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2025\ԳՀ աշխատանք\ՄԱՆԿԱՊԱՐՏԵԶ\elektronayin\TIV 1\"/>
    </mc:Choice>
  </mc:AlternateContent>
  <bookViews>
    <workbookView xWindow="-120" yWindow="-120" windowWidth="29040" windowHeight="15720" firstSheet="9" activeTab="13"/>
  </bookViews>
  <sheets>
    <sheet name="Տիտուլ" sheetId="9" r:id="rId1"/>
    <sheet name="Лист2" sheetId="28" r:id="rId2"/>
    <sheet name="Բացատրագիր" sheetId="8" r:id="rId3"/>
    <sheet name="Ամփոփ" sheetId="7" r:id="rId4"/>
    <sheet name="Հավաք" sheetId="6" r:id="rId5"/>
    <sheet name="Շին." sheetId="1" r:id="rId6"/>
    <sheet name="Ներքին ջուր" sheetId="2" r:id="rId7"/>
    <sheet name="Ներքին կոյուղի" sheetId="3" r:id="rId8"/>
    <sheet name="Ներքին ջեռուցում" sheetId="10" r:id="rId9"/>
    <sheet name="Ներքին գազ" sheetId="14" r:id="rId10"/>
    <sheet name="Էլեկտրո" sheetId="4" r:id="rId11"/>
    <sheet name="Հրդեհային համակարգ" sheetId="5" r:id="rId12"/>
    <sheet name="Բարեկարգում" sheetId="18" r:id="rId13"/>
    <sheet name="Ծավալաթերթ" sheetId="26" r:id="rId14"/>
    <sheet name="Ռուսերեն" sheetId="27" r:id="rId15"/>
    <sheet name="Лист1" sheetId="23" r:id="rId16"/>
  </sheets>
  <definedNames>
    <definedName name="_xlnm.Print_Area" localSheetId="11">'Հրդեհային համակարգ'!$A$1:$R$41</definedName>
    <definedName name="_xlnm.Print_Area" localSheetId="6">'Ներքին ջուր'!$A$1:$R$84</definedName>
    <definedName name="_xlnm.Print_Area" localSheetId="14">Ռուսերեն!$A$1:$G$723</definedName>
    <definedName name="_xlnm.Print_Area" localSheetId="0">Տիտուլ!$A$1:$H$44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718" i="27" l="1"/>
  <c r="F725" i="23"/>
  <c r="F724" i="23"/>
  <c r="F723" i="23"/>
  <c r="F722" i="23"/>
  <c r="F721" i="23"/>
  <c r="F720" i="23"/>
  <c r="F719" i="23"/>
  <c r="F718" i="23"/>
  <c r="F717" i="23"/>
  <c r="F716" i="23"/>
  <c r="F715" i="23"/>
  <c r="F714" i="23"/>
  <c r="F713" i="23"/>
  <c r="F712" i="23"/>
  <c r="F711" i="23"/>
  <c r="F710" i="23"/>
  <c r="F709" i="23"/>
  <c r="F708" i="23"/>
  <c r="F707" i="23"/>
  <c r="F706" i="23"/>
  <c r="F705" i="23"/>
  <c r="F704" i="23"/>
  <c r="F702" i="23"/>
  <c r="F701" i="23"/>
  <c r="F700" i="23"/>
  <c r="F699" i="23"/>
  <c r="F698" i="23"/>
  <c r="F696" i="23"/>
  <c r="F695" i="23"/>
  <c r="F694" i="23"/>
  <c r="F693" i="23"/>
  <c r="F692" i="23"/>
  <c r="F691" i="23"/>
  <c r="F690" i="23"/>
  <c r="F689" i="23"/>
  <c r="F688" i="23"/>
  <c r="F687" i="23"/>
  <c r="F686" i="23"/>
  <c r="F685" i="23"/>
  <c r="F684" i="23"/>
  <c r="F683" i="23"/>
  <c r="F682" i="23"/>
  <c r="F681" i="23"/>
  <c r="F680" i="23"/>
  <c r="F679" i="23"/>
  <c r="F677" i="23"/>
  <c r="F676" i="23"/>
  <c r="F675" i="23"/>
  <c r="F674" i="23"/>
  <c r="F673" i="23"/>
  <c r="F672" i="23"/>
  <c r="F671" i="23"/>
  <c r="F669" i="23"/>
  <c r="F668" i="23"/>
  <c r="F667" i="23"/>
  <c r="F666" i="23"/>
  <c r="F665" i="23"/>
  <c r="F664" i="23"/>
  <c r="F663" i="23"/>
  <c r="F661" i="23"/>
  <c r="F660" i="23"/>
  <c r="F659" i="23"/>
  <c r="F658" i="23"/>
  <c r="F657" i="23"/>
  <c r="F656" i="23"/>
  <c r="F655" i="23"/>
  <c r="F654" i="23"/>
  <c r="F653" i="23"/>
  <c r="F652" i="23"/>
  <c r="F651" i="23"/>
  <c r="F650" i="23"/>
  <c r="F647" i="23"/>
  <c r="F646" i="23"/>
  <c r="F645" i="23"/>
  <c r="F644" i="23"/>
  <c r="F643" i="23"/>
  <c r="F642" i="23"/>
  <c r="F641" i="23"/>
  <c r="F640" i="23"/>
  <c r="F639" i="23"/>
  <c r="F638" i="23"/>
  <c r="F637" i="23"/>
  <c r="F636" i="23"/>
  <c r="F635" i="23"/>
  <c r="F634" i="23"/>
  <c r="F633" i="23"/>
  <c r="F632" i="23"/>
  <c r="F631" i="23"/>
  <c r="F630" i="23"/>
  <c r="F629" i="23"/>
  <c r="F628" i="23"/>
  <c r="F627" i="23"/>
  <c r="F626" i="23"/>
  <c r="F625" i="23"/>
  <c r="F624" i="23"/>
  <c r="F623" i="23"/>
  <c r="F622" i="23"/>
  <c r="F621" i="23"/>
  <c r="F620" i="23"/>
  <c r="F619" i="23"/>
  <c r="F617" i="23"/>
  <c r="F616" i="23"/>
  <c r="F615" i="23"/>
  <c r="F614" i="23"/>
  <c r="F613" i="23"/>
  <c r="F612" i="23"/>
  <c r="F611" i="23"/>
  <c r="F610" i="23"/>
  <c r="F609" i="23"/>
  <c r="F608" i="23"/>
  <c r="F607" i="23"/>
  <c r="F605" i="23"/>
  <c r="F604" i="23"/>
  <c r="F603" i="23"/>
  <c r="F602" i="23"/>
  <c r="F601" i="23"/>
  <c r="F600" i="23"/>
  <c r="F599" i="23"/>
  <c r="F598" i="23"/>
  <c r="F597" i="23"/>
  <c r="F596" i="23"/>
  <c r="F595" i="23"/>
  <c r="F594" i="23"/>
  <c r="F593" i="23"/>
  <c r="F590" i="23"/>
  <c r="F589" i="23"/>
  <c r="F588" i="23"/>
  <c r="F587" i="23"/>
  <c r="F586" i="23"/>
  <c r="F585" i="23"/>
  <c r="F584" i="23"/>
  <c r="F583" i="23"/>
  <c r="F582" i="23"/>
  <c r="F581" i="23"/>
  <c r="F580" i="23"/>
  <c r="F579" i="23"/>
  <c r="F578" i="23"/>
  <c r="F577" i="23"/>
  <c r="F576" i="23"/>
  <c r="F575" i="23"/>
  <c r="F574" i="23"/>
  <c r="F573" i="23"/>
  <c r="F572" i="23"/>
  <c r="F571" i="23"/>
  <c r="F570" i="23"/>
  <c r="F569" i="23"/>
  <c r="F567" i="23"/>
  <c r="F566" i="23"/>
  <c r="F565" i="23"/>
  <c r="F564" i="23"/>
  <c r="F563" i="23"/>
  <c r="F562" i="23"/>
  <c r="F561" i="23"/>
  <c r="F560" i="23"/>
  <c r="F559" i="23"/>
  <c r="F558" i="23"/>
  <c r="F557" i="23"/>
  <c r="F556" i="23"/>
  <c r="F554" i="23"/>
  <c r="F553" i="23"/>
  <c r="F551" i="23"/>
  <c r="F550" i="23"/>
  <c r="F549" i="23"/>
  <c r="F548" i="23"/>
  <c r="F547" i="23"/>
  <c r="F546" i="23"/>
  <c r="F545" i="23"/>
  <c r="F544" i="23"/>
  <c r="F543" i="23"/>
  <c r="F542" i="23"/>
  <c r="F541" i="23"/>
  <c r="F540" i="23"/>
  <c r="F539" i="23"/>
  <c r="F538" i="23"/>
  <c r="F537" i="23"/>
  <c r="F536" i="23"/>
  <c r="F535" i="23"/>
  <c r="F534" i="23"/>
  <c r="F533" i="23"/>
  <c r="F532" i="23"/>
  <c r="F531" i="23"/>
  <c r="F530" i="23"/>
  <c r="F529" i="23"/>
  <c r="F528" i="23"/>
  <c r="F527" i="23"/>
  <c r="F526" i="23"/>
  <c r="F525" i="23"/>
  <c r="F524" i="23"/>
  <c r="F523" i="23"/>
  <c r="F522" i="23"/>
  <c r="F520" i="23"/>
  <c r="F519" i="23"/>
  <c r="F518" i="23"/>
  <c r="F517" i="23"/>
  <c r="F516" i="23"/>
  <c r="F515" i="23"/>
  <c r="F514" i="23"/>
  <c r="F512" i="23"/>
  <c r="F511" i="23"/>
  <c r="F510" i="23"/>
  <c r="F509" i="23"/>
  <c r="F508" i="23"/>
  <c r="F506" i="23"/>
  <c r="F505" i="23"/>
  <c r="F504" i="23"/>
  <c r="F503" i="23"/>
  <c r="F502" i="23"/>
  <c r="F501" i="23"/>
  <c r="F500" i="23"/>
  <c r="F499" i="23"/>
  <c r="F498" i="23"/>
  <c r="F496" i="23"/>
  <c r="F495" i="23"/>
  <c r="F494" i="23"/>
  <c r="F493" i="23"/>
  <c r="F489" i="23"/>
  <c r="F488" i="23"/>
  <c r="F487" i="23"/>
  <c r="F486" i="23"/>
  <c r="F485" i="23"/>
  <c r="F484" i="23"/>
  <c r="F483" i="23"/>
  <c r="F482" i="23"/>
  <c r="F481" i="23"/>
  <c r="F480" i="23"/>
  <c r="F479" i="23"/>
  <c r="F478" i="23"/>
  <c r="F477" i="23"/>
  <c r="F476" i="23"/>
  <c r="F474" i="23"/>
  <c r="F473" i="23"/>
  <c r="F472" i="23"/>
  <c r="F471" i="23"/>
  <c r="F470" i="23"/>
  <c r="F469" i="23"/>
  <c r="F468" i="23"/>
  <c r="F467" i="23"/>
  <c r="F466" i="23"/>
  <c r="F465" i="23"/>
  <c r="F464" i="23"/>
  <c r="F463" i="23"/>
  <c r="F462" i="23"/>
  <c r="F461" i="23"/>
  <c r="F460" i="23"/>
  <c r="F458" i="23"/>
  <c r="F457" i="23"/>
  <c r="F456" i="23"/>
  <c r="F455" i="23"/>
  <c r="F454" i="23"/>
  <c r="F453" i="23"/>
  <c r="F452" i="23"/>
  <c r="F451" i="23"/>
  <c r="F450" i="23"/>
  <c r="F449" i="23"/>
  <c r="F448" i="23"/>
  <c r="F447" i="23"/>
  <c r="F446" i="23"/>
  <c r="F445" i="23"/>
  <c r="F444" i="23"/>
  <c r="F443" i="23"/>
  <c r="F442" i="23"/>
  <c r="F441" i="23"/>
  <c r="F440" i="23"/>
  <c r="F439" i="23"/>
  <c r="F438" i="23"/>
  <c r="F437" i="23"/>
  <c r="F436" i="23"/>
  <c r="F435" i="23"/>
  <c r="F434" i="23"/>
  <c r="F433" i="23"/>
  <c r="F432" i="23"/>
  <c r="F431" i="23"/>
  <c r="F430" i="23"/>
  <c r="F429" i="23"/>
  <c r="F428" i="23"/>
  <c r="F427" i="23"/>
  <c r="F426" i="23"/>
  <c r="F425" i="23"/>
  <c r="F423" i="23"/>
  <c r="F422" i="23"/>
  <c r="F421" i="23"/>
  <c r="F420" i="23"/>
  <c r="F419" i="23"/>
  <c r="F418" i="23"/>
  <c r="F417" i="23"/>
  <c r="F416" i="23"/>
  <c r="F415" i="23"/>
  <c r="F414" i="23"/>
  <c r="F413" i="23"/>
  <c r="F412" i="23"/>
  <c r="F411" i="23"/>
  <c r="F410" i="23"/>
  <c r="F409" i="23"/>
  <c r="F408" i="23"/>
  <c r="F407" i="23"/>
  <c r="F406" i="23"/>
  <c r="F405" i="23"/>
  <c r="F404" i="23"/>
  <c r="F403" i="23"/>
  <c r="F402" i="23"/>
  <c r="F401" i="23"/>
  <c r="F400" i="23"/>
  <c r="F399" i="23"/>
  <c r="F398" i="23"/>
  <c r="F397" i="23"/>
  <c r="F396" i="23"/>
  <c r="F395" i="23"/>
  <c r="F394" i="23"/>
  <c r="F392" i="23"/>
  <c r="F391" i="23"/>
  <c r="F390" i="23"/>
  <c r="F389" i="23"/>
  <c r="F388" i="23"/>
  <c r="F387" i="23"/>
  <c r="F386" i="23"/>
  <c r="F385" i="23"/>
  <c r="F384" i="23"/>
  <c r="F383" i="23"/>
  <c r="F382" i="23"/>
  <c r="F381" i="23"/>
  <c r="F380" i="23"/>
  <c r="F379" i="23"/>
  <c r="F378" i="23"/>
  <c r="F377" i="23"/>
  <c r="F376" i="23"/>
  <c r="F375" i="23"/>
  <c r="F374" i="23"/>
  <c r="F373" i="23"/>
  <c r="F372" i="23"/>
  <c r="F371" i="23"/>
  <c r="F370" i="23"/>
  <c r="F368" i="23"/>
  <c r="F367" i="23"/>
  <c r="F366" i="23"/>
  <c r="F365" i="23"/>
  <c r="F364" i="23"/>
  <c r="F363" i="23"/>
  <c r="F362" i="23"/>
  <c r="F361" i="23"/>
  <c r="F360" i="23"/>
  <c r="F359" i="23"/>
  <c r="F358" i="23"/>
  <c r="F357" i="23"/>
  <c r="F356" i="23"/>
  <c r="F355" i="23"/>
  <c r="F354" i="23"/>
  <c r="F353" i="23"/>
  <c r="F352" i="23"/>
  <c r="F351" i="23"/>
  <c r="F350" i="23"/>
  <c r="F349" i="23"/>
  <c r="F348" i="23"/>
  <c r="F347" i="23"/>
  <c r="F346" i="23"/>
  <c r="F345" i="23"/>
  <c r="F344" i="23"/>
  <c r="F343" i="23"/>
  <c r="F342" i="23"/>
  <c r="F341" i="23"/>
  <c r="F340" i="23"/>
  <c r="F339" i="23"/>
  <c r="F338" i="23"/>
  <c r="F337" i="23"/>
  <c r="F336" i="23"/>
  <c r="F335" i="23"/>
  <c r="F334" i="23"/>
  <c r="F333" i="23"/>
  <c r="F332" i="23"/>
  <c r="F330" i="23"/>
  <c r="F329" i="23"/>
  <c r="F328" i="23"/>
  <c r="F327" i="23"/>
  <c r="F326" i="23"/>
  <c r="F325" i="23"/>
  <c r="F324" i="23"/>
  <c r="F323" i="23"/>
  <c r="F322" i="23"/>
  <c r="F320" i="23"/>
  <c r="F319" i="23"/>
  <c r="F318" i="23"/>
  <c r="F317" i="23"/>
  <c r="F316" i="23"/>
  <c r="F315" i="23"/>
  <c r="F314" i="23"/>
  <c r="F313" i="23"/>
  <c r="F312" i="23"/>
  <c r="F310" i="23"/>
  <c r="F309" i="23"/>
  <c r="F308" i="23"/>
  <c r="F307" i="23"/>
  <c r="F306" i="23"/>
  <c r="F305" i="23"/>
  <c r="F304" i="23"/>
  <c r="F303" i="23"/>
  <c r="F302" i="23"/>
  <c r="F301" i="23"/>
  <c r="F300" i="23"/>
  <c r="F297" i="23"/>
  <c r="F296" i="23"/>
  <c r="F295" i="23"/>
  <c r="F294" i="23"/>
  <c r="F293" i="23"/>
  <c r="F292" i="23"/>
  <c r="F291" i="23"/>
  <c r="F290" i="23"/>
  <c r="F289" i="23"/>
  <c r="F288" i="23"/>
  <c r="F287" i="23"/>
  <c r="F286" i="23"/>
  <c r="F285" i="23"/>
  <c r="F284" i="23"/>
  <c r="F283" i="23"/>
  <c r="F282" i="23"/>
  <c r="F281" i="23"/>
  <c r="F280" i="23"/>
  <c r="F279" i="23"/>
  <c r="F278" i="23"/>
  <c r="F277" i="23"/>
  <c r="F276" i="23"/>
  <c r="F275" i="23"/>
  <c r="F274" i="23"/>
  <c r="F272" i="23"/>
  <c r="F271" i="23"/>
  <c r="F270" i="23"/>
  <c r="F269" i="23"/>
  <c r="F268" i="23"/>
  <c r="F267" i="23"/>
  <c r="F266" i="23"/>
  <c r="F265" i="23"/>
  <c r="F264" i="23"/>
  <c r="F263" i="23"/>
  <c r="F262" i="23"/>
  <c r="F261" i="23"/>
  <c r="F260" i="23"/>
  <c r="F259" i="23"/>
  <c r="F258" i="23"/>
  <c r="F257" i="23"/>
  <c r="F256" i="23"/>
  <c r="F255" i="23"/>
  <c r="F254" i="23"/>
  <c r="F253" i="23"/>
  <c r="F252" i="23"/>
  <c r="F251" i="23"/>
  <c r="F250" i="23"/>
  <c r="F249" i="23"/>
  <c r="F248" i="23"/>
  <c r="F247" i="23"/>
  <c r="F246" i="23"/>
  <c r="F245" i="23"/>
  <c r="F244" i="23"/>
  <c r="F243" i="23"/>
  <c r="F242" i="23"/>
  <c r="F241" i="23"/>
  <c r="F240" i="23"/>
  <c r="F239" i="23"/>
  <c r="F238" i="23"/>
  <c r="F237" i="23"/>
  <c r="F236" i="23"/>
  <c r="F235" i="23"/>
  <c r="F234" i="23"/>
  <c r="F233" i="23"/>
  <c r="F232" i="23"/>
  <c r="F231" i="23"/>
  <c r="F229" i="23"/>
  <c r="F228" i="23"/>
  <c r="F227" i="23"/>
  <c r="F226" i="23"/>
  <c r="F224" i="23"/>
  <c r="F223" i="23"/>
  <c r="F222" i="23"/>
  <c r="F220" i="23"/>
  <c r="F219" i="23"/>
  <c r="F218" i="23"/>
  <c r="F216" i="23"/>
  <c r="F215" i="23"/>
  <c r="F214" i="23"/>
  <c r="F211" i="23"/>
  <c r="F210" i="23"/>
  <c r="F209" i="23"/>
  <c r="F208" i="23"/>
  <c r="F207" i="23"/>
  <c r="F206" i="23"/>
  <c r="F205" i="23"/>
  <c r="F204" i="23"/>
  <c r="F203" i="23"/>
  <c r="F202" i="23"/>
  <c r="F201" i="23"/>
  <c r="F200" i="23"/>
  <c r="F199" i="23"/>
  <c r="F198" i="23"/>
  <c r="F197" i="23"/>
  <c r="F196" i="23"/>
  <c r="F195" i="23"/>
  <c r="F194" i="23"/>
  <c r="F193" i="23"/>
  <c r="F192" i="23"/>
  <c r="F190" i="23"/>
  <c r="F189" i="23"/>
  <c r="F188" i="23"/>
  <c r="F187" i="23"/>
  <c r="F186" i="23"/>
  <c r="F185" i="23"/>
  <c r="F184" i="23"/>
  <c r="F183" i="23"/>
  <c r="F181" i="23"/>
  <c r="F180" i="23"/>
  <c r="F179" i="23"/>
  <c r="F178" i="23"/>
  <c r="F177" i="23"/>
  <c r="F176" i="23"/>
  <c r="F175" i="23"/>
  <c r="F174" i="23"/>
  <c r="F172" i="23"/>
  <c r="F171" i="23"/>
  <c r="F170" i="23"/>
  <c r="F169" i="23"/>
  <c r="F168" i="23"/>
  <c r="F167" i="23"/>
  <c r="F166" i="23"/>
  <c r="F165" i="23"/>
  <c r="F164" i="23"/>
  <c r="F162" i="23"/>
  <c r="F161" i="23"/>
  <c r="F160" i="23"/>
  <c r="F159" i="23"/>
  <c r="F158" i="23"/>
  <c r="F157" i="23"/>
  <c r="F156" i="23"/>
  <c r="F155" i="23"/>
  <c r="F154" i="23"/>
  <c r="F153" i="23"/>
  <c r="F152" i="23"/>
  <c r="F151" i="23"/>
  <c r="F150" i="23"/>
  <c r="F149" i="23"/>
  <c r="F148" i="23"/>
  <c r="F147" i="23"/>
  <c r="F146" i="23"/>
  <c r="F144" i="23"/>
  <c r="F143" i="23"/>
  <c r="F142" i="23"/>
  <c r="F141" i="23"/>
  <c r="F140" i="23"/>
  <c r="F139" i="23"/>
  <c r="F138" i="23"/>
  <c r="F137" i="23"/>
  <c r="F136" i="23"/>
  <c r="F135" i="23"/>
  <c r="F134" i="23"/>
  <c r="F132" i="23"/>
  <c r="F131" i="23"/>
  <c r="F130" i="23"/>
  <c r="F129" i="23"/>
  <c r="F128" i="23"/>
  <c r="F127" i="23"/>
  <c r="F126" i="23"/>
  <c r="F125" i="23"/>
  <c r="F124" i="23"/>
  <c r="F123" i="23"/>
  <c r="F122" i="23"/>
  <c r="F121" i="23"/>
  <c r="F120" i="23"/>
  <c r="F119" i="23"/>
  <c r="F118" i="23"/>
  <c r="F117" i="23"/>
  <c r="F116" i="23"/>
  <c r="F115" i="23"/>
  <c r="F114" i="23"/>
  <c r="F113" i="23"/>
  <c r="F112" i="23"/>
  <c r="F111" i="23"/>
  <c r="F110" i="23"/>
  <c r="F109" i="23"/>
  <c r="F108" i="23"/>
  <c r="F107" i="23"/>
  <c r="F106" i="23"/>
  <c r="F105" i="23"/>
  <c r="F104" i="23"/>
  <c r="F103" i="23"/>
  <c r="F102" i="23"/>
  <c r="F101" i="23"/>
  <c r="F100" i="23"/>
  <c r="F99" i="23"/>
  <c r="F97" i="23"/>
  <c r="F96" i="23"/>
  <c r="F95" i="23"/>
  <c r="F94" i="23"/>
  <c r="F93" i="23"/>
  <c r="F92" i="23"/>
  <c r="F91" i="23"/>
  <c r="F90" i="23"/>
  <c r="F89" i="23"/>
  <c r="F88" i="23"/>
  <c r="F87" i="23"/>
  <c r="F86" i="23"/>
  <c r="F85" i="23"/>
  <c r="F84" i="23"/>
  <c r="F83" i="23"/>
  <c r="F82" i="23"/>
  <c r="F81" i="23"/>
  <c r="F79" i="23"/>
  <c r="F78" i="23"/>
  <c r="F77" i="23"/>
  <c r="F76" i="23"/>
  <c r="F75" i="23"/>
  <c r="F74" i="23"/>
  <c r="F73" i="23"/>
  <c r="F72" i="23"/>
  <c r="F71" i="23"/>
  <c r="F69" i="23"/>
  <c r="F68" i="23"/>
  <c r="F67" i="23"/>
  <c r="F66" i="23"/>
  <c r="F65" i="23"/>
  <c r="F64" i="23"/>
  <c r="F63" i="23"/>
  <c r="F62" i="23"/>
  <c r="F61" i="23"/>
  <c r="F60" i="23"/>
  <c r="F58" i="23"/>
  <c r="F57" i="23"/>
  <c r="F56" i="23"/>
  <c r="F55" i="23"/>
  <c r="F54" i="23"/>
  <c r="F53" i="23"/>
  <c r="F52" i="23"/>
  <c r="F51" i="23"/>
  <c r="F50" i="23"/>
  <c r="F48" i="23"/>
  <c r="F47" i="23"/>
  <c r="F46" i="23"/>
  <c r="F45" i="23"/>
  <c r="F44" i="23"/>
  <c r="F43" i="23"/>
  <c r="F42" i="23"/>
  <c r="F41" i="23"/>
  <c r="F40" i="23"/>
  <c r="F39" i="23"/>
  <c r="F38" i="23"/>
  <c r="F36" i="23"/>
  <c r="F35" i="23"/>
  <c r="F34" i="23"/>
  <c r="F33" i="23"/>
  <c r="F32" i="23"/>
  <c r="F31" i="23"/>
  <c r="F30" i="23"/>
  <c r="F29" i="23"/>
  <c r="F28" i="23"/>
  <c r="F27" i="23"/>
  <c r="F26" i="23"/>
  <c r="F25" i="23"/>
  <c r="F23" i="23"/>
  <c r="F22" i="23"/>
  <c r="F21" i="23"/>
  <c r="F20" i="23"/>
  <c r="F19" i="23"/>
  <c r="F18" i="23"/>
  <c r="F17" i="23"/>
  <c r="J726" i="23"/>
  <c r="G719" i="27" l="1"/>
  <c r="G720" i="27" s="1"/>
  <c r="G718" i="26"/>
  <c r="G301" i="23"/>
  <c r="G302" i="23"/>
  <c r="G303" i="23"/>
  <c r="G304" i="23"/>
  <c r="G305" i="23"/>
  <c r="G306" i="23"/>
  <c r="G307" i="23"/>
  <c r="G308" i="23"/>
  <c r="G309" i="23"/>
  <c r="G310" i="23"/>
  <c r="G312" i="23"/>
  <c r="G313" i="23"/>
  <c r="G314" i="23"/>
  <c r="G315" i="23"/>
  <c r="G316" i="23"/>
  <c r="G317" i="23"/>
  <c r="G318" i="23"/>
  <c r="G319" i="23"/>
  <c r="G320" i="23"/>
  <c r="G322" i="23"/>
  <c r="G323" i="23"/>
  <c r="G324" i="23"/>
  <c r="G325" i="23"/>
  <c r="G326" i="23"/>
  <c r="G327" i="23"/>
  <c r="G328" i="23"/>
  <c r="G329" i="23"/>
  <c r="G330" i="23"/>
  <c r="G300" i="23"/>
  <c r="O445" i="1"/>
  <c r="Q445" i="1" s="1"/>
  <c r="O444" i="1"/>
  <c r="P444" i="1" s="1"/>
  <c r="R444" i="1" s="1"/>
  <c r="O440" i="1"/>
  <c r="Q440" i="1" s="1"/>
  <c r="I440" i="1"/>
  <c r="G440" i="1"/>
  <c r="O439" i="1"/>
  <c r="P439" i="1" s="1"/>
  <c r="R439" i="1" s="1"/>
  <c r="O438" i="1"/>
  <c r="Q438" i="1" s="1"/>
  <c r="O434" i="1"/>
  <c r="Q434" i="1" s="1"/>
  <c r="I434" i="1"/>
  <c r="G434" i="1"/>
  <c r="O433" i="1"/>
  <c r="Q433" i="1" s="1"/>
  <c r="O432" i="1"/>
  <c r="Q432" i="1" s="1"/>
  <c r="O428" i="1"/>
  <c r="Q428" i="1" s="1"/>
  <c r="I428" i="1"/>
  <c r="G428" i="1"/>
  <c r="I421" i="1"/>
  <c r="I415" i="1"/>
  <c r="I409" i="1"/>
  <c r="G421" i="1"/>
  <c r="G415" i="1"/>
  <c r="G409" i="1"/>
  <c r="O414" i="1"/>
  <c r="Q414" i="1" s="1"/>
  <c r="O413" i="1"/>
  <c r="P413" i="1" s="1"/>
  <c r="R413" i="1" s="1"/>
  <c r="O426" i="1"/>
  <c r="P426" i="1" s="1"/>
  <c r="R426" i="1" s="1"/>
  <c r="O425" i="1"/>
  <c r="Q425" i="1" s="1"/>
  <c r="O421" i="1"/>
  <c r="Q421" i="1" s="1"/>
  <c r="O420" i="1"/>
  <c r="P420" i="1" s="1"/>
  <c r="R420" i="1" s="1"/>
  <c r="O419" i="1"/>
  <c r="P419" i="1" s="1"/>
  <c r="R419" i="1" s="1"/>
  <c r="O415" i="1"/>
  <c r="Q415" i="1" s="1"/>
  <c r="O409" i="1"/>
  <c r="Q409" i="1" s="1"/>
  <c r="Q407" i="1"/>
  <c r="I407" i="1"/>
  <c r="P407" i="1" s="1"/>
  <c r="R407" i="1" s="1"/>
  <c r="Q406" i="1"/>
  <c r="G406" i="1"/>
  <c r="P406" i="1" s="1"/>
  <c r="R406" i="1" s="1"/>
  <c r="Q404" i="1"/>
  <c r="I404" i="1"/>
  <c r="G404" i="1"/>
  <c r="Q405" i="1"/>
  <c r="G405" i="1"/>
  <c r="P405" i="1" s="1"/>
  <c r="R405" i="1" s="1"/>
  <c r="Q399" i="1"/>
  <c r="I399" i="1"/>
  <c r="G399" i="1"/>
  <c r="Q403" i="1"/>
  <c r="I403" i="1"/>
  <c r="G403" i="1"/>
  <c r="Q402" i="1"/>
  <c r="I402" i="1"/>
  <c r="G402" i="1"/>
  <c r="Q401" i="1"/>
  <c r="I401" i="1"/>
  <c r="G401" i="1"/>
  <c r="Q400" i="1"/>
  <c r="I400" i="1"/>
  <c r="G400" i="1"/>
  <c r="Q398" i="1"/>
  <c r="G398" i="1"/>
  <c r="P398" i="1" s="1"/>
  <c r="R398" i="1" s="1"/>
  <c r="Q397" i="1"/>
  <c r="I397" i="1"/>
  <c r="G397" i="1"/>
  <c r="G97" i="23"/>
  <c r="G96" i="23"/>
  <c r="G95" i="23"/>
  <c r="G94" i="23"/>
  <c r="G93" i="23"/>
  <c r="G92" i="23"/>
  <c r="G91" i="23"/>
  <c r="G90" i="23"/>
  <c r="G89" i="23"/>
  <c r="G88" i="23"/>
  <c r="G87" i="23"/>
  <c r="G86" i="23"/>
  <c r="G85" i="23"/>
  <c r="G84" i="23"/>
  <c r="G83" i="23"/>
  <c r="G82" i="23"/>
  <c r="G81" i="23"/>
  <c r="P440" i="1" l="1"/>
  <c r="R440" i="1" s="1"/>
  <c r="G719" i="26"/>
  <c r="G720" i="26" s="1"/>
  <c r="Q439" i="1"/>
  <c r="P434" i="1"/>
  <c r="R434" i="1" s="1"/>
  <c r="P438" i="1"/>
  <c r="R438" i="1" s="1"/>
  <c r="P432" i="1"/>
  <c r="R432" i="1" s="1"/>
  <c r="P445" i="1"/>
  <c r="R445" i="1" s="1"/>
  <c r="P433" i="1"/>
  <c r="R433" i="1" s="1"/>
  <c r="Q444" i="1"/>
  <c r="P428" i="1"/>
  <c r="R428" i="1" s="1"/>
  <c r="P414" i="1"/>
  <c r="R414" i="1" s="1"/>
  <c r="Q413" i="1"/>
  <c r="P421" i="1"/>
  <c r="R421" i="1" s="1"/>
  <c r="P425" i="1"/>
  <c r="R425" i="1" s="1"/>
  <c r="Q426" i="1"/>
  <c r="P415" i="1"/>
  <c r="R415" i="1" s="1"/>
  <c r="P409" i="1"/>
  <c r="R409" i="1" s="1"/>
  <c r="Q419" i="1"/>
  <c r="P400" i="1"/>
  <c r="R400" i="1" s="1"/>
  <c r="P403" i="1"/>
  <c r="R403" i="1" s="1"/>
  <c r="P404" i="1"/>
  <c r="R404" i="1" s="1"/>
  <c r="Q420" i="1"/>
  <c r="P397" i="1"/>
  <c r="R397" i="1" s="1"/>
  <c r="P402" i="1"/>
  <c r="R402" i="1" s="1"/>
  <c r="P399" i="1"/>
  <c r="R399" i="1" s="1"/>
  <c r="P401" i="1"/>
  <c r="R401" i="1" s="1"/>
  <c r="G57" i="23"/>
  <c r="G58" i="23"/>
  <c r="O51" i="1"/>
  <c r="O50" i="1"/>
  <c r="O54" i="1"/>
  <c r="Q54" i="1" s="1"/>
  <c r="I54" i="1"/>
  <c r="G54" i="1"/>
  <c r="O52" i="1"/>
  <c r="Q52" i="1" s="1"/>
  <c r="I52" i="1"/>
  <c r="G52" i="1"/>
  <c r="P52" i="1" l="1"/>
  <c r="R52" i="1" s="1"/>
  <c r="P54" i="1"/>
  <c r="R54" i="1" s="1"/>
  <c r="G26" i="23"/>
  <c r="G27" i="23"/>
  <c r="G28" i="23"/>
  <c r="G29" i="23"/>
  <c r="G30" i="23"/>
  <c r="G31" i="23"/>
  <c r="G32" i="23"/>
  <c r="G33" i="23"/>
  <c r="G34" i="23"/>
  <c r="G35" i="23"/>
  <c r="G36" i="23"/>
  <c r="G38" i="23"/>
  <c r="G39" i="23"/>
  <c r="G40" i="23"/>
  <c r="G41" i="23"/>
  <c r="G42" i="23"/>
  <c r="G43" i="23"/>
  <c r="G44" i="23"/>
  <c r="G45" i="23"/>
  <c r="G46" i="23"/>
  <c r="G47" i="23"/>
  <c r="G48" i="23"/>
  <c r="I38" i="1"/>
  <c r="G38" i="1"/>
  <c r="I27" i="1"/>
  <c r="G27" i="1"/>
  <c r="P27" i="1" s="1"/>
  <c r="R27" i="1" s="1"/>
  <c r="Q38" i="1"/>
  <c r="Q37" i="1"/>
  <c r="G37" i="1"/>
  <c r="P37" i="1" s="1"/>
  <c r="R37" i="1" s="1"/>
  <c r="Q36" i="1"/>
  <c r="I36" i="1"/>
  <c r="G36" i="1"/>
  <c r="Q35" i="1"/>
  <c r="I35" i="1"/>
  <c r="G35" i="1"/>
  <c r="Q27" i="1"/>
  <c r="Q26" i="1"/>
  <c r="G26" i="1"/>
  <c r="P26" i="1" s="1"/>
  <c r="R26" i="1" s="1"/>
  <c r="I28" i="1"/>
  <c r="G28" i="1"/>
  <c r="P36" i="1" l="1"/>
  <c r="R36" i="1" s="1"/>
  <c r="P38" i="1"/>
  <c r="R38" i="1" s="1"/>
  <c r="P35" i="1"/>
  <c r="R35" i="1" s="1"/>
  <c r="G725" i="23"/>
  <c r="G724" i="23"/>
  <c r="G723" i="23"/>
  <c r="G722" i="23"/>
  <c r="G721" i="23"/>
  <c r="G720" i="23"/>
  <c r="G719" i="23"/>
  <c r="G718" i="23"/>
  <c r="G717" i="23"/>
  <c r="G716" i="23"/>
  <c r="G715" i="23"/>
  <c r="G714" i="23"/>
  <c r="G713" i="23"/>
  <c r="G712" i="23"/>
  <c r="G711" i="23"/>
  <c r="G710" i="23"/>
  <c r="G709" i="23"/>
  <c r="G708" i="23"/>
  <c r="G707" i="23"/>
  <c r="G706" i="23"/>
  <c r="G705" i="23"/>
  <c r="G704" i="23"/>
  <c r="G18" i="23" l="1"/>
  <c r="G19" i="23"/>
  <c r="G20" i="23"/>
  <c r="G21" i="23"/>
  <c r="G22" i="23"/>
  <c r="G23" i="23"/>
  <c r="G25" i="23"/>
  <c r="G50" i="23"/>
  <c r="G51" i="23"/>
  <c r="G52" i="23"/>
  <c r="G53" i="23"/>
  <c r="G54" i="23"/>
  <c r="G55" i="23"/>
  <c r="G56" i="23"/>
  <c r="G60" i="23"/>
  <c r="G61" i="23"/>
  <c r="G62" i="23"/>
  <c r="G63" i="23"/>
  <c r="G64" i="23"/>
  <c r="G65" i="23"/>
  <c r="G66" i="23"/>
  <c r="G67" i="23"/>
  <c r="G68" i="23"/>
  <c r="G69" i="23"/>
  <c r="G71" i="23"/>
  <c r="G72" i="23"/>
  <c r="G73" i="23"/>
  <c r="G74" i="23"/>
  <c r="G75" i="23"/>
  <c r="G76" i="23"/>
  <c r="G77" i="23"/>
  <c r="G78" i="23"/>
  <c r="G79" i="23"/>
  <c r="G99" i="23"/>
  <c r="G100" i="23"/>
  <c r="G101" i="23"/>
  <c r="G102" i="23"/>
  <c r="G103" i="23"/>
  <c r="G104" i="23"/>
  <c r="G105" i="23"/>
  <c r="G106" i="23"/>
  <c r="G107" i="23"/>
  <c r="G108" i="23"/>
  <c r="G109" i="23"/>
  <c r="G110" i="23"/>
  <c r="G111" i="23"/>
  <c r="G112" i="23"/>
  <c r="G113" i="23"/>
  <c r="G114" i="23"/>
  <c r="G115" i="23"/>
  <c r="G116" i="23"/>
  <c r="G117" i="23"/>
  <c r="G118" i="23"/>
  <c r="G119" i="23"/>
  <c r="G120" i="23"/>
  <c r="G121" i="23"/>
  <c r="G122" i="23"/>
  <c r="G123" i="23"/>
  <c r="G124" i="23"/>
  <c r="G125" i="23"/>
  <c r="G126" i="23"/>
  <c r="G127" i="23"/>
  <c r="G128" i="23"/>
  <c r="G129" i="23"/>
  <c r="G130" i="23"/>
  <c r="G131" i="23"/>
  <c r="G132" i="23"/>
  <c r="G134" i="23"/>
  <c r="G135" i="23"/>
  <c r="G136" i="23"/>
  <c r="G137" i="23"/>
  <c r="G138" i="23"/>
  <c r="G139" i="23"/>
  <c r="G140" i="23"/>
  <c r="G141" i="23"/>
  <c r="G142" i="23"/>
  <c r="G143" i="23"/>
  <c r="G144" i="23"/>
  <c r="G146" i="23"/>
  <c r="G147" i="23"/>
  <c r="G148" i="23"/>
  <c r="G149" i="23"/>
  <c r="G150" i="23"/>
  <c r="G151" i="23"/>
  <c r="G152" i="23"/>
  <c r="G153" i="23"/>
  <c r="G154" i="23"/>
  <c r="G155" i="23"/>
  <c r="G156" i="23"/>
  <c r="G157" i="23"/>
  <c r="G158" i="23"/>
  <c r="G159" i="23"/>
  <c r="G160" i="23"/>
  <c r="G161" i="23"/>
  <c r="G162" i="23"/>
  <c r="G164" i="23"/>
  <c r="G165" i="23"/>
  <c r="G166" i="23"/>
  <c r="G167" i="23"/>
  <c r="G168" i="23"/>
  <c r="G169" i="23"/>
  <c r="G170" i="23"/>
  <c r="G171" i="23"/>
  <c r="G172" i="23"/>
  <c r="G174" i="23"/>
  <c r="G175" i="23"/>
  <c r="G176" i="23"/>
  <c r="G177" i="23"/>
  <c r="G178" i="23"/>
  <c r="G179" i="23"/>
  <c r="G180" i="23"/>
  <c r="G181" i="23"/>
  <c r="G183" i="23"/>
  <c r="G184" i="23"/>
  <c r="G185" i="23"/>
  <c r="G186" i="23"/>
  <c r="G187" i="23"/>
  <c r="G188" i="23"/>
  <c r="G189" i="23"/>
  <c r="G190" i="23"/>
  <c r="G192" i="23"/>
  <c r="G193" i="23"/>
  <c r="G194" i="23"/>
  <c r="G195" i="23"/>
  <c r="G196" i="23"/>
  <c r="G197" i="23"/>
  <c r="G198" i="23"/>
  <c r="G199" i="23"/>
  <c r="G200" i="23"/>
  <c r="G201" i="23"/>
  <c r="G202" i="23"/>
  <c r="G203" i="23"/>
  <c r="G204" i="23"/>
  <c r="G205" i="23"/>
  <c r="G206" i="23"/>
  <c r="G207" i="23"/>
  <c r="G208" i="23"/>
  <c r="G209" i="23"/>
  <c r="G210" i="23"/>
  <c r="G211" i="23"/>
  <c r="G214" i="23"/>
  <c r="G215" i="23"/>
  <c r="G216" i="23"/>
  <c r="G218" i="23"/>
  <c r="G219" i="23"/>
  <c r="G220" i="23"/>
  <c r="G222" i="23"/>
  <c r="G223" i="23"/>
  <c r="G224" i="23"/>
  <c r="G226" i="23"/>
  <c r="G227" i="23"/>
  <c r="G228" i="23"/>
  <c r="G229" i="23"/>
  <c r="G231" i="23"/>
  <c r="G232" i="23"/>
  <c r="G233" i="23"/>
  <c r="G234" i="23"/>
  <c r="G235" i="23"/>
  <c r="G236" i="23"/>
  <c r="G237" i="23"/>
  <c r="G238" i="23"/>
  <c r="G239" i="23"/>
  <c r="G240" i="23"/>
  <c r="G241" i="23"/>
  <c r="G242" i="23"/>
  <c r="G243" i="23"/>
  <c r="G244" i="23"/>
  <c r="G245" i="23"/>
  <c r="G246" i="23"/>
  <c r="G247" i="23"/>
  <c r="G248" i="23"/>
  <c r="G249" i="23"/>
  <c r="G250" i="23"/>
  <c r="G251" i="23"/>
  <c r="G252" i="23"/>
  <c r="G253" i="23"/>
  <c r="G254" i="23"/>
  <c r="G255" i="23"/>
  <c r="G256" i="23"/>
  <c r="G257" i="23"/>
  <c r="G258" i="23"/>
  <c r="G259" i="23"/>
  <c r="G260" i="23"/>
  <c r="G261" i="23"/>
  <c r="G262" i="23"/>
  <c r="G263" i="23"/>
  <c r="G264" i="23"/>
  <c r="G265" i="23"/>
  <c r="G266" i="23"/>
  <c r="G267" i="23"/>
  <c r="G268" i="23"/>
  <c r="G269" i="23"/>
  <c r="G270" i="23"/>
  <c r="G271" i="23"/>
  <c r="G272" i="23"/>
  <c r="G274" i="23"/>
  <c r="G275" i="23"/>
  <c r="G276" i="23"/>
  <c r="G277" i="23"/>
  <c r="G278" i="23"/>
  <c r="G279" i="23"/>
  <c r="G280" i="23"/>
  <c r="G281" i="23"/>
  <c r="G282" i="23"/>
  <c r="G283" i="23"/>
  <c r="G284" i="23"/>
  <c r="G285" i="23"/>
  <c r="G286" i="23"/>
  <c r="G287" i="23"/>
  <c r="G288" i="23"/>
  <c r="G289" i="23"/>
  <c r="G290" i="23"/>
  <c r="G291" i="23"/>
  <c r="G292" i="23"/>
  <c r="G293" i="23"/>
  <c r="G294" i="23"/>
  <c r="G295" i="23"/>
  <c r="G296" i="23"/>
  <c r="G297" i="23"/>
  <c r="G332" i="23"/>
  <c r="G333" i="23"/>
  <c r="G334" i="23"/>
  <c r="G335" i="23"/>
  <c r="G336" i="23"/>
  <c r="G337" i="23"/>
  <c r="G338" i="23"/>
  <c r="G339" i="23"/>
  <c r="G340" i="23"/>
  <c r="G341" i="23"/>
  <c r="G342" i="23"/>
  <c r="G343" i="23"/>
  <c r="G344" i="23"/>
  <c r="G345" i="23"/>
  <c r="G346" i="23"/>
  <c r="G347" i="23"/>
  <c r="G348" i="23"/>
  <c r="G349" i="23"/>
  <c r="G350" i="23"/>
  <c r="G351" i="23"/>
  <c r="G352" i="23"/>
  <c r="G353" i="23"/>
  <c r="G354" i="23"/>
  <c r="G355" i="23"/>
  <c r="G356" i="23"/>
  <c r="G357" i="23"/>
  <c r="G358" i="23"/>
  <c r="G359" i="23"/>
  <c r="G360" i="23"/>
  <c r="G361" i="23"/>
  <c r="G362" i="23"/>
  <c r="G363" i="23"/>
  <c r="G364" i="23"/>
  <c r="G365" i="23"/>
  <c r="G366" i="23"/>
  <c r="G367" i="23"/>
  <c r="G368" i="23"/>
  <c r="G370" i="23"/>
  <c r="G371" i="23"/>
  <c r="G372" i="23"/>
  <c r="G373" i="23"/>
  <c r="G374" i="23"/>
  <c r="G375" i="23"/>
  <c r="G376" i="23"/>
  <c r="G377" i="23"/>
  <c r="G378" i="23"/>
  <c r="G379" i="23"/>
  <c r="G380" i="23"/>
  <c r="G381" i="23"/>
  <c r="G382" i="23"/>
  <c r="G383" i="23"/>
  <c r="G384" i="23"/>
  <c r="G385" i="23"/>
  <c r="G386" i="23"/>
  <c r="G387" i="23"/>
  <c r="G388" i="23"/>
  <c r="G389" i="23"/>
  <c r="G390" i="23"/>
  <c r="G391" i="23"/>
  <c r="G392" i="23"/>
  <c r="G394" i="23"/>
  <c r="G395" i="23"/>
  <c r="G396" i="23"/>
  <c r="G397" i="23"/>
  <c r="G398" i="23"/>
  <c r="G399" i="23"/>
  <c r="G400" i="23"/>
  <c r="G401" i="23"/>
  <c r="G402" i="23"/>
  <c r="G403" i="23"/>
  <c r="G404" i="23"/>
  <c r="G405" i="23"/>
  <c r="G406" i="23"/>
  <c r="G407" i="23"/>
  <c r="G408" i="23"/>
  <c r="G409" i="23"/>
  <c r="G410" i="23"/>
  <c r="G411" i="23"/>
  <c r="G412" i="23"/>
  <c r="G413" i="23"/>
  <c r="G414" i="23"/>
  <c r="G415" i="23"/>
  <c r="G416" i="23"/>
  <c r="G417" i="23"/>
  <c r="G418" i="23"/>
  <c r="G419" i="23"/>
  <c r="G420" i="23"/>
  <c r="G421" i="23"/>
  <c r="G422" i="23"/>
  <c r="G423" i="23"/>
  <c r="G425" i="23"/>
  <c r="G426" i="23"/>
  <c r="G427" i="23"/>
  <c r="G428" i="23"/>
  <c r="G429" i="23"/>
  <c r="G430" i="23"/>
  <c r="G431" i="23"/>
  <c r="G432" i="23"/>
  <c r="G433" i="23"/>
  <c r="G434" i="23"/>
  <c r="G435" i="23"/>
  <c r="G436" i="23"/>
  <c r="G437" i="23"/>
  <c r="G438" i="23"/>
  <c r="G439" i="23"/>
  <c r="G440" i="23"/>
  <c r="G441" i="23"/>
  <c r="G442" i="23"/>
  <c r="G443" i="23"/>
  <c r="G444" i="23"/>
  <c r="G445" i="23"/>
  <c r="G446" i="23"/>
  <c r="G447" i="23"/>
  <c r="G448" i="23"/>
  <c r="G449" i="23"/>
  <c r="G450" i="23"/>
  <c r="G451" i="23"/>
  <c r="G452" i="23"/>
  <c r="G453" i="23"/>
  <c r="G454" i="23"/>
  <c r="G455" i="23"/>
  <c r="G456" i="23"/>
  <c r="G457" i="23"/>
  <c r="G458" i="23"/>
  <c r="G460" i="23"/>
  <c r="G461" i="23"/>
  <c r="G462" i="23"/>
  <c r="G463" i="23"/>
  <c r="G464" i="23"/>
  <c r="G465" i="23"/>
  <c r="G466" i="23"/>
  <c r="G467" i="23"/>
  <c r="G468" i="23"/>
  <c r="G469" i="23"/>
  <c r="G470" i="23"/>
  <c r="G471" i="23"/>
  <c r="G472" i="23"/>
  <c r="G473" i="23"/>
  <c r="G474" i="23"/>
  <c r="G476" i="23"/>
  <c r="G477" i="23"/>
  <c r="G478" i="23"/>
  <c r="G479" i="23"/>
  <c r="G480" i="23"/>
  <c r="G481" i="23"/>
  <c r="G482" i="23"/>
  <c r="G483" i="23"/>
  <c r="G484" i="23"/>
  <c r="G485" i="23"/>
  <c r="G486" i="23"/>
  <c r="G487" i="23"/>
  <c r="G488" i="23"/>
  <c r="G489" i="23"/>
  <c r="G493" i="23"/>
  <c r="G494" i="23"/>
  <c r="G495" i="23"/>
  <c r="G496" i="23"/>
  <c r="G498" i="23"/>
  <c r="G499" i="23"/>
  <c r="G500" i="23"/>
  <c r="G501" i="23"/>
  <c r="G502" i="23"/>
  <c r="G503" i="23"/>
  <c r="G504" i="23"/>
  <c r="G505" i="23"/>
  <c r="G506" i="23"/>
  <c r="G508" i="23"/>
  <c r="G509" i="23"/>
  <c r="G510" i="23"/>
  <c r="G511" i="23"/>
  <c r="G512" i="23"/>
  <c r="G514" i="23"/>
  <c r="G515" i="23"/>
  <c r="G516" i="23"/>
  <c r="G517" i="23"/>
  <c r="G518" i="23"/>
  <c r="G519" i="23"/>
  <c r="G520" i="23"/>
  <c r="G522" i="23"/>
  <c r="G523" i="23"/>
  <c r="G524" i="23"/>
  <c r="G525" i="23"/>
  <c r="G526" i="23"/>
  <c r="G527" i="23"/>
  <c r="G528" i="23"/>
  <c r="G529" i="23"/>
  <c r="G530" i="23"/>
  <c r="G531" i="23"/>
  <c r="G532" i="23"/>
  <c r="G533" i="23"/>
  <c r="G534" i="23"/>
  <c r="G535" i="23"/>
  <c r="G536" i="23"/>
  <c r="G537" i="23"/>
  <c r="G538" i="23"/>
  <c r="G539" i="23"/>
  <c r="G540" i="23"/>
  <c r="G541" i="23"/>
  <c r="G542" i="23"/>
  <c r="G543" i="23"/>
  <c r="G544" i="23"/>
  <c r="G545" i="23"/>
  <c r="G546" i="23"/>
  <c r="G547" i="23"/>
  <c r="G548" i="23"/>
  <c r="G549" i="23"/>
  <c r="G550" i="23"/>
  <c r="G551" i="23"/>
  <c r="G553" i="23"/>
  <c r="G554" i="23"/>
  <c r="G556" i="23"/>
  <c r="G557" i="23"/>
  <c r="G558" i="23"/>
  <c r="G559" i="23"/>
  <c r="G560" i="23"/>
  <c r="G561" i="23"/>
  <c r="G562" i="23"/>
  <c r="G563" i="23"/>
  <c r="G564" i="23"/>
  <c r="G565" i="23"/>
  <c r="G566" i="23"/>
  <c r="G567" i="23"/>
  <c r="G569" i="23"/>
  <c r="G570" i="23"/>
  <c r="G571" i="23"/>
  <c r="G572" i="23"/>
  <c r="G573" i="23"/>
  <c r="G574" i="23"/>
  <c r="G575" i="23"/>
  <c r="G576" i="23"/>
  <c r="G577" i="23"/>
  <c r="G578" i="23"/>
  <c r="G579" i="23"/>
  <c r="G580" i="23"/>
  <c r="G581" i="23"/>
  <c r="G582" i="23"/>
  <c r="G583" i="23"/>
  <c r="G584" i="23"/>
  <c r="G585" i="23"/>
  <c r="G586" i="23"/>
  <c r="G587" i="23"/>
  <c r="G588" i="23"/>
  <c r="G589" i="23"/>
  <c r="G590" i="23"/>
  <c r="G593" i="23"/>
  <c r="G594" i="23"/>
  <c r="G595" i="23"/>
  <c r="G596" i="23"/>
  <c r="G597" i="23"/>
  <c r="G598" i="23"/>
  <c r="G599" i="23"/>
  <c r="G600" i="23"/>
  <c r="G601" i="23"/>
  <c r="G602" i="23"/>
  <c r="G603" i="23"/>
  <c r="G604" i="23"/>
  <c r="G605" i="23"/>
  <c r="G607" i="23"/>
  <c r="G608" i="23"/>
  <c r="G609" i="23"/>
  <c r="G610" i="23"/>
  <c r="G611" i="23"/>
  <c r="G612" i="23"/>
  <c r="G613" i="23"/>
  <c r="G614" i="23"/>
  <c r="G615" i="23"/>
  <c r="G616" i="23"/>
  <c r="G617" i="23"/>
  <c r="G619" i="23"/>
  <c r="G620" i="23"/>
  <c r="G621" i="23"/>
  <c r="G622" i="23"/>
  <c r="G623" i="23"/>
  <c r="G624" i="23"/>
  <c r="G625" i="23"/>
  <c r="G626" i="23"/>
  <c r="G627" i="23"/>
  <c r="G628" i="23"/>
  <c r="G629" i="23"/>
  <c r="G630" i="23"/>
  <c r="G631" i="23"/>
  <c r="G632" i="23"/>
  <c r="G633" i="23"/>
  <c r="G634" i="23"/>
  <c r="G635" i="23"/>
  <c r="G636" i="23"/>
  <c r="G637" i="23"/>
  <c r="G638" i="23"/>
  <c r="G639" i="23"/>
  <c r="G640" i="23"/>
  <c r="G641" i="23"/>
  <c r="G642" i="23"/>
  <c r="G643" i="23"/>
  <c r="G644" i="23"/>
  <c r="G645" i="23"/>
  <c r="G646" i="23"/>
  <c r="G647" i="23"/>
  <c r="G650" i="23"/>
  <c r="G651" i="23"/>
  <c r="G652" i="23"/>
  <c r="G653" i="23"/>
  <c r="G654" i="23"/>
  <c r="G655" i="23"/>
  <c r="G656" i="23"/>
  <c r="G657" i="23"/>
  <c r="G658" i="23"/>
  <c r="G659" i="23"/>
  <c r="G660" i="23"/>
  <c r="G661" i="23"/>
  <c r="G663" i="23"/>
  <c r="G664" i="23"/>
  <c r="G665" i="23"/>
  <c r="G666" i="23"/>
  <c r="G667" i="23"/>
  <c r="G668" i="23"/>
  <c r="G669" i="23"/>
  <c r="G671" i="23"/>
  <c r="G672" i="23"/>
  <c r="G673" i="23"/>
  <c r="G674" i="23"/>
  <c r="G675" i="23"/>
  <c r="G676" i="23"/>
  <c r="G677" i="23"/>
  <c r="G679" i="23"/>
  <c r="G680" i="23"/>
  <c r="G681" i="23"/>
  <c r="G682" i="23"/>
  <c r="G683" i="23"/>
  <c r="G684" i="23"/>
  <c r="G685" i="23"/>
  <c r="G686" i="23"/>
  <c r="G687" i="23"/>
  <c r="G688" i="23"/>
  <c r="G689" i="23"/>
  <c r="G690" i="23"/>
  <c r="G691" i="23"/>
  <c r="G692" i="23"/>
  <c r="G693" i="23"/>
  <c r="G694" i="23"/>
  <c r="G695" i="23"/>
  <c r="G696" i="23"/>
  <c r="G698" i="23"/>
  <c r="G699" i="23"/>
  <c r="G700" i="23"/>
  <c r="G701" i="23"/>
  <c r="G702" i="23"/>
  <c r="G17" i="23" l="1"/>
  <c r="G727" i="23" s="1"/>
  <c r="Q63" i="2"/>
  <c r="I63" i="2"/>
  <c r="P63" i="2" s="1"/>
  <c r="R63" i="2" s="1"/>
  <c r="Q62" i="2"/>
  <c r="G62" i="2"/>
  <c r="P62" i="2" s="1"/>
  <c r="R62" i="2" s="1"/>
  <c r="O61" i="2"/>
  <c r="Q61" i="2" s="1"/>
  <c r="G61" i="2"/>
  <c r="P61" i="2" s="1"/>
  <c r="R61" i="2" s="1"/>
  <c r="G58" i="2"/>
  <c r="O58" i="2"/>
  <c r="Q58" i="2" s="1"/>
  <c r="G60" i="2"/>
  <c r="I60" i="2"/>
  <c r="O60" i="2"/>
  <c r="Q60" i="2" s="1"/>
  <c r="O59" i="2"/>
  <c r="Q59" i="2" s="1"/>
  <c r="I59" i="2"/>
  <c r="G59" i="2"/>
  <c r="P58" i="2" l="1"/>
  <c r="R58" i="2" s="1"/>
  <c r="P60" i="2"/>
  <c r="R60" i="2" s="1"/>
  <c r="P59" i="2"/>
  <c r="R59" i="2" s="1"/>
  <c r="O56" i="2"/>
  <c r="Q56" i="2" s="1"/>
  <c r="O55" i="2"/>
  <c r="Q55" i="2" s="1"/>
  <c r="O54" i="2"/>
  <c r="Q54" i="2" s="1"/>
  <c r="I56" i="2"/>
  <c r="I55" i="2"/>
  <c r="I54" i="2"/>
  <c r="G56" i="2"/>
  <c r="G55" i="2"/>
  <c r="G54" i="2"/>
  <c r="O53" i="2"/>
  <c r="Q53" i="2" s="1"/>
  <c r="I53" i="2"/>
  <c r="G53" i="2"/>
  <c r="Q52" i="2"/>
  <c r="G52" i="2"/>
  <c r="P52" i="2" s="1"/>
  <c r="R52" i="2" s="1"/>
  <c r="Q51" i="2"/>
  <c r="G51" i="2"/>
  <c r="P51" i="2" s="1"/>
  <c r="R51" i="2" s="1"/>
  <c r="Q50" i="2"/>
  <c r="I50" i="2"/>
  <c r="G50" i="2"/>
  <c r="P53" i="2" l="1"/>
  <c r="R53" i="2" s="1"/>
  <c r="P55" i="2"/>
  <c r="R55" i="2" s="1"/>
  <c r="P56" i="2"/>
  <c r="R56" i="2" s="1"/>
  <c r="P54" i="2"/>
  <c r="R54" i="2" s="1"/>
  <c r="P50" i="2"/>
  <c r="R50" i="2" s="1"/>
  <c r="O75" i="1"/>
  <c r="Q75" i="1" s="1"/>
  <c r="P75" i="1" l="1"/>
  <c r="R75" i="1" s="1"/>
  <c r="O74" i="1"/>
  <c r="Q74" i="1" s="1"/>
  <c r="O73" i="1"/>
  <c r="Q73" i="1" s="1"/>
  <c r="O71" i="1"/>
  <c r="Q71" i="1" s="1"/>
  <c r="I71" i="1"/>
  <c r="G71" i="1"/>
  <c r="O66" i="1"/>
  <c r="Q66" i="1" s="1"/>
  <c r="O70" i="1"/>
  <c r="Q70" i="1" s="1"/>
  <c r="O69" i="1"/>
  <c r="P69" i="1" s="1"/>
  <c r="R69" i="1" s="1"/>
  <c r="I66" i="1"/>
  <c r="G66" i="1"/>
  <c r="Q59" i="1"/>
  <c r="I59" i="1"/>
  <c r="P59" i="1" s="1"/>
  <c r="R59" i="1" s="1"/>
  <c r="Q58" i="1"/>
  <c r="G58" i="1"/>
  <c r="P58" i="1" s="1"/>
  <c r="R58" i="1" s="1"/>
  <c r="Q65" i="1"/>
  <c r="I65" i="1"/>
  <c r="G65" i="1"/>
  <c r="Q64" i="1"/>
  <c r="I64" i="1"/>
  <c r="G64" i="1"/>
  <c r="G62" i="1"/>
  <c r="I62" i="1"/>
  <c r="O62" i="1"/>
  <c r="Q62" i="1" s="1"/>
  <c r="P74" i="1" l="1"/>
  <c r="R74" i="1" s="1"/>
  <c r="P73" i="1"/>
  <c r="R73" i="1" s="1"/>
  <c r="P71" i="1"/>
  <c r="R71" i="1" s="1"/>
  <c r="P65" i="1"/>
  <c r="R65" i="1" s="1"/>
  <c r="P66" i="1"/>
  <c r="R66" i="1" s="1"/>
  <c r="P70" i="1"/>
  <c r="R70" i="1" s="1"/>
  <c r="Q69" i="1"/>
  <c r="P64" i="1"/>
  <c r="R64" i="1" s="1"/>
  <c r="P62" i="1"/>
  <c r="R62" i="1" s="1"/>
  <c r="Q57" i="1" l="1"/>
  <c r="I57" i="1"/>
  <c r="G57" i="1"/>
  <c r="P57" i="1" l="1"/>
  <c r="R57" i="1" s="1"/>
  <c r="O392" i="1"/>
  <c r="Q392" i="1" s="1"/>
  <c r="I392" i="1"/>
  <c r="G392" i="1"/>
  <c r="O391" i="1"/>
  <c r="P391" i="1" s="1"/>
  <c r="R391" i="1" s="1"/>
  <c r="O390" i="1"/>
  <c r="Q390" i="1" s="1"/>
  <c r="O389" i="1"/>
  <c r="P389" i="1" s="1"/>
  <c r="R389" i="1" s="1"/>
  <c r="O388" i="1"/>
  <c r="Q388" i="1" s="1"/>
  <c r="O386" i="1"/>
  <c r="Q386" i="1" s="1"/>
  <c r="I386" i="1"/>
  <c r="G386" i="1"/>
  <c r="O383" i="1"/>
  <c r="Q383" i="1" s="1"/>
  <c r="I383" i="1"/>
  <c r="G383" i="1"/>
  <c r="O382" i="1"/>
  <c r="P382" i="1" s="1"/>
  <c r="R382" i="1" s="1"/>
  <c r="O381" i="1"/>
  <c r="P381" i="1" s="1"/>
  <c r="R381" i="1" s="1"/>
  <c r="O378" i="1"/>
  <c r="Q378" i="1" s="1"/>
  <c r="I378" i="1"/>
  <c r="G378" i="1"/>
  <c r="O377" i="1"/>
  <c r="P377" i="1" s="1"/>
  <c r="R377" i="1" s="1"/>
  <c r="O376" i="1"/>
  <c r="Q376" i="1" s="1"/>
  <c r="O374" i="1"/>
  <c r="Q374" i="1" s="1"/>
  <c r="I374" i="1"/>
  <c r="G374" i="1"/>
  <c r="O343" i="1"/>
  <c r="Q343" i="1" s="1"/>
  <c r="O342" i="1"/>
  <c r="P342" i="1" s="1"/>
  <c r="R342" i="1" s="1"/>
  <c r="O341" i="1"/>
  <c r="Q341" i="1" s="1"/>
  <c r="O337" i="1"/>
  <c r="Q337" i="1" s="1"/>
  <c r="I337" i="1"/>
  <c r="G337" i="1"/>
  <c r="O373" i="1"/>
  <c r="Q373" i="1" s="1"/>
  <c r="O372" i="1"/>
  <c r="Q372" i="1" s="1"/>
  <c r="O371" i="1"/>
  <c r="Q371" i="1" s="1"/>
  <c r="O368" i="1"/>
  <c r="Q368" i="1" s="1"/>
  <c r="I368" i="1"/>
  <c r="G368" i="1"/>
  <c r="O367" i="1"/>
  <c r="Q367" i="1" s="1"/>
  <c r="O366" i="1"/>
  <c r="Q366" i="1" s="1"/>
  <c r="Q365" i="1"/>
  <c r="I365" i="1"/>
  <c r="G365" i="1"/>
  <c r="O364" i="1"/>
  <c r="Q364" i="1" s="1"/>
  <c r="O361" i="1"/>
  <c r="Q361" i="1" s="1"/>
  <c r="I361" i="1"/>
  <c r="G361" i="1"/>
  <c r="O360" i="1"/>
  <c r="Q360" i="1" s="1"/>
  <c r="I360" i="1"/>
  <c r="G360" i="1"/>
  <c r="Q359" i="1"/>
  <c r="G359" i="1"/>
  <c r="P359" i="1" s="1"/>
  <c r="R359" i="1" s="1"/>
  <c r="Q297" i="1"/>
  <c r="G297" i="1"/>
  <c r="P297" i="1" s="1"/>
  <c r="R297" i="1" s="1"/>
  <c r="I298" i="1"/>
  <c r="G298" i="1"/>
  <c r="O78" i="1"/>
  <c r="Q78" i="1" s="1"/>
  <c r="O77" i="1"/>
  <c r="Q77" i="1" s="1"/>
  <c r="O76" i="1"/>
  <c r="Q76" i="1" s="1"/>
  <c r="O291" i="1"/>
  <c r="Q291" i="1" s="1"/>
  <c r="I291" i="1"/>
  <c r="G291" i="1"/>
  <c r="O290" i="1"/>
  <c r="Q290" i="1" s="1"/>
  <c r="I290" i="1"/>
  <c r="G290" i="1"/>
  <c r="O289" i="1"/>
  <c r="Q289" i="1" s="1"/>
  <c r="I289" i="1"/>
  <c r="G289" i="1"/>
  <c r="O286" i="1"/>
  <c r="Q286" i="1" s="1"/>
  <c r="I286" i="1"/>
  <c r="G286" i="1"/>
  <c r="O285" i="1"/>
  <c r="Q285" i="1" s="1"/>
  <c r="I285" i="1"/>
  <c r="G285" i="1"/>
  <c r="O284" i="1"/>
  <c r="I284" i="1"/>
  <c r="G284" i="1"/>
  <c r="O281" i="1"/>
  <c r="Q281" i="1" s="1"/>
  <c r="I281" i="1"/>
  <c r="G281" i="1"/>
  <c r="O280" i="1"/>
  <c r="Q280" i="1" s="1"/>
  <c r="I280" i="1"/>
  <c r="G280" i="1"/>
  <c r="O279" i="1"/>
  <c r="Q279" i="1" s="1"/>
  <c r="I279" i="1"/>
  <c r="G279" i="1"/>
  <c r="O276" i="1"/>
  <c r="Q276" i="1" s="1"/>
  <c r="I276" i="1"/>
  <c r="G276" i="1"/>
  <c r="O275" i="1"/>
  <c r="Q275" i="1" s="1"/>
  <c r="I275" i="1"/>
  <c r="G275" i="1"/>
  <c r="O274" i="1"/>
  <c r="Q274" i="1" s="1"/>
  <c r="I274" i="1"/>
  <c r="G274" i="1"/>
  <c r="O174" i="1"/>
  <c r="Q174" i="1" s="1"/>
  <c r="I174" i="1"/>
  <c r="G174" i="1"/>
  <c r="Q114" i="1"/>
  <c r="I114" i="1"/>
  <c r="G114" i="1"/>
  <c r="O152" i="1"/>
  <c r="Q152" i="1" s="1"/>
  <c r="I152" i="1"/>
  <c r="G152" i="1"/>
  <c r="O151" i="1"/>
  <c r="P151" i="1" s="1"/>
  <c r="R151" i="1" s="1"/>
  <c r="O150" i="1"/>
  <c r="Q150" i="1" s="1"/>
  <c r="O149" i="1"/>
  <c r="P149" i="1" s="1"/>
  <c r="R149" i="1" s="1"/>
  <c r="O148" i="1"/>
  <c r="Q148" i="1" s="1"/>
  <c r="O147" i="1"/>
  <c r="P147" i="1" s="1"/>
  <c r="R147" i="1" s="1"/>
  <c r="O146" i="1"/>
  <c r="Q146" i="1" s="1"/>
  <c r="O144" i="1"/>
  <c r="Q144" i="1" s="1"/>
  <c r="I144" i="1"/>
  <c r="G144" i="1"/>
  <c r="O143" i="1"/>
  <c r="Q143" i="1" s="1"/>
  <c r="O142" i="1"/>
  <c r="Q142" i="1" s="1"/>
  <c r="O141" i="1"/>
  <c r="Q141" i="1" s="1"/>
  <c r="O140" i="1"/>
  <c r="Q140" i="1" s="1"/>
  <c r="O139" i="1"/>
  <c r="Q139" i="1" s="1"/>
  <c r="O138" i="1"/>
  <c r="Q138" i="1" s="1"/>
  <c r="O136" i="1"/>
  <c r="Q136" i="1" s="1"/>
  <c r="I136" i="1"/>
  <c r="G136" i="1"/>
  <c r="O135" i="1"/>
  <c r="Q135" i="1" s="1"/>
  <c r="I135" i="1"/>
  <c r="G135" i="1"/>
  <c r="O133" i="1"/>
  <c r="Q133" i="1" s="1"/>
  <c r="I133" i="1"/>
  <c r="G133" i="1"/>
  <c r="O131" i="1"/>
  <c r="Q131" i="1" s="1"/>
  <c r="I131" i="1"/>
  <c r="G131" i="1"/>
  <c r="O130" i="1"/>
  <c r="Q130" i="1" s="1"/>
  <c r="O129" i="1"/>
  <c r="P129" i="1" s="1"/>
  <c r="R129" i="1" s="1"/>
  <c r="O128" i="1"/>
  <c r="Q128" i="1" s="1"/>
  <c r="I128" i="1"/>
  <c r="G128" i="1"/>
  <c r="O127" i="1"/>
  <c r="Q127" i="1" s="1"/>
  <c r="I127" i="1"/>
  <c r="G127" i="1"/>
  <c r="Q126" i="1"/>
  <c r="G126" i="1"/>
  <c r="P126" i="1" s="1"/>
  <c r="R126" i="1" s="1"/>
  <c r="Q125" i="1"/>
  <c r="I125" i="1"/>
  <c r="P125" i="1" s="1"/>
  <c r="R125" i="1" s="1"/>
  <c r="Q124" i="1"/>
  <c r="G124" i="1"/>
  <c r="P124" i="1" s="1"/>
  <c r="R124" i="1" s="1"/>
  <c r="Q123" i="1"/>
  <c r="I123" i="1"/>
  <c r="G123" i="1"/>
  <c r="Q122" i="1"/>
  <c r="I122" i="1"/>
  <c r="G122" i="1"/>
  <c r="O121" i="1"/>
  <c r="Q121" i="1" s="1"/>
  <c r="O120" i="1"/>
  <c r="P120" i="1" s="1"/>
  <c r="R120" i="1" s="1"/>
  <c r="O118" i="1"/>
  <c r="I118" i="1"/>
  <c r="G118" i="1"/>
  <c r="Q117" i="1"/>
  <c r="I117" i="1"/>
  <c r="G117" i="1"/>
  <c r="Q116" i="1"/>
  <c r="I116" i="1"/>
  <c r="G116" i="1"/>
  <c r="Q115" i="1"/>
  <c r="I115" i="1"/>
  <c r="G115" i="1"/>
  <c r="Q249" i="1"/>
  <c r="I249" i="1"/>
  <c r="G249" i="1"/>
  <c r="Q254" i="1"/>
  <c r="I254" i="1"/>
  <c r="P254" i="1" s="1"/>
  <c r="R254" i="1" s="1"/>
  <c r="Q253" i="1"/>
  <c r="G253" i="1"/>
  <c r="P253" i="1" s="1"/>
  <c r="R253" i="1" s="1"/>
  <c r="Q252" i="1"/>
  <c r="I252" i="1"/>
  <c r="G252" i="1"/>
  <c r="Q251" i="1"/>
  <c r="I251" i="1"/>
  <c r="G251" i="1"/>
  <c r="Q250" i="1"/>
  <c r="I250" i="1"/>
  <c r="G250" i="1"/>
  <c r="O248" i="1"/>
  <c r="Q248" i="1" s="1"/>
  <c r="O246" i="1"/>
  <c r="Q246" i="1" s="1"/>
  <c r="I246" i="1"/>
  <c r="G246" i="1"/>
  <c r="Q245" i="1"/>
  <c r="G245" i="1"/>
  <c r="P245" i="1" s="1"/>
  <c r="R245" i="1" s="1"/>
  <c r="P392" i="1" l="1"/>
  <c r="R392" i="1" s="1"/>
  <c r="Q377" i="1"/>
  <c r="P386" i="1"/>
  <c r="R386" i="1" s="1"/>
  <c r="Q389" i="1"/>
  <c r="Q391" i="1"/>
  <c r="P388" i="1"/>
  <c r="R388" i="1" s="1"/>
  <c r="P390" i="1"/>
  <c r="R390" i="1" s="1"/>
  <c r="P365" i="1"/>
  <c r="R365" i="1" s="1"/>
  <c r="P361" i="1"/>
  <c r="R361" i="1" s="1"/>
  <c r="P376" i="1"/>
  <c r="R376" i="1" s="1"/>
  <c r="Q382" i="1"/>
  <c r="P383" i="1"/>
  <c r="R383" i="1" s="1"/>
  <c r="P374" i="1"/>
  <c r="R374" i="1" s="1"/>
  <c r="P378" i="1"/>
  <c r="R378" i="1" s="1"/>
  <c r="Q381" i="1"/>
  <c r="P337" i="1"/>
  <c r="R337" i="1" s="1"/>
  <c r="P368" i="1"/>
  <c r="R368" i="1" s="1"/>
  <c r="Q342" i="1"/>
  <c r="P360" i="1"/>
  <c r="R360" i="1" s="1"/>
  <c r="P341" i="1"/>
  <c r="R341" i="1" s="1"/>
  <c r="P343" i="1"/>
  <c r="R343" i="1" s="1"/>
  <c r="P372" i="1"/>
  <c r="R372" i="1" s="1"/>
  <c r="P371" i="1"/>
  <c r="R371" i="1" s="1"/>
  <c r="P373" i="1"/>
  <c r="R373" i="1" s="1"/>
  <c r="P366" i="1"/>
  <c r="R366" i="1" s="1"/>
  <c r="P367" i="1"/>
  <c r="R367" i="1" s="1"/>
  <c r="P364" i="1"/>
  <c r="R364" i="1" s="1"/>
  <c r="P279" i="1"/>
  <c r="R279" i="1" s="1"/>
  <c r="P275" i="1"/>
  <c r="R275" i="1" s="1"/>
  <c r="P280" i="1"/>
  <c r="R280" i="1" s="1"/>
  <c r="P291" i="1"/>
  <c r="R291" i="1" s="1"/>
  <c r="P77" i="1"/>
  <c r="R77" i="1" s="1"/>
  <c r="P76" i="1"/>
  <c r="R76" i="1" s="1"/>
  <c r="P78" i="1"/>
  <c r="R78" i="1" s="1"/>
  <c r="P274" i="1"/>
  <c r="R274" i="1" s="1"/>
  <c r="P281" i="1"/>
  <c r="R281" i="1" s="1"/>
  <c r="P290" i="1"/>
  <c r="R290" i="1" s="1"/>
  <c r="P114" i="1"/>
  <c r="R114" i="1" s="1"/>
  <c r="P286" i="1"/>
  <c r="R286" i="1" s="1"/>
  <c r="P174" i="1"/>
  <c r="R174" i="1" s="1"/>
  <c r="P284" i="1"/>
  <c r="R284" i="1" s="1"/>
  <c r="P289" i="1"/>
  <c r="R289" i="1" s="1"/>
  <c r="P276" i="1"/>
  <c r="R276" i="1" s="1"/>
  <c r="P285" i="1"/>
  <c r="R285" i="1" s="1"/>
  <c r="Q284" i="1"/>
  <c r="P144" i="1"/>
  <c r="R144" i="1" s="1"/>
  <c r="P116" i="1"/>
  <c r="R116" i="1" s="1"/>
  <c r="P135" i="1"/>
  <c r="R135" i="1" s="1"/>
  <c r="P128" i="1"/>
  <c r="R128" i="1" s="1"/>
  <c r="Q149" i="1"/>
  <c r="P123" i="1"/>
  <c r="R123" i="1" s="1"/>
  <c r="Q151" i="1"/>
  <c r="P152" i="1"/>
  <c r="R152" i="1" s="1"/>
  <c r="P127" i="1"/>
  <c r="R127" i="1" s="1"/>
  <c r="P131" i="1"/>
  <c r="R131" i="1" s="1"/>
  <c r="Q147" i="1"/>
  <c r="P136" i="1"/>
  <c r="R136" i="1" s="1"/>
  <c r="P139" i="1"/>
  <c r="R139" i="1" s="1"/>
  <c r="P141" i="1"/>
  <c r="R141" i="1" s="1"/>
  <c r="P143" i="1"/>
  <c r="R143" i="1" s="1"/>
  <c r="P146" i="1"/>
  <c r="R146" i="1" s="1"/>
  <c r="P148" i="1"/>
  <c r="R148" i="1" s="1"/>
  <c r="P150" i="1"/>
  <c r="R150" i="1" s="1"/>
  <c r="P138" i="1"/>
  <c r="R138" i="1" s="1"/>
  <c r="P140" i="1"/>
  <c r="R140" i="1" s="1"/>
  <c r="P142" i="1"/>
  <c r="R142" i="1" s="1"/>
  <c r="P133" i="1"/>
  <c r="R133" i="1" s="1"/>
  <c r="Q129" i="1"/>
  <c r="P130" i="1"/>
  <c r="R130" i="1" s="1"/>
  <c r="P117" i="1"/>
  <c r="R117" i="1" s="1"/>
  <c r="P249" i="1"/>
  <c r="R249" i="1" s="1"/>
  <c r="P115" i="1"/>
  <c r="R115" i="1" s="1"/>
  <c r="P122" i="1"/>
  <c r="R122" i="1" s="1"/>
  <c r="P118" i="1"/>
  <c r="R118" i="1" s="1"/>
  <c r="Q120" i="1"/>
  <c r="P121" i="1"/>
  <c r="R121" i="1" s="1"/>
  <c r="Q118" i="1"/>
  <c r="P252" i="1"/>
  <c r="R252" i="1" s="1"/>
  <c r="P251" i="1"/>
  <c r="R251" i="1" s="1"/>
  <c r="P246" i="1"/>
  <c r="R246" i="1" s="1"/>
  <c r="P250" i="1"/>
  <c r="R250" i="1" s="1"/>
  <c r="P248" i="1"/>
  <c r="R248" i="1" s="1"/>
  <c r="O243" i="1"/>
  <c r="Q243" i="1" s="1"/>
  <c r="I243" i="1"/>
  <c r="G243" i="1"/>
  <c r="O242" i="1"/>
  <c r="Q242" i="1" s="1"/>
  <c r="O241" i="1"/>
  <c r="Q241" i="1" s="1"/>
  <c r="O236" i="1"/>
  <c r="Q236" i="1" s="1"/>
  <c r="I236" i="1"/>
  <c r="G236" i="1"/>
  <c r="Q235" i="1"/>
  <c r="I235" i="1"/>
  <c r="G235" i="1"/>
  <c r="Q234" i="1"/>
  <c r="I234" i="1"/>
  <c r="P234" i="1" s="1"/>
  <c r="R234" i="1" s="1"/>
  <c r="Q233" i="1"/>
  <c r="G233" i="1"/>
  <c r="P233" i="1" s="1"/>
  <c r="R233" i="1" s="1"/>
  <c r="Q232" i="1"/>
  <c r="I232" i="1"/>
  <c r="G232" i="1"/>
  <c r="O230" i="1"/>
  <c r="Q230" i="1" s="1"/>
  <c r="I230" i="1"/>
  <c r="G230" i="1"/>
  <c r="O229" i="1"/>
  <c r="Q229" i="1" s="1"/>
  <c r="O228" i="1"/>
  <c r="P228" i="1" s="1"/>
  <c r="R228" i="1" s="1"/>
  <c r="O223" i="1"/>
  <c r="Q223" i="1" s="1"/>
  <c r="I223" i="1"/>
  <c r="G223" i="1"/>
  <c r="Q221" i="1"/>
  <c r="I221" i="1"/>
  <c r="P221" i="1" s="1"/>
  <c r="R221" i="1" s="1"/>
  <c r="Q220" i="1"/>
  <c r="G220" i="1"/>
  <c r="P220" i="1" s="1"/>
  <c r="R220" i="1" s="1"/>
  <c r="Q222" i="1"/>
  <c r="I222" i="1"/>
  <c r="G222" i="1"/>
  <c r="Q219" i="1"/>
  <c r="I219" i="1"/>
  <c r="G219" i="1"/>
  <c r="Q17" i="1"/>
  <c r="I17" i="1"/>
  <c r="G17" i="1"/>
  <c r="P232" i="1" l="1"/>
  <c r="R232" i="1" s="1"/>
  <c r="P222" i="1"/>
  <c r="R222" i="1" s="1"/>
  <c r="P235" i="1"/>
  <c r="R235" i="1" s="1"/>
  <c r="P243" i="1"/>
  <c r="R243" i="1" s="1"/>
  <c r="P229" i="1"/>
  <c r="R229" i="1" s="1"/>
  <c r="P219" i="1"/>
  <c r="R219" i="1" s="1"/>
  <c r="P236" i="1"/>
  <c r="R236" i="1" s="1"/>
  <c r="P242" i="1"/>
  <c r="R242" i="1" s="1"/>
  <c r="P241" i="1"/>
  <c r="R241" i="1" s="1"/>
  <c r="P230" i="1"/>
  <c r="R230" i="1" s="1"/>
  <c r="P223" i="1"/>
  <c r="R223" i="1" s="1"/>
  <c r="Q228" i="1"/>
  <c r="P17" i="1"/>
  <c r="R17" i="1" s="1"/>
  <c r="O74" i="2"/>
  <c r="Q74" i="2" s="1"/>
  <c r="I74" i="2"/>
  <c r="G74" i="2"/>
  <c r="P74" i="2" s="1"/>
  <c r="R74" i="2" s="1"/>
  <c r="O73" i="2"/>
  <c r="P73" i="2" s="1"/>
  <c r="R73" i="2" s="1"/>
  <c r="O72" i="2"/>
  <c r="Q72" i="2" s="1"/>
  <c r="O71" i="2"/>
  <c r="Q71" i="2" s="1"/>
  <c r="I71" i="2"/>
  <c r="G71" i="2"/>
  <c r="O70" i="2"/>
  <c r="P70" i="2" s="1"/>
  <c r="R70" i="2" s="1"/>
  <c r="O69" i="2"/>
  <c r="Q69" i="2" s="1"/>
  <c r="O68" i="2"/>
  <c r="Q68" i="2" s="1"/>
  <c r="O67" i="2"/>
  <c r="Q67" i="2" s="1"/>
  <c r="O65" i="2"/>
  <c r="I65" i="2"/>
  <c r="G65" i="2"/>
  <c r="O64" i="2"/>
  <c r="Q64" i="2" s="1"/>
  <c r="I64" i="2"/>
  <c r="G64" i="2"/>
  <c r="O50" i="4"/>
  <c r="Q50" i="4" s="1"/>
  <c r="O49" i="4"/>
  <c r="Q49" i="4" s="1"/>
  <c r="O48" i="4"/>
  <c r="Q48" i="4" s="1"/>
  <c r="I48" i="4"/>
  <c r="G48" i="4"/>
  <c r="P48" i="4" s="1"/>
  <c r="R48" i="4" s="1"/>
  <c r="O48" i="2"/>
  <c r="Q48" i="2" s="1"/>
  <c r="O47" i="2"/>
  <c r="Q47" i="2" s="1"/>
  <c r="I47" i="2"/>
  <c r="G47" i="2"/>
  <c r="O46" i="2"/>
  <c r="Q46" i="2" s="1"/>
  <c r="G45" i="2"/>
  <c r="I45" i="2"/>
  <c r="O45" i="2"/>
  <c r="Q45" i="2" s="1"/>
  <c r="O44" i="2"/>
  <c r="Q44" i="2" s="1"/>
  <c r="O20" i="2"/>
  <c r="Q20" i="2" s="1"/>
  <c r="I20" i="2"/>
  <c r="G20" i="2"/>
  <c r="P49" i="4" l="1"/>
  <c r="R49" i="4" s="1"/>
  <c r="P64" i="2"/>
  <c r="R64" i="2" s="1"/>
  <c r="Q73" i="2"/>
  <c r="P65" i="2"/>
  <c r="R65" i="2" s="1"/>
  <c r="P71" i="2"/>
  <c r="R71" i="2" s="1"/>
  <c r="Q70" i="2"/>
  <c r="P72" i="2"/>
  <c r="R72" i="2" s="1"/>
  <c r="P68" i="2"/>
  <c r="R68" i="2" s="1"/>
  <c r="P67" i="2"/>
  <c r="R67" i="2" s="1"/>
  <c r="P69" i="2"/>
  <c r="R69" i="2" s="1"/>
  <c r="Q65" i="2"/>
  <c r="P50" i="4"/>
  <c r="R50" i="4" s="1"/>
  <c r="P48" i="2"/>
  <c r="R48" i="2" s="1"/>
  <c r="P47" i="2"/>
  <c r="R47" i="2" s="1"/>
  <c r="P46" i="2"/>
  <c r="R46" i="2" s="1"/>
  <c r="P45" i="2"/>
  <c r="R45" i="2" s="1"/>
  <c r="P44" i="2"/>
  <c r="R44" i="2" s="1"/>
  <c r="P20" i="2"/>
  <c r="R20" i="2" s="1"/>
  <c r="O21" i="2"/>
  <c r="Q21" i="2" s="1"/>
  <c r="I21" i="2"/>
  <c r="G21" i="2"/>
  <c r="P21" i="2" l="1"/>
  <c r="R21" i="2" s="1"/>
  <c r="I23" i="5" l="1"/>
  <c r="I24" i="5"/>
  <c r="I25" i="5"/>
  <c r="G25" i="5"/>
  <c r="G24" i="5"/>
  <c r="G23" i="5"/>
  <c r="G19" i="5"/>
  <c r="G18" i="5"/>
  <c r="G17" i="5"/>
  <c r="G16" i="5"/>
  <c r="G15" i="5"/>
  <c r="G14" i="5"/>
  <c r="G13" i="5"/>
  <c r="G12" i="5"/>
  <c r="G11" i="5"/>
  <c r="G10" i="5"/>
  <c r="O199" i="1" l="1"/>
  <c r="Q199" i="1" s="1"/>
  <c r="O198" i="1"/>
  <c r="Q198" i="1" s="1"/>
  <c r="I198" i="1"/>
  <c r="G198" i="1"/>
  <c r="O197" i="1"/>
  <c r="Q197" i="1" s="1"/>
  <c r="G197" i="1"/>
  <c r="O196" i="1"/>
  <c r="Q196" i="1" s="1"/>
  <c r="G196" i="1"/>
  <c r="O195" i="1"/>
  <c r="Q195" i="1" s="1"/>
  <c r="O194" i="1"/>
  <c r="Q194" i="1" s="1"/>
  <c r="G194" i="1"/>
  <c r="O193" i="1"/>
  <c r="Q193" i="1" s="1"/>
  <c r="O188" i="1"/>
  <c r="Q188" i="1" s="1"/>
  <c r="I188" i="1"/>
  <c r="G188" i="1"/>
  <c r="P197" i="1" l="1"/>
  <c r="R197" i="1" s="1"/>
  <c r="P194" i="1"/>
  <c r="R194" i="1" s="1"/>
  <c r="P188" i="1"/>
  <c r="R188" i="1" s="1"/>
  <c r="P196" i="1"/>
  <c r="R196" i="1" s="1"/>
  <c r="P198" i="1"/>
  <c r="R198" i="1" s="1"/>
  <c r="P199" i="1"/>
  <c r="R199" i="1" s="1"/>
  <c r="P193" i="1"/>
  <c r="R193" i="1" s="1"/>
  <c r="P195" i="1"/>
  <c r="R195" i="1" s="1"/>
  <c r="O105" i="1" l="1"/>
  <c r="Q105" i="1" s="1"/>
  <c r="O74" i="18"/>
  <c r="Q74" i="18" s="1"/>
  <c r="O73" i="18"/>
  <c r="Q73" i="18" s="1"/>
  <c r="O70" i="18"/>
  <c r="Q70" i="18" s="1"/>
  <c r="I70" i="18"/>
  <c r="G70" i="18"/>
  <c r="O78" i="18"/>
  <c r="Q78" i="18" s="1"/>
  <c r="I78" i="18"/>
  <c r="G78" i="18"/>
  <c r="O77" i="18"/>
  <c r="P77" i="18" s="1"/>
  <c r="R77" i="18" s="1"/>
  <c r="O76" i="18"/>
  <c r="Q76" i="18" s="1"/>
  <c r="I76" i="18"/>
  <c r="G76" i="18"/>
  <c r="O75" i="18"/>
  <c r="Q75" i="18" s="1"/>
  <c r="I75" i="18"/>
  <c r="G75" i="18"/>
  <c r="P76" i="18" l="1"/>
  <c r="R76" i="18" s="1"/>
  <c r="P70" i="18"/>
  <c r="R70" i="18" s="1"/>
  <c r="Q77" i="18"/>
  <c r="P78" i="18"/>
  <c r="R78" i="18" s="1"/>
  <c r="P75" i="18"/>
  <c r="R75" i="18" s="1"/>
  <c r="P105" i="1"/>
  <c r="R105" i="1" s="1"/>
  <c r="P73" i="18"/>
  <c r="R73" i="18" s="1"/>
  <c r="P74" i="18"/>
  <c r="R74" i="18" s="1"/>
  <c r="O110" i="1"/>
  <c r="Q110" i="1" s="1"/>
  <c r="I110" i="1"/>
  <c r="G110" i="1"/>
  <c r="Q109" i="1"/>
  <c r="G109" i="1"/>
  <c r="P109" i="1" s="1"/>
  <c r="R109" i="1" s="1"/>
  <c r="O106" i="1"/>
  <c r="Q106" i="1" s="1"/>
  <c r="O107" i="1"/>
  <c r="Q107" i="1" s="1"/>
  <c r="I107" i="1"/>
  <c r="G107" i="1"/>
  <c r="G106" i="1"/>
  <c r="I106" i="1"/>
  <c r="P107" i="1" l="1"/>
  <c r="R107" i="1" s="1"/>
  <c r="P110" i="1"/>
  <c r="R110" i="1" s="1"/>
  <c r="P106" i="1"/>
  <c r="R106" i="1" s="1"/>
  <c r="O68" i="18" l="1"/>
  <c r="Q68" i="18" s="1"/>
  <c r="I68" i="18"/>
  <c r="G68" i="18"/>
  <c r="P68" i="18" l="1"/>
  <c r="R68" i="18" s="1"/>
  <c r="O19" i="3" l="1"/>
  <c r="Q19" i="3" s="1"/>
  <c r="O348" i="1"/>
  <c r="Q348" i="1" s="1"/>
  <c r="O349" i="1"/>
  <c r="Q349" i="1" s="1"/>
  <c r="O330" i="1"/>
  <c r="Q330" i="1" s="1"/>
  <c r="O329" i="1"/>
  <c r="Q329" i="1" s="1"/>
  <c r="Q328" i="1"/>
  <c r="I328" i="1"/>
  <c r="G328" i="1"/>
  <c r="O317" i="1"/>
  <c r="Q317" i="1" s="1"/>
  <c r="O312" i="1"/>
  <c r="O306" i="1"/>
  <c r="Q306" i="1" s="1"/>
  <c r="Q298" i="1"/>
  <c r="I189" i="18"/>
  <c r="O189" i="18"/>
  <c r="Q189" i="18" s="1"/>
  <c r="G189" i="18"/>
  <c r="O190" i="18"/>
  <c r="Q190" i="18" s="1"/>
  <c r="I190" i="18"/>
  <c r="G190" i="18"/>
  <c r="P19" i="3" l="1"/>
  <c r="R19" i="3" s="1"/>
  <c r="P328" i="1"/>
  <c r="R328" i="1" s="1"/>
  <c r="P298" i="1"/>
  <c r="R298" i="1" s="1"/>
  <c r="P348" i="1"/>
  <c r="R348" i="1" s="1"/>
  <c r="P349" i="1"/>
  <c r="R349" i="1" s="1"/>
  <c r="P329" i="1"/>
  <c r="R329" i="1" s="1"/>
  <c r="P330" i="1"/>
  <c r="R330" i="1" s="1"/>
  <c r="P317" i="1"/>
  <c r="R317" i="1" s="1"/>
  <c r="P306" i="1"/>
  <c r="R306" i="1" s="1"/>
  <c r="P189" i="18"/>
  <c r="R189" i="18" s="1"/>
  <c r="P190" i="18"/>
  <c r="R190" i="18" s="1"/>
  <c r="O153" i="18" l="1"/>
  <c r="Q153" i="18" s="1"/>
  <c r="I153" i="18"/>
  <c r="G153" i="18"/>
  <c r="O152" i="18"/>
  <c r="Q152" i="18" s="1"/>
  <c r="O149" i="18"/>
  <c r="Q149" i="18" s="1"/>
  <c r="I149" i="18"/>
  <c r="G149" i="18"/>
  <c r="O151" i="18"/>
  <c r="Q151" i="18" s="1"/>
  <c r="G151" i="18"/>
  <c r="O150" i="18"/>
  <c r="Q150" i="18" s="1"/>
  <c r="I150" i="18"/>
  <c r="G150" i="18"/>
  <c r="O186" i="18"/>
  <c r="Q186" i="18" s="1"/>
  <c r="I186" i="18"/>
  <c r="G186" i="18"/>
  <c r="O185" i="18"/>
  <c r="P185" i="18" s="1"/>
  <c r="R185" i="18" s="1"/>
  <c r="O184" i="18"/>
  <c r="Q184" i="18" s="1"/>
  <c r="O183" i="18"/>
  <c r="P183" i="18" s="1"/>
  <c r="R183" i="18" s="1"/>
  <c r="O182" i="18"/>
  <c r="P182" i="18" s="1"/>
  <c r="R182" i="18" s="1"/>
  <c r="O180" i="18"/>
  <c r="Q180" i="18" s="1"/>
  <c r="I180" i="18"/>
  <c r="G180" i="18"/>
  <c r="G174" i="18"/>
  <c r="I174" i="18"/>
  <c r="O174" i="18"/>
  <c r="Q174" i="18" s="1"/>
  <c r="P153" i="18" l="1"/>
  <c r="R153" i="18" s="1"/>
  <c r="P186" i="18"/>
  <c r="R186" i="18" s="1"/>
  <c r="P149" i="18"/>
  <c r="R149" i="18" s="1"/>
  <c r="P150" i="18"/>
  <c r="R150" i="18" s="1"/>
  <c r="P151" i="18"/>
  <c r="R151" i="18" s="1"/>
  <c r="P152" i="18"/>
  <c r="R152" i="18" s="1"/>
  <c r="P180" i="18"/>
  <c r="R180" i="18" s="1"/>
  <c r="Q185" i="18"/>
  <c r="Q183" i="18"/>
  <c r="Q182" i="18"/>
  <c r="P184" i="18"/>
  <c r="R184" i="18" s="1"/>
  <c r="P174" i="18"/>
  <c r="R174" i="18" s="1"/>
  <c r="Q84" i="18" l="1"/>
  <c r="I84" i="18"/>
  <c r="P84" i="18" s="1"/>
  <c r="R84" i="18" s="1"/>
  <c r="Q83" i="18"/>
  <c r="G83" i="18"/>
  <c r="P83" i="18" s="1"/>
  <c r="R83" i="18" s="1"/>
  <c r="Q82" i="18"/>
  <c r="G82" i="18"/>
  <c r="P82" i="18" s="1"/>
  <c r="R82" i="18" s="1"/>
  <c r="G293" i="1" l="1"/>
  <c r="I293" i="1"/>
  <c r="O293" i="1"/>
  <c r="Q293" i="1" s="1"/>
  <c r="G46" i="18"/>
  <c r="O65" i="18"/>
  <c r="Q65" i="18" s="1"/>
  <c r="I65" i="18"/>
  <c r="G65" i="18"/>
  <c r="O57" i="18"/>
  <c r="Q57" i="18" s="1"/>
  <c r="O56" i="18"/>
  <c r="Q56" i="18" s="1"/>
  <c r="Q55" i="18"/>
  <c r="I55" i="18"/>
  <c r="G55" i="18"/>
  <c r="O64" i="18"/>
  <c r="Q64" i="18" s="1"/>
  <c r="O61" i="18"/>
  <c r="Q61" i="18" s="1"/>
  <c r="I61" i="18"/>
  <c r="G61" i="18"/>
  <c r="O60" i="18"/>
  <c r="Q60" i="18" s="1"/>
  <c r="O58" i="18"/>
  <c r="Q58" i="18" s="1"/>
  <c r="I58" i="18"/>
  <c r="G58" i="18"/>
  <c r="O51" i="18"/>
  <c r="Q51" i="18" s="1"/>
  <c r="O27" i="18"/>
  <c r="O50" i="18"/>
  <c r="Q50" i="18" s="1"/>
  <c r="G49" i="18"/>
  <c r="I49" i="18"/>
  <c r="O49" i="18"/>
  <c r="Q49" i="18" s="1"/>
  <c r="O48" i="18"/>
  <c r="Q48" i="18" s="1"/>
  <c r="I48" i="18"/>
  <c r="G48" i="18"/>
  <c r="O47" i="18"/>
  <c r="Q47" i="18" s="1"/>
  <c r="I47" i="18"/>
  <c r="G47" i="18"/>
  <c r="O46" i="18"/>
  <c r="Q46" i="18" s="1"/>
  <c r="I46" i="18"/>
  <c r="Q45" i="18"/>
  <c r="G45" i="18"/>
  <c r="P45" i="18" s="1"/>
  <c r="R45" i="18" s="1"/>
  <c r="Q44" i="18"/>
  <c r="G44" i="18"/>
  <c r="P44" i="18" s="1"/>
  <c r="R44" i="18" s="1"/>
  <c r="Q43" i="18"/>
  <c r="I43" i="18"/>
  <c r="G43" i="18"/>
  <c r="Q42" i="18"/>
  <c r="G42" i="18"/>
  <c r="P42" i="18" s="1"/>
  <c r="R42" i="18" s="1"/>
  <c r="Q41" i="18"/>
  <c r="I41" i="18"/>
  <c r="G41" i="18"/>
  <c r="Q31" i="18"/>
  <c r="I31" i="18"/>
  <c r="P31" i="18" s="1"/>
  <c r="R31" i="18" s="1"/>
  <c r="Q30" i="18"/>
  <c r="G30" i="18"/>
  <c r="P30" i="18" s="1"/>
  <c r="R30" i="18" s="1"/>
  <c r="O29" i="18"/>
  <c r="P29" i="18" s="1"/>
  <c r="R29" i="18" s="1"/>
  <c r="Q27" i="18"/>
  <c r="I27" i="18"/>
  <c r="G27" i="18"/>
  <c r="O26" i="18"/>
  <c r="Q26" i="18" s="1"/>
  <c r="I26" i="18"/>
  <c r="G26" i="18"/>
  <c r="Q25" i="18"/>
  <c r="I25" i="18"/>
  <c r="G25" i="18"/>
  <c r="O37" i="18"/>
  <c r="Q37" i="18" s="1"/>
  <c r="I37" i="18"/>
  <c r="G37" i="18"/>
  <c r="O36" i="18"/>
  <c r="P36" i="18" s="1"/>
  <c r="R36" i="18" s="1"/>
  <c r="O35" i="18"/>
  <c r="Q35" i="18" s="1"/>
  <c r="O34" i="18"/>
  <c r="P34" i="18" s="1"/>
  <c r="R34" i="18" s="1"/>
  <c r="O32" i="18"/>
  <c r="Q32" i="18" s="1"/>
  <c r="I32" i="18"/>
  <c r="G32" i="18"/>
  <c r="O54" i="18"/>
  <c r="P54" i="18" s="1"/>
  <c r="R54" i="18" s="1"/>
  <c r="O53" i="18"/>
  <c r="Q53" i="18" s="1"/>
  <c r="I51" i="18"/>
  <c r="G51" i="18"/>
  <c r="O217" i="1"/>
  <c r="Q217" i="1" s="1"/>
  <c r="O214" i="1"/>
  <c r="Q214" i="1" s="1"/>
  <c r="I214" i="1"/>
  <c r="G214" i="1"/>
  <c r="P58" i="18" l="1"/>
  <c r="R58" i="18" s="1"/>
  <c r="P293" i="1"/>
  <c r="R293" i="1" s="1"/>
  <c r="P65" i="18"/>
  <c r="R65" i="18" s="1"/>
  <c r="P46" i="18"/>
  <c r="R46" i="18" s="1"/>
  <c r="P61" i="18"/>
  <c r="R61" i="18" s="1"/>
  <c r="P64" i="18"/>
  <c r="R64" i="18" s="1"/>
  <c r="P60" i="18"/>
  <c r="R60" i="18" s="1"/>
  <c r="P55" i="18"/>
  <c r="R55" i="18" s="1"/>
  <c r="P41" i="18"/>
  <c r="R41" i="18" s="1"/>
  <c r="P56" i="18"/>
  <c r="R56" i="18" s="1"/>
  <c r="P57" i="18"/>
  <c r="R57" i="18" s="1"/>
  <c r="P43" i="18"/>
  <c r="R43" i="18" s="1"/>
  <c r="P48" i="18"/>
  <c r="R48" i="18" s="1"/>
  <c r="P47" i="18"/>
  <c r="R47" i="18" s="1"/>
  <c r="P50" i="18"/>
  <c r="R50" i="18" s="1"/>
  <c r="P49" i="18"/>
  <c r="R49" i="18" s="1"/>
  <c r="Q29" i="18"/>
  <c r="P25" i="18"/>
  <c r="R25" i="18" s="1"/>
  <c r="P37" i="18"/>
  <c r="R37" i="18" s="1"/>
  <c r="P27" i="18"/>
  <c r="R27" i="18" s="1"/>
  <c r="P26" i="18"/>
  <c r="R26" i="18" s="1"/>
  <c r="Q34" i="18"/>
  <c r="P32" i="18"/>
  <c r="R32" i="18" s="1"/>
  <c r="P53" i="18"/>
  <c r="R53" i="18" s="1"/>
  <c r="Q36" i="18"/>
  <c r="Q54" i="18"/>
  <c r="P51" i="18"/>
  <c r="R51" i="18" s="1"/>
  <c r="P35" i="18"/>
  <c r="R35" i="18" s="1"/>
  <c r="P214" i="1"/>
  <c r="R214" i="1" s="1"/>
  <c r="P217" i="1"/>
  <c r="R217" i="1" s="1"/>
  <c r="Q21" i="18"/>
  <c r="R21" i="18"/>
  <c r="O187" i="1" l="1"/>
  <c r="Q187" i="1" s="1"/>
  <c r="O104" i="1"/>
  <c r="Q104" i="1" s="1"/>
  <c r="Q30" i="1"/>
  <c r="I30" i="1"/>
  <c r="G30" i="1"/>
  <c r="Q29" i="1"/>
  <c r="I29" i="1"/>
  <c r="G29" i="1"/>
  <c r="Q28" i="1"/>
  <c r="P187" i="1" l="1"/>
  <c r="R187" i="1" s="1"/>
  <c r="P30" i="1"/>
  <c r="R30" i="1" s="1"/>
  <c r="P104" i="1"/>
  <c r="R104" i="1" s="1"/>
  <c r="P29" i="1"/>
  <c r="R29" i="1" s="1"/>
  <c r="P28" i="1"/>
  <c r="R28" i="1" s="1"/>
  <c r="O102" i="1"/>
  <c r="Q102" i="1" s="1"/>
  <c r="I102" i="1"/>
  <c r="G102" i="1"/>
  <c r="O96" i="1"/>
  <c r="Q96" i="1" s="1"/>
  <c r="I96" i="1"/>
  <c r="G96" i="1"/>
  <c r="P102" i="1" l="1"/>
  <c r="R102" i="1" s="1"/>
  <c r="P96" i="1"/>
  <c r="R96" i="1" s="1"/>
  <c r="G95" i="1"/>
  <c r="G93" i="1"/>
  <c r="G92" i="1"/>
  <c r="G88" i="1"/>
  <c r="I95" i="1"/>
  <c r="I93" i="1"/>
  <c r="I92" i="1"/>
  <c r="I88" i="1"/>
  <c r="O95" i="1"/>
  <c r="Q95" i="1" s="1"/>
  <c r="O93" i="1"/>
  <c r="Q93" i="1" s="1"/>
  <c r="O88" i="1"/>
  <c r="O92" i="1"/>
  <c r="P95" i="1" l="1"/>
  <c r="R95" i="1" s="1"/>
  <c r="P93" i="1"/>
  <c r="R93" i="1" s="1"/>
  <c r="Q92" i="1"/>
  <c r="Q88" i="1"/>
  <c r="O86" i="1"/>
  <c r="Q86" i="1" s="1"/>
  <c r="I86" i="1"/>
  <c r="G86" i="1"/>
  <c r="O84" i="1"/>
  <c r="Q84" i="1" s="1"/>
  <c r="I84" i="1"/>
  <c r="G84" i="1"/>
  <c r="O83" i="1"/>
  <c r="Q83" i="1" s="1"/>
  <c r="I83" i="1"/>
  <c r="G83" i="1"/>
  <c r="G100" i="1"/>
  <c r="G98" i="1"/>
  <c r="I100" i="1"/>
  <c r="I98" i="1"/>
  <c r="O100" i="1"/>
  <c r="Q100" i="1" s="1"/>
  <c r="O98" i="1"/>
  <c r="Q98" i="1" s="1"/>
  <c r="P92" i="1" l="1"/>
  <c r="R92" i="1" s="1"/>
  <c r="P86" i="1"/>
  <c r="R86" i="1" s="1"/>
  <c r="P84" i="1"/>
  <c r="R84" i="1" s="1"/>
  <c r="P88" i="1"/>
  <c r="R88" i="1" s="1"/>
  <c r="P83" i="1"/>
  <c r="R83" i="1" s="1"/>
  <c r="P100" i="1"/>
  <c r="R100" i="1" s="1"/>
  <c r="P98" i="1"/>
  <c r="R98" i="1" s="1"/>
  <c r="O356" i="1" l="1"/>
  <c r="Q356" i="1" s="1"/>
  <c r="I356" i="1"/>
  <c r="G356" i="1"/>
  <c r="O354" i="1"/>
  <c r="Q354" i="1" s="1"/>
  <c r="I354" i="1"/>
  <c r="G354" i="1"/>
  <c r="O353" i="1"/>
  <c r="Q353" i="1" s="1"/>
  <c r="I353" i="1"/>
  <c r="G353" i="1"/>
  <c r="O350" i="1"/>
  <c r="Q350" i="1" s="1"/>
  <c r="I350" i="1"/>
  <c r="G350" i="1"/>
  <c r="O347" i="1"/>
  <c r="Q347" i="1" s="1"/>
  <c r="O346" i="1"/>
  <c r="P346" i="1" s="1"/>
  <c r="R346" i="1" s="1"/>
  <c r="O344" i="1"/>
  <c r="Q344" i="1" s="1"/>
  <c r="I344" i="1"/>
  <c r="G344" i="1"/>
  <c r="O336" i="1"/>
  <c r="Q336" i="1" s="1"/>
  <c r="O335" i="1"/>
  <c r="Q335" i="1" s="1"/>
  <c r="O334" i="1"/>
  <c r="Q334" i="1" s="1"/>
  <c r="O331" i="1"/>
  <c r="Q331" i="1" s="1"/>
  <c r="I331" i="1"/>
  <c r="G331" i="1"/>
  <c r="O327" i="1"/>
  <c r="Q327" i="1" s="1"/>
  <c r="O326" i="1"/>
  <c r="Q326" i="1" s="1"/>
  <c r="O322" i="1"/>
  <c r="Q322" i="1" s="1"/>
  <c r="I322" i="1"/>
  <c r="G322" i="1"/>
  <c r="O319" i="1"/>
  <c r="Q319" i="1" s="1"/>
  <c r="I319" i="1"/>
  <c r="G319" i="1"/>
  <c r="O318" i="1"/>
  <c r="Q318" i="1" s="1"/>
  <c r="O314" i="1"/>
  <c r="Q314" i="1" s="1"/>
  <c r="I314" i="1"/>
  <c r="G314" i="1"/>
  <c r="O313" i="1"/>
  <c r="Q313" i="1" s="1"/>
  <c r="P312" i="1"/>
  <c r="R312" i="1" s="1"/>
  <c r="O310" i="1"/>
  <c r="Q310" i="1" s="1"/>
  <c r="I310" i="1"/>
  <c r="G310" i="1"/>
  <c r="O309" i="1"/>
  <c r="Q309" i="1" s="1"/>
  <c r="O308" i="1"/>
  <c r="Q308" i="1" s="1"/>
  <c r="Q307" i="1"/>
  <c r="I307" i="1"/>
  <c r="G307" i="1"/>
  <c r="O303" i="1"/>
  <c r="Q303" i="1" s="1"/>
  <c r="I303" i="1"/>
  <c r="G303" i="1"/>
  <c r="Q302" i="1"/>
  <c r="I302" i="1"/>
  <c r="P302" i="1" s="1"/>
  <c r="R302" i="1" s="1"/>
  <c r="Q301" i="1"/>
  <c r="G301" i="1"/>
  <c r="P301" i="1" s="1"/>
  <c r="R301" i="1" s="1"/>
  <c r="Q300" i="1"/>
  <c r="I300" i="1"/>
  <c r="G300" i="1"/>
  <c r="Q299" i="1"/>
  <c r="I299" i="1"/>
  <c r="G299" i="1"/>
  <c r="Q296" i="1"/>
  <c r="G296" i="1"/>
  <c r="P296" i="1" s="1"/>
  <c r="R296" i="1" s="1"/>
  <c r="O271" i="1"/>
  <c r="P271" i="1" s="1"/>
  <c r="R271" i="1" s="1"/>
  <c r="O270" i="1"/>
  <c r="P270" i="1" s="1"/>
  <c r="R270" i="1" s="1"/>
  <c r="O269" i="1"/>
  <c r="P269" i="1" s="1"/>
  <c r="R269" i="1" s="1"/>
  <c r="O268" i="1"/>
  <c r="Q268" i="1" s="1"/>
  <c r="O264" i="1"/>
  <c r="Q264" i="1" s="1"/>
  <c r="I264" i="1"/>
  <c r="G264" i="1"/>
  <c r="O263" i="1"/>
  <c r="Q263" i="1" s="1"/>
  <c r="O262" i="1"/>
  <c r="Q262" i="1" s="1"/>
  <c r="Q261" i="1"/>
  <c r="I261" i="1"/>
  <c r="G261" i="1"/>
  <c r="O260" i="1"/>
  <c r="Q260" i="1" s="1"/>
  <c r="O259" i="1"/>
  <c r="Q259" i="1" s="1"/>
  <c r="O255" i="1"/>
  <c r="Q255" i="1" s="1"/>
  <c r="I255" i="1"/>
  <c r="G255" i="1"/>
  <c r="O213" i="1"/>
  <c r="P213" i="1" s="1"/>
  <c r="R213" i="1" s="1"/>
  <c r="O210" i="1"/>
  <c r="Q210" i="1" s="1"/>
  <c r="I210" i="1"/>
  <c r="G210" i="1"/>
  <c r="O209" i="1"/>
  <c r="Q209" i="1" s="1"/>
  <c r="O208" i="1"/>
  <c r="Q208" i="1" s="1"/>
  <c r="O206" i="1"/>
  <c r="Q206" i="1" s="1"/>
  <c r="I206" i="1"/>
  <c r="G206" i="1"/>
  <c r="O203" i="1"/>
  <c r="Q203" i="1" s="1"/>
  <c r="I203" i="1"/>
  <c r="G203" i="1"/>
  <c r="Q201" i="1"/>
  <c r="G201" i="1"/>
  <c r="P201" i="1" s="1"/>
  <c r="R201" i="1" s="1"/>
  <c r="O186" i="1"/>
  <c r="Q186" i="1" s="1"/>
  <c r="O185" i="1"/>
  <c r="Q185" i="1" s="1"/>
  <c r="O184" i="1"/>
  <c r="Q184" i="1" s="1"/>
  <c r="O182" i="1"/>
  <c r="Q182" i="1" s="1"/>
  <c r="I182" i="1"/>
  <c r="G182" i="1"/>
  <c r="O181" i="1"/>
  <c r="P181" i="1" s="1"/>
  <c r="R181" i="1" s="1"/>
  <c r="O180" i="1"/>
  <c r="P180" i="1" s="1"/>
  <c r="R180" i="1" s="1"/>
  <c r="O179" i="1"/>
  <c r="Q179" i="1" s="1"/>
  <c r="O176" i="1"/>
  <c r="Q176" i="1" s="1"/>
  <c r="I176" i="1"/>
  <c r="G176" i="1"/>
  <c r="O171" i="1"/>
  <c r="Q171" i="1" s="1"/>
  <c r="I171" i="1"/>
  <c r="G171" i="1"/>
  <c r="O170" i="1"/>
  <c r="Q170" i="1" s="1"/>
  <c r="O169" i="1"/>
  <c r="P169" i="1" s="1"/>
  <c r="R169" i="1" s="1"/>
  <c r="O165" i="1"/>
  <c r="Q165" i="1" s="1"/>
  <c r="I165" i="1"/>
  <c r="G165" i="1"/>
  <c r="O164" i="1"/>
  <c r="Q164" i="1" s="1"/>
  <c r="O163" i="1"/>
  <c r="Q163" i="1" s="1"/>
  <c r="Q162" i="1"/>
  <c r="I162" i="1"/>
  <c r="G162" i="1"/>
  <c r="O161" i="1"/>
  <c r="Q161" i="1" s="1"/>
  <c r="O160" i="1"/>
  <c r="Q160" i="1" s="1"/>
  <c r="O156" i="1"/>
  <c r="Q156" i="1" s="1"/>
  <c r="I156" i="1"/>
  <c r="G156" i="1"/>
  <c r="O81" i="1"/>
  <c r="Q81" i="1" s="1"/>
  <c r="O80" i="1"/>
  <c r="Q80" i="1" s="1"/>
  <c r="O79" i="1"/>
  <c r="Q79" i="1" s="1"/>
  <c r="Q51" i="1"/>
  <c r="P51" i="1"/>
  <c r="R51" i="1" s="1"/>
  <c r="Q50" i="1"/>
  <c r="P50" i="1"/>
  <c r="R50" i="1" s="1"/>
  <c r="O48" i="1"/>
  <c r="Q48" i="1" s="1"/>
  <c r="I48" i="1"/>
  <c r="G48" i="1"/>
  <c r="O47" i="1"/>
  <c r="Q47" i="1" s="1"/>
  <c r="I47" i="1"/>
  <c r="G47" i="1"/>
  <c r="O46" i="1"/>
  <c r="Q46" i="1" s="1"/>
  <c r="I46" i="1"/>
  <c r="G46" i="1"/>
  <c r="O45" i="1"/>
  <c r="Q45" i="1" s="1"/>
  <c r="G45" i="1"/>
  <c r="O44" i="1"/>
  <c r="Q44" i="1" s="1"/>
  <c r="I44" i="1"/>
  <c r="G44" i="1"/>
  <c r="Q42" i="1"/>
  <c r="I42" i="1"/>
  <c r="P42" i="1" s="1"/>
  <c r="R42" i="1" s="1"/>
  <c r="Q41" i="1"/>
  <c r="G41" i="1"/>
  <c r="P41" i="1" s="1"/>
  <c r="R41" i="1" s="1"/>
  <c r="Q40" i="1"/>
  <c r="G40" i="1"/>
  <c r="P40" i="1" s="1"/>
  <c r="R40" i="1" s="1"/>
  <c r="Q39" i="1"/>
  <c r="I39" i="1"/>
  <c r="G39" i="1"/>
  <c r="Q34" i="1"/>
  <c r="I34" i="1"/>
  <c r="G34" i="1"/>
  <c r="Q33" i="1"/>
  <c r="I33" i="1"/>
  <c r="G33" i="1"/>
  <c r="Q32" i="1"/>
  <c r="I32" i="1"/>
  <c r="G32" i="1"/>
  <c r="Q25" i="1"/>
  <c r="I25" i="1"/>
  <c r="G25" i="1"/>
  <c r="Q24" i="1"/>
  <c r="G24" i="1"/>
  <c r="P24" i="1" s="1"/>
  <c r="R24" i="1" s="1"/>
  <c r="Q23" i="1"/>
  <c r="I23" i="1"/>
  <c r="G23" i="1"/>
  <c r="Q22" i="1"/>
  <c r="I22" i="1"/>
  <c r="G22" i="1"/>
  <c r="Q21" i="1"/>
  <c r="I21" i="1"/>
  <c r="G21" i="1"/>
  <c r="Q20" i="1"/>
  <c r="I20" i="1"/>
  <c r="G20" i="1"/>
  <c r="Q19" i="1"/>
  <c r="I19" i="1"/>
  <c r="G19" i="1"/>
  <c r="Q16" i="1"/>
  <c r="G16" i="1"/>
  <c r="P16" i="1" s="1"/>
  <c r="R16" i="1" s="1"/>
  <c r="Q15" i="1"/>
  <c r="I15" i="1"/>
  <c r="G15" i="1"/>
  <c r="Q14" i="1"/>
  <c r="I14" i="1"/>
  <c r="G14" i="1"/>
  <c r="Q13" i="1"/>
  <c r="I13" i="1"/>
  <c r="G13" i="1"/>
  <c r="Q12" i="1"/>
  <c r="I12" i="1"/>
  <c r="G12" i="1"/>
  <c r="Q11" i="1"/>
  <c r="I11" i="1"/>
  <c r="G11" i="1"/>
  <c r="P12" i="1" l="1"/>
  <c r="R12" i="1" s="1"/>
  <c r="P261" i="1"/>
  <c r="R261" i="1" s="1"/>
  <c r="P162" i="1"/>
  <c r="R162" i="1" s="1"/>
  <c r="P20" i="1"/>
  <c r="R20" i="1" s="1"/>
  <c r="P39" i="1"/>
  <c r="R39" i="1" s="1"/>
  <c r="P19" i="1"/>
  <c r="R19" i="1" s="1"/>
  <c r="P335" i="1"/>
  <c r="R335" i="1" s="1"/>
  <c r="P80" i="1"/>
  <c r="R80" i="1" s="1"/>
  <c r="P22" i="1"/>
  <c r="R22" i="1" s="1"/>
  <c r="P45" i="1"/>
  <c r="R45" i="1" s="1"/>
  <c r="Q270" i="1"/>
  <c r="Q271" i="1"/>
  <c r="P354" i="1"/>
  <c r="R354" i="1" s="1"/>
  <c r="P11" i="1"/>
  <c r="R11" i="1" s="1"/>
  <c r="P156" i="1"/>
  <c r="R156" i="1" s="1"/>
  <c r="P14" i="1"/>
  <c r="R14" i="1" s="1"/>
  <c r="P299" i="1"/>
  <c r="R299" i="1" s="1"/>
  <c r="P303" i="1"/>
  <c r="R303" i="1" s="1"/>
  <c r="P170" i="1"/>
  <c r="R170" i="1" s="1"/>
  <c r="P171" i="1"/>
  <c r="R171" i="1" s="1"/>
  <c r="Q180" i="1"/>
  <c r="Q181" i="1"/>
  <c r="P13" i="1"/>
  <c r="R13" i="1" s="1"/>
  <c r="P23" i="1"/>
  <c r="R23" i="1" s="1"/>
  <c r="P182" i="1"/>
  <c r="R182" i="1" s="1"/>
  <c r="P300" i="1"/>
  <c r="R300" i="1" s="1"/>
  <c r="P314" i="1"/>
  <c r="R314" i="1" s="1"/>
  <c r="P331" i="1"/>
  <c r="R331" i="1" s="1"/>
  <c r="P344" i="1"/>
  <c r="R344" i="1" s="1"/>
  <c r="P15" i="1"/>
  <c r="R15" i="1" s="1"/>
  <c r="P34" i="1"/>
  <c r="R34" i="1" s="1"/>
  <c r="P318" i="1"/>
  <c r="R318" i="1" s="1"/>
  <c r="P353" i="1"/>
  <c r="R353" i="1" s="1"/>
  <c r="P179" i="1"/>
  <c r="R179" i="1" s="1"/>
  <c r="P268" i="1"/>
  <c r="R268" i="1" s="1"/>
  <c r="P161" i="1"/>
  <c r="R161" i="1" s="1"/>
  <c r="Q346" i="1"/>
  <c r="P21" i="1"/>
  <c r="R21" i="1" s="1"/>
  <c r="P313" i="1"/>
  <c r="R313" i="1" s="1"/>
  <c r="Q169" i="1"/>
  <c r="Q446" i="1" s="1"/>
  <c r="P176" i="1"/>
  <c r="R176" i="1" s="1"/>
  <c r="P206" i="1"/>
  <c r="R206" i="1" s="1"/>
  <c r="P263" i="1"/>
  <c r="R263" i="1" s="1"/>
  <c r="Q269" i="1"/>
  <c r="P310" i="1"/>
  <c r="R310" i="1" s="1"/>
  <c r="P350" i="1"/>
  <c r="R350" i="1" s="1"/>
  <c r="Q213" i="1"/>
  <c r="P264" i="1"/>
  <c r="R264" i="1" s="1"/>
  <c r="P44" i="1"/>
  <c r="R44" i="1" s="1"/>
  <c r="P47" i="1"/>
  <c r="R47" i="1" s="1"/>
  <c r="P163" i="1"/>
  <c r="R163" i="1" s="1"/>
  <c r="P259" i="1"/>
  <c r="R259" i="1" s="1"/>
  <c r="P307" i="1"/>
  <c r="R307" i="1" s="1"/>
  <c r="P32" i="1"/>
  <c r="R32" i="1" s="1"/>
  <c r="P185" i="1"/>
  <c r="R185" i="1" s="1"/>
  <c r="P210" i="1"/>
  <c r="R210" i="1" s="1"/>
  <c r="P48" i="1"/>
  <c r="R48" i="1" s="1"/>
  <c r="P165" i="1"/>
  <c r="R165" i="1" s="1"/>
  <c r="Q312" i="1"/>
  <c r="P322" i="1"/>
  <c r="R322" i="1" s="1"/>
  <c r="P33" i="1"/>
  <c r="R33" i="1" s="1"/>
  <c r="P255" i="1"/>
  <c r="R255" i="1" s="1"/>
  <c r="P308" i="1"/>
  <c r="R308" i="1" s="1"/>
  <c r="P46" i="1"/>
  <c r="R46" i="1" s="1"/>
  <c r="P25" i="1"/>
  <c r="R25" i="1" s="1"/>
  <c r="P203" i="1"/>
  <c r="R203" i="1" s="1"/>
  <c r="P208" i="1"/>
  <c r="R208" i="1" s="1"/>
  <c r="P319" i="1"/>
  <c r="R319" i="1" s="1"/>
  <c r="P326" i="1"/>
  <c r="R326" i="1" s="1"/>
  <c r="P356" i="1"/>
  <c r="R356" i="1" s="1"/>
  <c r="P347" i="1"/>
  <c r="R347" i="1" s="1"/>
  <c r="P79" i="1"/>
  <c r="R79" i="1" s="1"/>
  <c r="P81" i="1"/>
  <c r="R81" i="1" s="1"/>
  <c r="P160" i="1"/>
  <c r="R160" i="1" s="1"/>
  <c r="P260" i="1"/>
  <c r="R260" i="1" s="1"/>
  <c r="P334" i="1"/>
  <c r="R334" i="1" s="1"/>
  <c r="P336" i="1"/>
  <c r="R336" i="1" s="1"/>
  <c r="P164" i="1"/>
  <c r="R164" i="1" s="1"/>
  <c r="P184" i="1"/>
  <c r="R184" i="1" s="1"/>
  <c r="P186" i="1"/>
  <c r="R186" i="1" s="1"/>
  <c r="P209" i="1"/>
  <c r="R209" i="1" s="1"/>
  <c r="P262" i="1"/>
  <c r="R262" i="1" s="1"/>
  <c r="P309" i="1"/>
  <c r="R309" i="1" s="1"/>
  <c r="P327" i="1"/>
  <c r="R327" i="1" s="1"/>
  <c r="Q15" i="18"/>
  <c r="I15" i="18"/>
  <c r="G15" i="18"/>
  <c r="Q23" i="18"/>
  <c r="I23" i="18"/>
  <c r="P23" i="18" s="1"/>
  <c r="R23" i="18" s="1"/>
  <c r="Q22" i="18"/>
  <c r="G22" i="18"/>
  <c r="P22" i="18" s="1"/>
  <c r="R22" i="18" s="1"/>
  <c r="Q20" i="18"/>
  <c r="G20" i="18"/>
  <c r="P20" i="18" s="1"/>
  <c r="R20" i="18" s="1"/>
  <c r="Q19" i="18"/>
  <c r="I19" i="18"/>
  <c r="G19" i="18"/>
  <c r="Q18" i="18"/>
  <c r="I18" i="18"/>
  <c r="G18" i="18"/>
  <c r="Q17" i="18"/>
  <c r="I17" i="18"/>
  <c r="G17" i="18"/>
  <c r="Q16" i="18"/>
  <c r="I16" i="18"/>
  <c r="G16" i="18"/>
  <c r="Q14" i="18"/>
  <c r="I14" i="18"/>
  <c r="G14" i="18"/>
  <c r="Q13" i="18"/>
  <c r="G13" i="18"/>
  <c r="P13" i="18" s="1"/>
  <c r="R13" i="18" s="1"/>
  <c r="Q12" i="18"/>
  <c r="I12" i="18"/>
  <c r="G12" i="18"/>
  <c r="Q11" i="18"/>
  <c r="G11" i="18"/>
  <c r="P11" i="18" s="1"/>
  <c r="R11" i="18" s="1"/>
  <c r="R446" i="1" l="1"/>
  <c r="R448" i="1" s="1"/>
  <c r="R449" i="1" s="1"/>
  <c r="R451" i="1" s="1"/>
  <c r="R453" i="1" s="1"/>
  <c r="P15" i="18"/>
  <c r="R15" i="18" s="1"/>
  <c r="P18" i="18"/>
  <c r="R18" i="18" s="1"/>
  <c r="P17" i="18"/>
  <c r="R17" i="18" s="1"/>
  <c r="P16" i="18"/>
  <c r="R16" i="18" s="1"/>
  <c r="P14" i="18"/>
  <c r="R14" i="18" s="1"/>
  <c r="P12" i="18"/>
  <c r="R12" i="18" s="1"/>
  <c r="P19" i="18"/>
  <c r="R19" i="18" s="1"/>
  <c r="M3" i="1" l="1"/>
  <c r="D8" i="6"/>
  <c r="O179" i="18"/>
  <c r="Q179" i="18" s="1"/>
  <c r="I179" i="18"/>
  <c r="G179" i="18"/>
  <c r="O176" i="18"/>
  <c r="Q176" i="18" s="1"/>
  <c r="O175" i="18"/>
  <c r="Q175" i="18" s="1"/>
  <c r="O177" i="18"/>
  <c r="Q177" i="18" s="1"/>
  <c r="I177" i="18"/>
  <c r="I175" i="18"/>
  <c r="G177" i="18"/>
  <c r="G175" i="18"/>
  <c r="O171" i="18"/>
  <c r="Q171" i="18" s="1"/>
  <c r="G171" i="18"/>
  <c r="I171" i="18"/>
  <c r="O169" i="18"/>
  <c r="Q169" i="18" s="1"/>
  <c r="I169" i="18"/>
  <c r="G169" i="18"/>
  <c r="O168" i="18"/>
  <c r="Q168" i="18" s="1"/>
  <c r="I168" i="18"/>
  <c r="G168" i="18"/>
  <c r="O166" i="18"/>
  <c r="Q166" i="18" s="1"/>
  <c r="I166" i="18"/>
  <c r="G166" i="18"/>
  <c r="O163" i="18"/>
  <c r="Q163" i="18" s="1"/>
  <c r="O159" i="18"/>
  <c r="Q159" i="18" s="1"/>
  <c r="I159" i="18"/>
  <c r="G159" i="18"/>
  <c r="O164" i="18"/>
  <c r="Q164" i="18" s="1"/>
  <c r="I164" i="18"/>
  <c r="G164" i="18"/>
  <c r="G157" i="18"/>
  <c r="I157" i="18"/>
  <c r="O157" i="18"/>
  <c r="Q157" i="18" s="1"/>
  <c r="O156" i="18"/>
  <c r="Q156" i="18" s="1"/>
  <c r="I156" i="18"/>
  <c r="G156" i="18"/>
  <c r="P176" i="18" l="1"/>
  <c r="R176" i="18" s="1"/>
  <c r="P169" i="18"/>
  <c r="R169" i="18" s="1"/>
  <c r="P179" i="18"/>
  <c r="R179" i="18" s="1"/>
  <c r="P166" i="18"/>
  <c r="R166" i="18" s="1"/>
  <c r="P177" i="18"/>
  <c r="R177" i="18" s="1"/>
  <c r="P175" i="18"/>
  <c r="R175" i="18" s="1"/>
  <c r="P159" i="18"/>
  <c r="R159" i="18" s="1"/>
  <c r="P168" i="18"/>
  <c r="R168" i="18" s="1"/>
  <c r="P171" i="18"/>
  <c r="R171" i="18" s="1"/>
  <c r="P163" i="18"/>
  <c r="R163" i="18" s="1"/>
  <c r="P156" i="18"/>
  <c r="R156" i="18" s="1"/>
  <c r="P164" i="18"/>
  <c r="R164" i="18" s="1"/>
  <c r="P157" i="18"/>
  <c r="R157" i="18" s="1"/>
  <c r="O137" i="18" l="1"/>
  <c r="Q137" i="18" s="1"/>
  <c r="P137" i="18" l="1"/>
  <c r="R137" i="18" s="1"/>
  <c r="O123" i="18" l="1"/>
  <c r="Q123" i="18" s="1"/>
  <c r="O147" i="18"/>
  <c r="Q147" i="18" s="1"/>
  <c r="I147" i="18"/>
  <c r="G147" i="18"/>
  <c r="O142" i="18"/>
  <c r="Q142" i="18" s="1"/>
  <c r="G142" i="18"/>
  <c r="G141" i="18"/>
  <c r="O141" i="18"/>
  <c r="Q141" i="18" s="1"/>
  <c r="O146" i="18"/>
  <c r="Q146" i="18" s="1"/>
  <c r="I146" i="18"/>
  <c r="G146" i="18"/>
  <c r="O145" i="18"/>
  <c r="Q145" i="18" s="1"/>
  <c r="O140" i="18"/>
  <c r="Q140" i="18" s="1"/>
  <c r="O139" i="18"/>
  <c r="Q139" i="18" s="1"/>
  <c r="G139" i="18"/>
  <c r="O138" i="18"/>
  <c r="Q138" i="18" s="1"/>
  <c r="P142" i="18" l="1"/>
  <c r="R142" i="18" s="1"/>
  <c r="P147" i="18"/>
  <c r="R147" i="18" s="1"/>
  <c r="P123" i="18"/>
  <c r="R123" i="18" s="1"/>
  <c r="P141" i="18"/>
  <c r="R141" i="18" s="1"/>
  <c r="P146" i="18"/>
  <c r="R146" i="18" s="1"/>
  <c r="P145" i="18"/>
  <c r="R145" i="18" s="1"/>
  <c r="P139" i="18"/>
  <c r="R139" i="18" s="1"/>
  <c r="P140" i="18"/>
  <c r="R140" i="18" s="1"/>
  <c r="P138" i="18"/>
  <c r="R138" i="18" s="1"/>
  <c r="O132" i="18" l="1"/>
  <c r="Q132" i="18" s="1"/>
  <c r="I132" i="18"/>
  <c r="G132" i="18"/>
  <c r="O144" i="18"/>
  <c r="Q144" i="18" s="1"/>
  <c r="O143" i="18"/>
  <c r="Q143" i="18" s="1"/>
  <c r="I143" i="18"/>
  <c r="G143" i="18"/>
  <c r="O129" i="18"/>
  <c r="Q129" i="18" s="1"/>
  <c r="O124" i="18"/>
  <c r="Q124" i="18" s="1"/>
  <c r="I124" i="18"/>
  <c r="G124" i="18"/>
  <c r="O118" i="18"/>
  <c r="Q118" i="18" s="1"/>
  <c r="I118" i="18"/>
  <c r="G118" i="18"/>
  <c r="O131" i="18"/>
  <c r="Q131" i="18" s="1"/>
  <c r="O130" i="18"/>
  <c r="Q130" i="18" s="1"/>
  <c r="G131" i="18"/>
  <c r="G130" i="18"/>
  <c r="I131" i="18"/>
  <c r="I130" i="18"/>
  <c r="O115" i="18"/>
  <c r="Q115" i="18" s="1"/>
  <c r="O110" i="18"/>
  <c r="Q110" i="18" s="1"/>
  <c r="O109" i="18"/>
  <c r="Q109" i="18" s="1"/>
  <c r="O116" i="18"/>
  <c r="Q116" i="18" s="1"/>
  <c r="O114" i="18"/>
  <c r="Q114" i="18" s="1"/>
  <c r="O86" i="18"/>
  <c r="Q86" i="18" s="1"/>
  <c r="O107" i="18"/>
  <c r="Q107" i="18" s="1"/>
  <c r="O111" i="18"/>
  <c r="Q111" i="18" s="1"/>
  <c r="I111" i="18"/>
  <c r="G111" i="18"/>
  <c r="G107" i="18"/>
  <c r="I107" i="18"/>
  <c r="O103" i="18"/>
  <c r="Q103" i="18" s="1"/>
  <c r="I103" i="18"/>
  <c r="G103" i="18"/>
  <c r="O105" i="18"/>
  <c r="Q105" i="18" s="1"/>
  <c r="O99" i="18"/>
  <c r="I99" i="18"/>
  <c r="G99" i="18"/>
  <c r="O102" i="18"/>
  <c r="Q102" i="18" s="1"/>
  <c r="O101" i="18"/>
  <c r="Q101" i="18" s="1"/>
  <c r="I100" i="18"/>
  <c r="G100" i="18"/>
  <c r="Q100" i="18"/>
  <c r="O97" i="18"/>
  <c r="Q97" i="18" s="1"/>
  <c r="I97" i="18"/>
  <c r="G97" i="18"/>
  <c r="O95" i="18"/>
  <c r="Q95" i="18" s="1"/>
  <c r="O94" i="18"/>
  <c r="Q94" i="18" s="1"/>
  <c r="Q93" i="18"/>
  <c r="I93" i="18"/>
  <c r="G93" i="18"/>
  <c r="O92" i="18"/>
  <c r="Q92" i="18" s="1"/>
  <c r="O91" i="18"/>
  <c r="Q91" i="18" s="1"/>
  <c r="O90" i="18"/>
  <c r="Q90" i="18" s="1"/>
  <c r="G85" i="18"/>
  <c r="I85" i="18"/>
  <c r="O85" i="18"/>
  <c r="Q85" i="18" s="1"/>
  <c r="O89" i="18"/>
  <c r="Q89" i="18" s="1"/>
  <c r="I86" i="18"/>
  <c r="G86" i="18"/>
  <c r="P143" i="18" l="1"/>
  <c r="R143" i="18" s="1"/>
  <c r="P132" i="18"/>
  <c r="R132" i="18" s="1"/>
  <c r="P144" i="18"/>
  <c r="R144" i="18" s="1"/>
  <c r="P118" i="18"/>
  <c r="R118" i="18" s="1"/>
  <c r="P124" i="18"/>
  <c r="R124" i="18" s="1"/>
  <c r="P129" i="18"/>
  <c r="R129" i="18" s="1"/>
  <c r="P131" i="18"/>
  <c r="R131" i="18" s="1"/>
  <c r="P130" i="18"/>
  <c r="R130" i="18" s="1"/>
  <c r="P115" i="18"/>
  <c r="R115" i="18" s="1"/>
  <c r="P109" i="18"/>
  <c r="R109" i="18" s="1"/>
  <c r="P110" i="18"/>
  <c r="R110" i="18" s="1"/>
  <c r="P116" i="18"/>
  <c r="R116" i="18" s="1"/>
  <c r="P114" i="18"/>
  <c r="R114" i="18" s="1"/>
  <c r="P111" i="18"/>
  <c r="R111" i="18" s="1"/>
  <c r="P107" i="18"/>
  <c r="R107" i="18" s="1"/>
  <c r="P103" i="18"/>
  <c r="R103" i="18" s="1"/>
  <c r="P99" i="18"/>
  <c r="R99" i="18" s="1"/>
  <c r="P93" i="18"/>
  <c r="R93" i="18" s="1"/>
  <c r="P105" i="18"/>
  <c r="R105" i="18" s="1"/>
  <c r="Q99" i="18"/>
  <c r="Q191" i="18" s="1"/>
  <c r="P102" i="18"/>
  <c r="R102" i="18" s="1"/>
  <c r="P101" i="18"/>
  <c r="R101" i="18" s="1"/>
  <c r="P100" i="18"/>
  <c r="R100" i="18" s="1"/>
  <c r="P97" i="18"/>
  <c r="R97" i="18" s="1"/>
  <c r="P95" i="18"/>
  <c r="R95" i="18" s="1"/>
  <c r="P94" i="18"/>
  <c r="R94" i="18" s="1"/>
  <c r="P92" i="18"/>
  <c r="R92" i="18" s="1"/>
  <c r="P89" i="18"/>
  <c r="R89" i="18" s="1"/>
  <c r="P91" i="18"/>
  <c r="R91" i="18" s="1"/>
  <c r="P90" i="18"/>
  <c r="R90" i="18" s="1"/>
  <c r="P86" i="18"/>
  <c r="R86" i="18" s="1"/>
  <c r="P85" i="18"/>
  <c r="R85" i="18" s="1"/>
  <c r="R191" i="18" s="1"/>
  <c r="R193" i="18" l="1"/>
  <c r="R194" i="18" s="1"/>
  <c r="R196" i="18" s="1"/>
  <c r="R198" i="18" s="1"/>
  <c r="D19" i="7" s="1"/>
  <c r="O25" i="5"/>
  <c r="O22" i="5"/>
  <c r="O21" i="5"/>
  <c r="O20" i="5"/>
  <c r="M3" i="18" l="1"/>
  <c r="O31" i="5"/>
  <c r="O29" i="5"/>
  <c r="O26" i="5"/>
  <c r="Q25" i="5"/>
  <c r="O24" i="5"/>
  <c r="Q24" i="5" s="1"/>
  <c r="Q31" i="5"/>
  <c r="Q30" i="5"/>
  <c r="I30" i="5"/>
  <c r="G30" i="5"/>
  <c r="P30" i="5" s="1"/>
  <c r="R30" i="5" s="1"/>
  <c r="Q29" i="5"/>
  <c r="O28" i="5"/>
  <c r="Q28" i="5" s="1"/>
  <c r="I28" i="5"/>
  <c r="G28" i="5"/>
  <c r="O27" i="5"/>
  <c r="Q27" i="5" s="1"/>
  <c r="Q26" i="5"/>
  <c r="I26" i="5"/>
  <c r="G26" i="5"/>
  <c r="O23" i="5"/>
  <c r="Q23" i="5" s="1"/>
  <c r="Q22" i="5"/>
  <c r="Q21" i="5"/>
  <c r="Q20" i="5"/>
  <c r="O19" i="5"/>
  <c r="Q19" i="5" s="1"/>
  <c r="O18" i="5"/>
  <c r="Q18" i="5" s="1"/>
  <c r="O17" i="5"/>
  <c r="Q17" i="5" s="1"/>
  <c r="O16" i="5"/>
  <c r="Q16" i="5" s="1"/>
  <c r="O15" i="5"/>
  <c r="Q15" i="5" s="1"/>
  <c r="O14" i="5"/>
  <c r="Q14" i="5" s="1"/>
  <c r="O13" i="5"/>
  <c r="Q13" i="5" s="1"/>
  <c r="P13" i="5"/>
  <c r="R13" i="5" s="1"/>
  <c r="O12" i="5"/>
  <c r="Q12" i="5" s="1"/>
  <c r="O11" i="5"/>
  <c r="Q11" i="5" s="1"/>
  <c r="O10" i="5"/>
  <c r="Q10" i="5" s="1"/>
  <c r="P28" i="5" l="1"/>
  <c r="R28" i="5" s="1"/>
  <c r="R33" i="5"/>
  <c r="F20" i="6" s="1"/>
  <c r="H19" i="7"/>
  <c r="H21" i="7" s="1"/>
  <c r="D21" i="7"/>
  <c r="P17" i="5"/>
  <c r="R17" i="5" s="1"/>
  <c r="P27" i="5"/>
  <c r="R27" i="5" s="1"/>
  <c r="P15" i="5"/>
  <c r="R15" i="5" s="1"/>
  <c r="P12" i="5"/>
  <c r="R12" i="5" s="1"/>
  <c r="P25" i="5"/>
  <c r="R25" i="5" s="1"/>
  <c r="Q32" i="5"/>
  <c r="P26" i="5"/>
  <c r="R26" i="5" s="1"/>
  <c r="P24" i="5"/>
  <c r="R24" i="5" s="1"/>
  <c r="P11" i="5"/>
  <c r="R11" i="5" s="1"/>
  <c r="P21" i="5"/>
  <c r="R21" i="5" s="1"/>
  <c r="P29" i="5"/>
  <c r="R29" i="5" s="1"/>
  <c r="P23" i="5"/>
  <c r="R23" i="5" s="1"/>
  <c r="P16" i="5"/>
  <c r="R16" i="5" s="1"/>
  <c r="P19" i="5"/>
  <c r="R19" i="5" s="1"/>
  <c r="P14" i="5"/>
  <c r="R14" i="5" s="1"/>
  <c r="P10" i="5"/>
  <c r="R10" i="5" s="1"/>
  <c r="P18" i="5"/>
  <c r="R18" i="5" s="1"/>
  <c r="P31" i="5"/>
  <c r="R31" i="5" s="1"/>
  <c r="P20" i="5"/>
  <c r="R20" i="5" s="1"/>
  <c r="P22" i="5"/>
  <c r="R22" i="5" s="1"/>
  <c r="R32" i="5" l="1"/>
  <c r="G66" i="4"/>
  <c r="G65" i="4"/>
  <c r="G64" i="4"/>
  <c r="G63" i="4"/>
  <c r="G62" i="4"/>
  <c r="I63" i="4"/>
  <c r="I64" i="4"/>
  <c r="I65" i="4"/>
  <c r="I66" i="4"/>
  <c r="I67" i="4"/>
  <c r="I68" i="4"/>
  <c r="I62" i="4"/>
  <c r="O87" i="4"/>
  <c r="Q87" i="4" s="1"/>
  <c r="O86" i="4"/>
  <c r="Q86" i="4" s="1"/>
  <c r="O85" i="4"/>
  <c r="Q85" i="4" s="1"/>
  <c r="O77" i="4"/>
  <c r="O76" i="4"/>
  <c r="O71" i="4"/>
  <c r="Q71" i="4" s="1"/>
  <c r="O70" i="4"/>
  <c r="Q70" i="4" s="1"/>
  <c r="O69" i="4"/>
  <c r="P69" i="4" s="1"/>
  <c r="R69" i="4" s="1"/>
  <c r="O68" i="4"/>
  <c r="Q68" i="4" s="1"/>
  <c r="O67" i="4"/>
  <c r="Q67" i="4" s="1"/>
  <c r="O66" i="4"/>
  <c r="Q66" i="4" s="1"/>
  <c r="O65" i="4"/>
  <c r="Q65" i="4" s="1"/>
  <c r="O64" i="4"/>
  <c r="Q64" i="4" s="1"/>
  <c r="O63" i="4"/>
  <c r="Q63" i="4" s="1"/>
  <c r="O62" i="4"/>
  <c r="Q62" i="4" s="1"/>
  <c r="O60" i="4"/>
  <c r="Q60" i="4" s="1"/>
  <c r="O56" i="4"/>
  <c r="O55" i="4"/>
  <c r="Q55" i="4" s="1"/>
  <c r="O54" i="4"/>
  <c r="Q54" i="4" s="1"/>
  <c r="O53" i="4"/>
  <c r="Q53" i="4" s="1"/>
  <c r="O52" i="4"/>
  <c r="Q52" i="4" s="1"/>
  <c r="O51" i="4"/>
  <c r="O47" i="4"/>
  <c r="Q47" i="4" s="1"/>
  <c r="O46" i="4"/>
  <c r="Q46" i="4" s="1"/>
  <c r="O45" i="4"/>
  <c r="Q45" i="4" s="1"/>
  <c r="O44" i="4"/>
  <c r="Q44" i="4" s="1"/>
  <c r="O43" i="4"/>
  <c r="Q43" i="4" s="1"/>
  <c r="O42" i="4"/>
  <c r="Q42" i="4" s="1"/>
  <c r="O41" i="4"/>
  <c r="Q41" i="4" s="1"/>
  <c r="O39" i="4"/>
  <c r="O38" i="4"/>
  <c r="Q38" i="4" s="1"/>
  <c r="O37" i="4"/>
  <c r="Q37" i="4" s="1"/>
  <c r="O36" i="4"/>
  <c r="Q36" i="4" s="1"/>
  <c r="O35" i="4"/>
  <c r="Q35" i="4" s="1"/>
  <c r="O34" i="4"/>
  <c r="Q34" i="4" s="1"/>
  <c r="O33" i="4"/>
  <c r="O31" i="4"/>
  <c r="Q31" i="4" s="1"/>
  <c r="O30" i="4"/>
  <c r="O29" i="4"/>
  <c r="Q29" i="4" s="1"/>
  <c r="O28" i="4"/>
  <c r="Q28" i="4" s="1"/>
  <c r="O27" i="4"/>
  <c r="Q27" i="4" s="1"/>
  <c r="O25" i="4"/>
  <c r="Q25" i="4" s="1"/>
  <c r="O24" i="4"/>
  <c r="Q24" i="4" s="1"/>
  <c r="O23" i="4"/>
  <c r="Q23" i="4" s="1"/>
  <c r="O22" i="4"/>
  <c r="Q22" i="4" s="1"/>
  <c r="O21" i="4"/>
  <c r="O20" i="4"/>
  <c r="Q20" i="4" s="1"/>
  <c r="O19" i="4"/>
  <c r="O18" i="4"/>
  <c r="Q18" i="4" s="1"/>
  <c r="O17" i="4"/>
  <c r="Q17" i="4" s="1"/>
  <c r="O15" i="4"/>
  <c r="Q15" i="4" s="1"/>
  <c r="O14" i="4"/>
  <c r="Q14" i="4" s="1"/>
  <c r="O13" i="4"/>
  <c r="Q13" i="4" s="1"/>
  <c r="O12" i="4"/>
  <c r="Q12" i="4" s="1"/>
  <c r="I86" i="4"/>
  <c r="G86" i="4"/>
  <c r="I87" i="4"/>
  <c r="G87" i="4"/>
  <c r="I85" i="4"/>
  <c r="G85" i="4"/>
  <c r="O82" i="4"/>
  <c r="Q82" i="4" s="1"/>
  <c r="I82" i="4"/>
  <c r="G82" i="4"/>
  <c r="O81" i="4"/>
  <c r="Q81" i="4" s="1"/>
  <c r="I81" i="4"/>
  <c r="G81" i="4"/>
  <c r="O80" i="4"/>
  <c r="Q80" i="4" s="1"/>
  <c r="I80" i="4"/>
  <c r="G80" i="4"/>
  <c r="O79" i="4"/>
  <c r="Q79" i="4" s="1"/>
  <c r="I79" i="4"/>
  <c r="G79" i="4"/>
  <c r="O78" i="4"/>
  <c r="Q78" i="4" s="1"/>
  <c r="I78" i="4"/>
  <c r="G78" i="4"/>
  <c r="Q77" i="4"/>
  <c r="I77" i="4"/>
  <c r="G77" i="4"/>
  <c r="G74" i="4"/>
  <c r="P74" i="4" s="1"/>
  <c r="R74" i="4" s="1"/>
  <c r="G73" i="4"/>
  <c r="P73" i="4" s="1"/>
  <c r="R73" i="4" s="1"/>
  <c r="Q74" i="4"/>
  <c r="Q73" i="4"/>
  <c r="G68" i="4"/>
  <c r="G67" i="4"/>
  <c r="I70" i="4"/>
  <c r="G70" i="4"/>
  <c r="I60" i="4"/>
  <c r="G60" i="4"/>
  <c r="Q59" i="4"/>
  <c r="I59" i="4"/>
  <c r="G59" i="4"/>
  <c r="Q58" i="4"/>
  <c r="I58" i="4"/>
  <c r="G58" i="4"/>
  <c r="R57" i="4"/>
  <c r="Q57" i="4"/>
  <c r="Q56" i="4"/>
  <c r="I56" i="4"/>
  <c r="G56" i="4"/>
  <c r="I55" i="4"/>
  <c r="G55" i="4"/>
  <c r="I54" i="4"/>
  <c r="G54" i="4"/>
  <c r="I53" i="4"/>
  <c r="G53" i="4"/>
  <c r="I52" i="4"/>
  <c r="G52" i="4"/>
  <c r="I51" i="4"/>
  <c r="G51" i="4"/>
  <c r="I47" i="4"/>
  <c r="G47" i="4"/>
  <c r="I46" i="4"/>
  <c r="G46" i="4"/>
  <c r="I45" i="4"/>
  <c r="G45" i="4"/>
  <c r="I44" i="4"/>
  <c r="G44" i="4"/>
  <c r="I43" i="4"/>
  <c r="G43" i="4"/>
  <c r="I41" i="4"/>
  <c r="G41" i="4"/>
  <c r="I42" i="4"/>
  <c r="G42" i="4"/>
  <c r="Q39" i="4"/>
  <c r="I39" i="4"/>
  <c r="G39" i="4"/>
  <c r="I38" i="4"/>
  <c r="G38" i="4"/>
  <c r="I37" i="4"/>
  <c r="G37" i="4"/>
  <c r="I36" i="4"/>
  <c r="G36" i="4"/>
  <c r="I35" i="4"/>
  <c r="G35" i="4"/>
  <c r="I34" i="4"/>
  <c r="G34" i="4"/>
  <c r="Q33" i="4"/>
  <c r="I33" i="4"/>
  <c r="G33" i="4"/>
  <c r="I31" i="4"/>
  <c r="G31" i="4"/>
  <c r="Q30" i="4"/>
  <c r="I30" i="4"/>
  <c r="G30" i="4"/>
  <c r="I29" i="4"/>
  <c r="G29" i="4"/>
  <c r="I27" i="4"/>
  <c r="G27" i="4"/>
  <c r="I28" i="4"/>
  <c r="G28" i="4"/>
  <c r="I25" i="4"/>
  <c r="G25" i="4"/>
  <c r="I24" i="4"/>
  <c r="G24" i="4"/>
  <c r="I23" i="4"/>
  <c r="G23" i="4"/>
  <c r="I22" i="4"/>
  <c r="G22" i="4"/>
  <c r="Q21" i="4"/>
  <c r="I21" i="4"/>
  <c r="G21" i="4"/>
  <c r="I20" i="4"/>
  <c r="G20" i="4"/>
  <c r="Q19" i="4"/>
  <c r="I19" i="4"/>
  <c r="G19" i="4"/>
  <c r="G18" i="4"/>
  <c r="I18" i="4"/>
  <c r="I17" i="4"/>
  <c r="G17" i="4"/>
  <c r="I15" i="4"/>
  <c r="G15" i="4"/>
  <c r="I14" i="4"/>
  <c r="G14" i="4"/>
  <c r="I13" i="4"/>
  <c r="G13" i="4"/>
  <c r="I12" i="4"/>
  <c r="G12" i="4"/>
  <c r="R89" i="4" l="1"/>
  <c r="F18" i="6"/>
  <c r="P78" i="4"/>
  <c r="R78" i="4" s="1"/>
  <c r="P79" i="4"/>
  <c r="R79" i="4" s="1"/>
  <c r="P58" i="4"/>
  <c r="R58" i="4" s="1"/>
  <c r="P81" i="4"/>
  <c r="R81" i="4" s="1"/>
  <c r="P82" i="4"/>
  <c r="R82" i="4" s="1"/>
  <c r="P86" i="4"/>
  <c r="R86" i="4" s="1"/>
  <c r="P87" i="4"/>
  <c r="R87" i="4" s="1"/>
  <c r="P85" i="4"/>
  <c r="R85" i="4" s="1"/>
  <c r="P80" i="4"/>
  <c r="R80" i="4" s="1"/>
  <c r="P77" i="4"/>
  <c r="R77" i="4" s="1"/>
  <c r="P70" i="4"/>
  <c r="R70" i="4" s="1"/>
  <c r="P59" i="4"/>
  <c r="R59" i="4" s="1"/>
  <c r="P53" i="4"/>
  <c r="R53" i="4" s="1"/>
  <c r="P64" i="4"/>
  <c r="R64" i="4" s="1"/>
  <c r="P65" i="4"/>
  <c r="R65" i="4" s="1"/>
  <c r="P63" i="4"/>
  <c r="R63" i="4" s="1"/>
  <c r="P54" i="4"/>
  <c r="R54" i="4" s="1"/>
  <c r="P67" i="4"/>
  <c r="R67" i="4" s="1"/>
  <c r="P56" i="4"/>
  <c r="R56" i="4" s="1"/>
  <c r="P62" i="4"/>
  <c r="R62" i="4" s="1"/>
  <c r="P68" i="4"/>
  <c r="R68" i="4" s="1"/>
  <c r="Q69" i="4"/>
  <c r="P55" i="4"/>
  <c r="R55" i="4" s="1"/>
  <c r="P60" i="4"/>
  <c r="R60" i="4" s="1"/>
  <c r="P66" i="4"/>
  <c r="R66" i="4" s="1"/>
  <c r="P71" i="4"/>
  <c r="R71" i="4" s="1"/>
  <c r="P47" i="4"/>
  <c r="R47" i="4" s="1"/>
  <c r="P52" i="4"/>
  <c r="R52" i="4" s="1"/>
  <c r="P23" i="4"/>
  <c r="R23" i="4" s="1"/>
  <c r="P41" i="4"/>
  <c r="R41" i="4" s="1"/>
  <c r="P28" i="4"/>
  <c r="R28" i="4" s="1"/>
  <c r="P51" i="4"/>
  <c r="R51" i="4" s="1"/>
  <c r="Q51" i="4"/>
  <c r="P29" i="4"/>
  <c r="R29" i="4" s="1"/>
  <c r="P38" i="4"/>
  <c r="R38" i="4" s="1"/>
  <c r="P45" i="4"/>
  <c r="R45" i="4" s="1"/>
  <c r="P43" i="4"/>
  <c r="R43" i="4" s="1"/>
  <c r="P46" i="4"/>
  <c r="R46" i="4" s="1"/>
  <c r="P35" i="4"/>
  <c r="R35" i="4" s="1"/>
  <c r="P44" i="4"/>
  <c r="R44" i="4" s="1"/>
  <c r="P15" i="4"/>
  <c r="R15" i="4" s="1"/>
  <c r="P31" i="4"/>
  <c r="R31" i="4" s="1"/>
  <c r="P37" i="4"/>
  <c r="R37" i="4" s="1"/>
  <c r="P42" i="4"/>
  <c r="R42" i="4" s="1"/>
  <c r="P30" i="4"/>
  <c r="R30" i="4" s="1"/>
  <c r="P36" i="4"/>
  <c r="R36" i="4" s="1"/>
  <c r="P39" i="4"/>
  <c r="R39" i="4" s="1"/>
  <c r="P34" i="4"/>
  <c r="R34" i="4" s="1"/>
  <c r="P24" i="4"/>
  <c r="R24" i="4" s="1"/>
  <c r="P33" i="4"/>
  <c r="R33" i="4" s="1"/>
  <c r="P22" i="4"/>
  <c r="R22" i="4" s="1"/>
  <c r="P13" i="4"/>
  <c r="R13" i="4" s="1"/>
  <c r="P27" i="4"/>
  <c r="R27" i="4" s="1"/>
  <c r="P25" i="4"/>
  <c r="R25" i="4" s="1"/>
  <c r="P19" i="4"/>
  <c r="R19" i="4" s="1"/>
  <c r="P20" i="4"/>
  <c r="R20" i="4" s="1"/>
  <c r="P12" i="4"/>
  <c r="R12" i="4" s="1"/>
  <c r="P21" i="4"/>
  <c r="R21" i="4" s="1"/>
  <c r="P17" i="4"/>
  <c r="R17" i="4" s="1"/>
  <c r="P18" i="4"/>
  <c r="R18" i="4" s="1"/>
  <c r="P14" i="4"/>
  <c r="R14" i="4" s="1"/>
  <c r="O30" i="2"/>
  <c r="Q30" i="2" s="1"/>
  <c r="Q39" i="2"/>
  <c r="I39" i="2"/>
  <c r="G39" i="2"/>
  <c r="Q38" i="2"/>
  <c r="I38" i="2"/>
  <c r="G38" i="2"/>
  <c r="Q37" i="2"/>
  <c r="I37" i="2"/>
  <c r="G37" i="2"/>
  <c r="O34" i="2"/>
  <c r="Q34" i="2" s="1"/>
  <c r="I34" i="2"/>
  <c r="G34" i="2"/>
  <c r="O31" i="2"/>
  <c r="Q31" i="2" s="1"/>
  <c r="O32" i="2"/>
  <c r="O28" i="2"/>
  <c r="Q28" i="2" s="1"/>
  <c r="I28" i="2"/>
  <c r="G28" i="2"/>
  <c r="O27" i="2"/>
  <c r="Q27" i="2" s="1"/>
  <c r="I27" i="2"/>
  <c r="G27" i="2"/>
  <c r="O15" i="2"/>
  <c r="Q15" i="2" s="1"/>
  <c r="I15" i="2"/>
  <c r="G15" i="2"/>
  <c r="O17" i="2"/>
  <c r="Q17" i="2" s="1"/>
  <c r="I17" i="2"/>
  <c r="G17" i="2"/>
  <c r="O16" i="2"/>
  <c r="Q16" i="2" s="1"/>
  <c r="I16" i="2"/>
  <c r="G16" i="2"/>
  <c r="I18" i="10"/>
  <c r="G18" i="10"/>
  <c r="I17" i="10"/>
  <c r="G17" i="10"/>
  <c r="I16" i="10"/>
  <c r="G16" i="10"/>
  <c r="I15" i="10"/>
  <c r="G15" i="10"/>
  <c r="I14" i="10"/>
  <c r="G14" i="10"/>
  <c r="I11" i="2"/>
  <c r="G11" i="2"/>
  <c r="I10" i="2"/>
  <c r="G10" i="2"/>
  <c r="O11" i="2"/>
  <c r="Q11" i="2" s="1"/>
  <c r="O10" i="2"/>
  <c r="Q10" i="2" s="1"/>
  <c r="I35" i="3"/>
  <c r="G35" i="3"/>
  <c r="Q35" i="3"/>
  <c r="P38" i="2" l="1"/>
  <c r="R38" i="2" s="1"/>
  <c r="P39" i="2"/>
  <c r="R39" i="2" s="1"/>
  <c r="P27" i="2"/>
  <c r="R27" i="2" s="1"/>
  <c r="P37" i="2"/>
  <c r="R37" i="2" s="1"/>
  <c r="P28" i="2"/>
  <c r="R28" i="2" s="1"/>
  <c r="P30" i="2"/>
  <c r="R30" i="2" s="1"/>
  <c r="P34" i="2"/>
  <c r="R34" i="2" s="1"/>
  <c r="P31" i="2"/>
  <c r="R31" i="2" s="1"/>
  <c r="P10" i="2"/>
  <c r="R10" i="2" s="1"/>
  <c r="P15" i="2"/>
  <c r="R15" i="2" s="1"/>
  <c r="P17" i="2"/>
  <c r="R17" i="2" s="1"/>
  <c r="P11" i="2"/>
  <c r="R11" i="2" s="1"/>
  <c r="P16" i="2"/>
  <c r="R16" i="2" s="1"/>
  <c r="P35" i="3"/>
  <c r="R35" i="3" s="1"/>
  <c r="O34" i="3"/>
  <c r="Q34" i="3" s="1"/>
  <c r="I34" i="3"/>
  <c r="G34" i="3"/>
  <c r="O26" i="3"/>
  <c r="Q26" i="3" s="1"/>
  <c r="O15" i="3"/>
  <c r="Q15" i="3" s="1"/>
  <c r="G15" i="3"/>
  <c r="O14" i="3"/>
  <c r="Q14" i="3" s="1"/>
  <c r="I14" i="3"/>
  <c r="G14" i="3"/>
  <c r="O24" i="3"/>
  <c r="Q24" i="3" s="1"/>
  <c r="O22" i="3"/>
  <c r="Q22" i="3" s="1"/>
  <c r="P15" i="3" l="1"/>
  <c r="R15" i="3" s="1"/>
  <c r="P34" i="3"/>
  <c r="R34" i="3" s="1"/>
  <c r="P14" i="3"/>
  <c r="R14" i="3" s="1"/>
  <c r="P26" i="3"/>
  <c r="R26" i="3" s="1"/>
  <c r="P24" i="3"/>
  <c r="R24" i="3" s="1"/>
  <c r="P22" i="3"/>
  <c r="R22" i="3" s="1"/>
  <c r="O59" i="10"/>
  <c r="Q59" i="10" s="1"/>
  <c r="O58" i="10"/>
  <c r="Q58" i="10" s="1"/>
  <c r="G58" i="10"/>
  <c r="O57" i="10"/>
  <c r="Q57" i="10" s="1"/>
  <c r="O56" i="10"/>
  <c r="I56" i="10"/>
  <c r="G56" i="10"/>
  <c r="O55" i="10"/>
  <c r="Q55" i="10" s="1"/>
  <c r="I55" i="10"/>
  <c r="G55" i="10"/>
  <c r="O54" i="10"/>
  <c r="Q54" i="10" s="1"/>
  <c r="I54" i="10"/>
  <c r="G54" i="10"/>
  <c r="O53" i="10"/>
  <c r="Q53" i="10" s="1"/>
  <c r="I53" i="10"/>
  <c r="G53" i="10"/>
  <c r="O52" i="10"/>
  <c r="Q52" i="10" s="1"/>
  <c r="I52" i="10"/>
  <c r="G52" i="10"/>
  <c r="O51" i="10"/>
  <c r="Q51" i="10" s="1"/>
  <c r="I51" i="10"/>
  <c r="G51" i="10"/>
  <c r="P51" i="10" s="1"/>
  <c r="R51" i="10" s="1"/>
  <c r="O50" i="10"/>
  <c r="Q50" i="10" s="1"/>
  <c r="I50" i="10"/>
  <c r="G50" i="10"/>
  <c r="O49" i="10"/>
  <c r="Q49" i="10" s="1"/>
  <c r="I49" i="10"/>
  <c r="G49" i="10"/>
  <c r="P49" i="10" s="1"/>
  <c r="R49" i="10" s="1"/>
  <c r="O48" i="10"/>
  <c r="Q48" i="10" s="1"/>
  <c r="I48" i="10"/>
  <c r="G48" i="10"/>
  <c r="O47" i="10"/>
  <c r="Q47" i="10" s="1"/>
  <c r="O46" i="10"/>
  <c r="Q46" i="10" s="1"/>
  <c r="O45" i="10"/>
  <c r="Q45" i="10" s="1"/>
  <c r="I45" i="10"/>
  <c r="G45" i="10"/>
  <c r="P48" i="10" l="1"/>
  <c r="R48" i="10" s="1"/>
  <c r="P54" i="10"/>
  <c r="R54" i="10" s="1"/>
  <c r="P56" i="10"/>
  <c r="R56" i="10" s="1"/>
  <c r="P57" i="10"/>
  <c r="R57" i="10" s="1"/>
  <c r="P52" i="10"/>
  <c r="R52" i="10" s="1"/>
  <c r="P50" i="10"/>
  <c r="R50" i="10" s="1"/>
  <c r="P53" i="10"/>
  <c r="R53" i="10" s="1"/>
  <c r="Q56" i="10"/>
  <c r="P45" i="10"/>
  <c r="R45" i="10" s="1"/>
  <c r="P55" i="10"/>
  <c r="R55" i="10" s="1"/>
  <c r="P58" i="10"/>
  <c r="R58" i="10" s="1"/>
  <c r="P47" i="10"/>
  <c r="R47" i="10" s="1"/>
  <c r="P59" i="10"/>
  <c r="R59" i="10" s="1"/>
  <c r="P46" i="10"/>
  <c r="R46" i="10" s="1"/>
  <c r="O10" i="10"/>
  <c r="O42" i="10"/>
  <c r="Q42" i="10" s="1"/>
  <c r="I40" i="10"/>
  <c r="I41" i="10"/>
  <c r="G41" i="10"/>
  <c r="G42" i="10"/>
  <c r="Q41" i="10"/>
  <c r="P41" i="10"/>
  <c r="R41" i="10" s="1"/>
  <c r="P42" i="10" l="1"/>
  <c r="R42" i="10" s="1"/>
  <c r="Q43" i="10"/>
  <c r="I43" i="10"/>
  <c r="G43" i="10"/>
  <c r="P43" i="10" s="1"/>
  <c r="R43" i="10" s="1"/>
  <c r="Q40" i="10"/>
  <c r="G40" i="10"/>
  <c r="O35" i="10"/>
  <c r="Q35" i="10" s="1"/>
  <c r="I35" i="10"/>
  <c r="G35" i="10"/>
  <c r="O30" i="10"/>
  <c r="Q30" i="10" s="1"/>
  <c r="O29" i="10"/>
  <c r="Q29" i="10" s="1"/>
  <c r="O28" i="10"/>
  <c r="Q28" i="10" s="1"/>
  <c r="O27" i="10"/>
  <c r="Q27" i="10" s="1"/>
  <c r="O19" i="10"/>
  <c r="Q19" i="10" s="1"/>
  <c r="O14" i="10"/>
  <c r="Q14" i="10" s="1"/>
  <c r="P40" i="10" l="1"/>
  <c r="R40" i="10" s="1"/>
  <c r="P14" i="10"/>
  <c r="R14" i="10" s="1"/>
  <c r="P35" i="10"/>
  <c r="R35" i="10" s="1"/>
  <c r="P30" i="10"/>
  <c r="R30" i="10" s="1"/>
  <c r="P29" i="10"/>
  <c r="R29" i="10" s="1"/>
  <c r="P28" i="10"/>
  <c r="R28" i="10" s="1"/>
  <c r="P27" i="10"/>
  <c r="R27" i="10" s="1"/>
  <c r="P19" i="10"/>
  <c r="R19" i="10" s="1"/>
  <c r="Q21" i="14"/>
  <c r="I21" i="14"/>
  <c r="G21" i="14"/>
  <c r="P21" i="14" s="1"/>
  <c r="R21" i="14" s="1"/>
  <c r="O17" i="14"/>
  <c r="Q17" i="14" s="1"/>
  <c r="I17" i="14"/>
  <c r="G17" i="14"/>
  <c r="O11" i="14"/>
  <c r="Q11" i="14" s="1"/>
  <c r="I11" i="14"/>
  <c r="G11" i="14"/>
  <c r="I39" i="10"/>
  <c r="I38" i="10"/>
  <c r="I37" i="10"/>
  <c r="I36" i="10"/>
  <c r="I26" i="10"/>
  <c r="I12" i="10"/>
  <c r="I10" i="10"/>
  <c r="I84" i="4"/>
  <c r="I83" i="4"/>
  <c r="I76" i="4"/>
  <c r="I22" i="14"/>
  <c r="I20" i="14"/>
  <c r="I19" i="14"/>
  <c r="I18" i="14"/>
  <c r="I14" i="14"/>
  <c r="I12" i="14"/>
  <c r="I10" i="14"/>
  <c r="I37" i="3"/>
  <c r="I36" i="3"/>
  <c r="I33" i="3"/>
  <c r="I31" i="3"/>
  <c r="I23" i="3"/>
  <c r="I18" i="3"/>
  <c r="I17" i="3"/>
  <c r="I16" i="3"/>
  <c r="I13" i="3"/>
  <c r="I41" i="2"/>
  <c r="I40" i="2"/>
  <c r="I29" i="2"/>
  <c r="I25" i="2"/>
  <c r="I24" i="2"/>
  <c r="I23" i="2"/>
  <c r="I22" i="2"/>
  <c r="I14" i="2"/>
  <c r="I13" i="2"/>
  <c r="I12" i="2"/>
  <c r="G84" i="4"/>
  <c r="G83" i="4"/>
  <c r="G76" i="4"/>
  <c r="G24" i="14"/>
  <c r="G22" i="14"/>
  <c r="G20" i="14"/>
  <c r="G19" i="14"/>
  <c r="G18" i="14"/>
  <c r="G14" i="14"/>
  <c r="G13" i="14"/>
  <c r="G12" i="14"/>
  <c r="G10" i="14"/>
  <c r="G39" i="10"/>
  <c r="G38" i="10"/>
  <c r="G37" i="10"/>
  <c r="G36" i="10"/>
  <c r="G26" i="10"/>
  <c r="G23" i="10"/>
  <c r="G12" i="10"/>
  <c r="G10" i="10"/>
  <c r="G37" i="3"/>
  <c r="G36" i="3"/>
  <c r="G33" i="3"/>
  <c r="G32" i="3"/>
  <c r="G31" i="3"/>
  <c r="G23" i="3"/>
  <c r="G18" i="3"/>
  <c r="G17" i="3"/>
  <c r="G16" i="3"/>
  <c r="G13" i="3"/>
  <c r="G12" i="3"/>
  <c r="G11" i="3"/>
  <c r="G10" i="3"/>
  <c r="G41" i="2"/>
  <c r="G40" i="2"/>
  <c r="G29" i="2"/>
  <c r="G25" i="2"/>
  <c r="G24" i="2"/>
  <c r="G23" i="2"/>
  <c r="G22" i="2"/>
  <c r="G14" i="2"/>
  <c r="G13" i="2"/>
  <c r="G12" i="2"/>
  <c r="P17" i="14" l="1"/>
  <c r="R17" i="14" s="1"/>
  <c r="P11" i="14"/>
  <c r="R11" i="14" s="1"/>
  <c r="Q76" i="4" l="1"/>
  <c r="O25" i="14"/>
  <c r="Q25" i="14" s="1"/>
  <c r="O24" i="14"/>
  <c r="Q24" i="14" s="1"/>
  <c r="O23" i="14"/>
  <c r="P23" i="14" s="1"/>
  <c r="R23" i="14" s="1"/>
  <c r="O22" i="14"/>
  <c r="Q22" i="14" s="1"/>
  <c r="O20" i="14"/>
  <c r="Q20" i="14" s="1"/>
  <c r="O19" i="14"/>
  <c r="Q19" i="14" s="1"/>
  <c r="O18" i="14"/>
  <c r="Q18" i="14" s="1"/>
  <c r="O14" i="14"/>
  <c r="Q14" i="14" s="1"/>
  <c r="O10" i="14"/>
  <c r="Q10" i="14" s="1"/>
  <c r="Q13" i="14"/>
  <c r="P13" i="14"/>
  <c r="R13" i="14" s="1"/>
  <c r="Q12" i="14"/>
  <c r="Q39" i="10"/>
  <c r="O38" i="10"/>
  <c r="Q38" i="10" s="1"/>
  <c r="O37" i="10"/>
  <c r="Q37" i="10" s="1"/>
  <c r="O36" i="10"/>
  <c r="Q36" i="10" s="1"/>
  <c r="O25" i="10"/>
  <c r="Q25" i="10" s="1"/>
  <c r="O24" i="10"/>
  <c r="Q24" i="10" s="1"/>
  <c r="O23" i="10"/>
  <c r="Q23" i="10" s="1"/>
  <c r="O22" i="10"/>
  <c r="Q22" i="10" s="1"/>
  <c r="O21" i="10"/>
  <c r="Q21" i="10" s="1"/>
  <c r="O20" i="10"/>
  <c r="Q20" i="10" s="1"/>
  <c r="O11" i="10"/>
  <c r="Q11" i="10" s="1"/>
  <c r="R39" i="3"/>
  <c r="Q39" i="3"/>
  <c r="R38" i="3"/>
  <c r="Q38" i="3"/>
  <c r="O37" i="3"/>
  <c r="Q37" i="3" s="1"/>
  <c r="O32" i="3"/>
  <c r="Q32" i="3" s="1"/>
  <c r="Q31" i="3"/>
  <c r="P31" i="3"/>
  <c r="R31" i="3" s="1"/>
  <c r="O33" i="3"/>
  <c r="Q33" i="3" s="1"/>
  <c r="P76" i="4" l="1"/>
  <c r="R76" i="4" s="1"/>
  <c r="P39" i="10"/>
  <c r="R39" i="10" s="1"/>
  <c r="P12" i="14"/>
  <c r="R12" i="14" s="1"/>
  <c r="P24" i="14"/>
  <c r="R24" i="14" s="1"/>
  <c r="Q23" i="14"/>
  <c r="Q26" i="14" s="1"/>
  <c r="P18" i="14"/>
  <c r="R18" i="14" s="1"/>
  <c r="P19" i="14"/>
  <c r="R19" i="14" s="1"/>
  <c r="P10" i="14"/>
  <c r="R10" i="14" s="1"/>
  <c r="R26" i="14" s="1"/>
  <c r="P22" i="14"/>
  <c r="R22" i="14" s="1"/>
  <c r="P14" i="14"/>
  <c r="R14" i="14" s="1"/>
  <c r="P20" i="14"/>
  <c r="R20" i="14" s="1"/>
  <c r="P25" i="14"/>
  <c r="R25" i="14" s="1"/>
  <c r="P38" i="10"/>
  <c r="R38" i="10" s="1"/>
  <c r="P36" i="10"/>
  <c r="R36" i="10" s="1"/>
  <c r="P37" i="10"/>
  <c r="R37" i="10" s="1"/>
  <c r="P23" i="10"/>
  <c r="R23" i="10" s="1"/>
  <c r="P25" i="10"/>
  <c r="R25" i="10" s="1"/>
  <c r="P24" i="10"/>
  <c r="R24" i="10" s="1"/>
  <c r="P22" i="10"/>
  <c r="R22" i="10" s="1"/>
  <c r="P21" i="10"/>
  <c r="R21" i="10" s="1"/>
  <c r="P20" i="10"/>
  <c r="R20" i="10" s="1"/>
  <c r="P11" i="10"/>
  <c r="R11" i="10" s="1"/>
  <c r="P32" i="3"/>
  <c r="R32" i="3" s="1"/>
  <c r="P37" i="3"/>
  <c r="R37" i="3" s="1"/>
  <c r="P33" i="3"/>
  <c r="R33" i="3" s="1"/>
  <c r="R28" i="14" l="1"/>
  <c r="R29" i="14" s="1"/>
  <c r="R34" i="5"/>
  <c r="R36" i="5" s="1"/>
  <c r="R37" i="5" s="1"/>
  <c r="R39" i="5" s="1"/>
  <c r="R41" i="5" s="1"/>
  <c r="E20" i="6" s="1"/>
  <c r="O27" i="3"/>
  <c r="Q27" i="3" s="1"/>
  <c r="O21" i="3"/>
  <c r="Q21" i="3" s="1"/>
  <c r="O17" i="3"/>
  <c r="Q17" i="3" s="1"/>
  <c r="O33" i="2"/>
  <c r="P33" i="2" s="1"/>
  <c r="R33" i="2" s="1"/>
  <c r="Q32" i="2"/>
  <c r="R76" i="2" s="1"/>
  <c r="O29" i="2"/>
  <c r="Q29" i="2" s="1"/>
  <c r="O23" i="2"/>
  <c r="Q23" i="2" s="1"/>
  <c r="O22" i="2"/>
  <c r="Q22" i="2" s="1"/>
  <c r="O12" i="2"/>
  <c r="Q12" i="2" s="1"/>
  <c r="O13" i="2"/>
  <c r="Q13" i="2" s="1"/>
  <c r="O84" i="4"/>
  <c r="O83" i="4"/>
  <c r="O34" i="10"/>
  <c r="O33" i="10"/>
  <c r="O32" i="10"/>
  <c r="O31" i="10"/>
  <c r="O26" i="10"/>
  <c r="O18" i="10"/>
  <c r="O17" i="10"/>
  <c r="O16" i="10"/>
  <c r="O15" i="10"/>
  <c r="O13" i="10"/>
  <c r="O12" i="10"/>
  <c r="O30" i="3"/>
  <c r="O29" i="3"/>
  <c r="O28" i="3"/>
  <c r="O25" i="3"/>
  <c r="O23" i="3"/>
  <c r="O20" i="3"/>
  <c r="O18" i="3"/>
  <c r="O16" i="3"/>
  <c r="O13" i="3"/>
  <c r="O12" i="3"/>
  <c r="O41" i="2"/>
  <c r="O26" i="2"/>
  <c r="O25" i="2"/>
  <c r="O24" i="2"/>
  <c r="O19" i="2"/>
  <c r="O18" i="2"/>
  <c r="O14" i="2"/>
  <c r="F10" i="6" l="1"/>
  <c r="M3" i="5"/>
  <c r="R31" i="14"/>
  <c r="R33" i="14" s="1"/>
  <c r="P27" i="3"/>
  <c r="R27" i="3" s="1"/>
  <c r="P21" i="3"/>
  <c r="R21" i="3" s="1"/>
  <c r="P17" i="3"/>
  <c r="R17" i="3" s="1"/>
  <c r="P22" i="2"/>
  <c r="R22" i="2" s="1"/>
  <c r="P29" i="2"/>
  <c r="R29" i="2" s="1"/>
  <c r="Q33" i="2"/>
  <c r="P32" i="2"/>
  <c r="R32" i="2" s="1"/>
  <c r="P23" i="2"/>
  <c r="R23" i="2" s="1"/>
  <c r="P12" i="2"/>
  <c r="R12" i="2" s="1"/>
  <c r="P13" i="2"/>
  <c r="R13" i="2" s="1"/>
  <c r="M3" i="14" l="1"/>
  <c r="D16" i="6"/>
  <c r="H16" i="6" l="1"/>
  <c r="P34" i="10"/>
  <c r="R34" i="10" s="1"/>
  <c r="P33" i="10"/>
  <c r="R33" i="10" s="1"/>
  <c r="P32" i="10"/>
  <c r="R32" i="10" s="1"/>
  <c r="P31" i="10"/>
  <c r="R31" i="10" s="1"/>
  <c r="Q18" i="10"/>
  <c r="Q17" i="10"/>
  <c r="Q15" i="10"/>
  <c r="Q13" i="10"/>
  <c r="Q12" i="10"/>
  <c r="Q10" i="10"/>
  <c r="R61" i="10" s="1"/>
  <c r="F14" i="6" s="1"/>
  <c r="F22" i="6" s="1"/>
  <c r="F14" i="7" s="1"/>
  <c r="P10" i="10"/>
  <c r="P12" i="10" l="1"/>
  <c r="R12" i="10" s="1"/>
  <c r="P26" i="10"/>
  <c r="R26" i="10" s="1"/>
  <c r="R10" i="10"/>
  <c r="P16" i="10"/>
  <c r="R16" i="10" s="1"/>
  <c r="P15" i="10"/>
  <c r="R15" i="10" s="1"/>
  <c r="P18" i="10"/>
  <c r="R18" i="10" s="1"/>
  <c r="P17" i="10"/>
  <c r="R17" i="10" s="1"/>
  <c r="P13" i="10"/>
  <c r="R13" i="10" s="1"/>
  <c r="Q31" i="10"/>
  <c r="Q32" i="10"/>
  <c r="Q34" i="10"/>
  <c r="Q16" i="10"/>
  <c r="Q26" i="10"/>
  <c r="Q33" i="10"/>
  <c r="Q60" i="10" l="1"/>
  <c r="R60" i="10"/>
  <c r="R62" i="10" s="1"/>
  <c r="R64" i="10" s="1"/>
  <c r="R65" i="10" s="1"/>
  <c r="R67" i="10" s="1"/>
  <c r="R69" i="10" s="1"/>
  <c r="Q84" i="4"/>
  <c r="Q88" i="4" s="1"/>
  <c r="Q83" i="4"/>
  <c r="M3" i="10" l="1"/>
  <c r="D14" i="6"/>
  <c r="P84" i="4"/>
  <c r="R84" i="4" s="1"/>
  <c r="P83" i="4"/>
  <c r="R83" i="4" s="1"/>
  <c r="R88" i="4" s="1"/>
  <c r="Q36" i="3"/>
  <c r="P36" i="3"/>
  <c r="R36" i="3" s="1"/>
  <c r="Q30" i="3"/>
  <c r="Q29" i="3"/>
  <c r="Q28" i="3"/>
  <c r="Q25" i="3"/>
  <c r="Q23" i="3"/>
  <c r="Q12" i="3"/>
  <c r="H14" i="6" l="1"/>
  <c r="R90" i="4"/>
  <c r="R92" i="4" s="1"/>
  <c r="R93" i="4" s="1"/>
  <c r="R95" i="4" s="1"/>
  <c r="R97" i="4" s="1"/>
  <c r="E18" i="6" s="1"/>
  <c r="E22" i="6" s="1"/>
  <c r="E14" i="7" s="1"/>
  <c r="P23" i="3"/>
  <c r="R23" i="3" s="1"/>
  <c r="P30" i="3"/>
  <c r="R30" i="3" s="1"/>
  <c r="P29" i="3"/>
  <c r="R29" i="3" s="1"/>
  <c r="P28" i="3"/>
  <c r="R28" i="3" s="1"/>
  <c r="P25" i="3"/>
  <c r="R25" i="3" s="1"/>
  <c r="P12" i="3"/>
  <c r="R12" i="3" s="1"/>
  <c r="P11" i="3"/>
  <c r="R11" i="3" s="1"/>
  <c r="P10" i="3"/>
  <c r="R10" i="3" s="1"/>
  <c r="Q20" i="3"/>
  <c r="Q18" i="3"/>
  <c r="Q16" i="3"/>
  <c r="Q13" i="3"/>
  <c r="Q11" i="3"/>
  <c r="Q10" i="3"/>
  <c r="R43" i="2"/>
  <c r="Q43" i="2"/>
  <c r="R42" i="2"/>
  <c r="Q42" i="2"/>
  <c r="Q41" i="2"/>
  <c r="Q40" i="2"/>
  <c r="Q26" i="2"/>
  <c r="Q25" i="2"/>
  <c r="Q24" i="2"/>
  <c r="Q19" i="2"/>
  <c r="Q18" i="2"/>
  <c r="Q14" i="2"/>
  <c r="A14" i="9"/>
  <c r="A4" i="8"/>
  <c r="A4" i="7"/>
  <c r="A2" i="6"/>
  <c r="Q40" i="3" l="1"/>
  <c r="Q75" i="2"/>
  <c r="H18" i="6"/>
  <c r="M3" i="4"/>
  <c r="P13" i="3"/>
  <c r="R13" i="3" s="1"/>
  <c r="P16" i="3"/>
  <c r="R16" i="3" s="1"/>
  <c r="R40" i="3" s="1"/>
  <c r="P14" i="2"/>
  <c r="R14" i="2" s="1"/>
  <c r="P25" i="2"/>
  <c r="R25" i="2" s="1"/>
  <c r="P40" i="2"/>
  <c r="R40" i="2" s="1"/>
  <c r="P19" i="2"/>
  <c r="R19" i="2" s="1"/>
  <c r="P18" i="3"/>
  <c r="R18" i="3" s="1"/>
  <c r="P20" i="3"/>
  <c r="R20" i="3" s="1"/>
  <c r="P41" i="2"/>
  <c r="R41" i="2" s="1"/>
  <c r="P24" i="2"/>
  <c r="R24" i="2" s="1"/>
  <c r="P18" i="2"/>
  <c r="R18" i="2" s="1"/>
  <c r="P26" i="2"/>
  <c r="R26" i="2" s="1"/>
  <c r="R75" i="2" l="1"/>
  <c r="R77" i="2" s="1"/>
  <c r="R42" i="3"/>
  <c r="R43" i="3" s="1"/>
  <c r="R45" i="3" s="1"/>
  <c r="R47" i="3" s="1"/>
  <c r="D12" i="6" s="1"/>
  <c r="C14" i="7"/>
  <c r="M3" i="3" l="1"/>
  <c r="R79" i="2"/>
  <c r="R80" i="2" s="1"/>
  <c r="H8" i="6"/>
  <c r="R82" i="2" l="1"/>
  <c r="R84" i="2" s="1"/>
  <c r="D10" i="6" s="1"/>
  <c r="D22" i="6" s="1"/>
  <c r="D14" i="7" s="1"/>
  <c r="F15" i="7"/>
  <c r="F23" i="7" s="1"/>
  <c r="H10" i="6" l="1"/>
  <c r="F29" i="7"/>
  <c r="F40" i="7" s="1"/>
  <c r="F48" i="7" s="1"/>
  <c r="M3" i="2"/>
  <c r="H12" i="6"/>
  <c r="F50" i="7" l="1"/>
  <c r="F51" i="7" s="1"/>
  <c r="F53" i="7" s="1"/>
  <c r="F54" i="7" s="1"/>
  <c r="D15" i="7"/>
  <c r="D23" i="7" s="1"/>
  <c r="H20" i="6"/>
  <c r="H22" i="6" s="1"/>
  <c r="H14" i="7" s="1"/>
  <c r="E15" i="7"/>
  <c r="E23" i="7" s="1"/>
  <c r="E27" i="7" l="1"/>
  <c r="D27" i="7"/>
  <c r="H27" i="7" s="1"/>
  <c r="H56" i="7" s="1"/>
  <c r="E28" i="7"/>
  <c r="E29" i="7" s="1"/>
  <c r="H15" i="7"/>
  <c r="H23" i="7" s="1"/>
  <c r="E35" i="7" l="1"/>
  <c r="E39" i="7" s="1"/>
  <c r="E33" i="7"/>
  <c r="D28" i="7"/>
  <c r="D29" i="7" s="1"/>
  <c r="D35" i="7" l="1"/>
  <c r="H35" i="7" s="1"/>
  <c r="D33" i="7"/>
  <c r="G37" i="7"/>
  <c r="G39" i="7" s="1"/>
  <c r="G40" i="7" s="1"/>
  <c r="H28" i="7"/>
  <c r="H29" i="7" s="1"/>
  <c r="D39" i="7" l="1"/>
  <c r="D40" i="7" s="1"/>
  <c r="H33" i="7"/>
  <c r="H37" i="7"/>
  <c r="E40" i="7"/>
  <c r="G44" i="7" l="1"/>
  <c r="G46" i="7"/>
  <c r="H46" i="7"/>
  <c r="H39" i="7"/>
  <c r="H40" i="7" s="1"/>
  <c r="D48" i="7"/>
  <c r="E48" i="7"/>
  <c r="E50" i="7" l="1"/>
  <c r="E51" i="7" s="1"/>
  <c r="E53" i="7" s="1"/>
  <c r="E54" i="7" s="1"/>
  <c r="G47" i="7"/>
  <c r="H47" i="7" s="1"/>
  <c r="H48" i="7" s="1"/>
  <c r="H50" i="7" s="1"/>
  <c r="H44" i="7"/>
  <c r="D50" i="7"/>
  <c r="D51" i="7" s="1"/>
  <c r="D53" i="7" s="1"/>
  <c r="D54" i="7" s="1"/>
  <c r="H51" i="7" l="1"/>
  <c r="G48" i="7"/>
  <c r="G50" i="7" l="1"/>
  <c r="G51" i="7" s="1"/>
  <c r="G53" i="7" s="1"/>
  <c r="G54" i="7" s="1"/>
  <c r="H53" i="7"/>
  <c r="H54" i="7" s="1"/>
  <c r="F17" i="9" l="1"/>
  <c r="E35" i="8"/>
  <c r="F6" i="7"/>
  <c r="G728" i="23" l="1"/>
  <c r="G729" i="23" s="1"/>
</calcChain>
</file>

<file path=xl/sharedStrings.xml><?xml version="1.0" encoding="utf-8"?>
<sst xmlns="http://schemas.openxmlformats.org/spreadsheetml/2006/main" count="10166" uniqueCount="1806">
  <si>
    <t>Ü ² Ê ² Ð ² Þ Æ ì  -  1</t>
  </si>
  <si>
    <t xml:space="preserve"> Ü³Ë³Ñ³ßí³ÛÇÝ ³ñÅ»ùÁ</t>
  </si>
  <si>
    <t>Ñ³½³ñ ¹ñ³Ù</t>
  </si>
  <si>
    <t>²Û¹  ÃíáõÙ ª</t>
  </si>
  <si>
    <t>1 ÙÇ³í.</t>
  </si>
  <si>
    <t>ÜÛáõÃ»-</t>
  </si>
  <si>
    <t>ÀÝ¹Ñ³-</t>
  </si>
  <si>
    <t>NN</t>
  </si>
  <si>
    <t>ÐÇÙÝ³-</t>
  </si>
  <si>
    <t>²ßË³ï³ÝùÇ ³Ýí³ÝáõÙÁ</t>
  </si>
  <si>
    <t>â³÷.</t>
  </si>
  <si>
    <t>ø³-</t>
  </si>
  <si>
    <t>Àëï ÝáñÙ»ñÇ</t>
  </si>
  <si>
    <t>¶áñÍ. ·Ý»ñ</t>
  </si>
  <si>
    <t>ÜÛáõÃÇ Í³ËëÁ ¨ ³ñÅ»ùÁ 1  ÙÇ³í.</t>
  </si>
  <si>
    <t>ÁÝ¹.³ñÅ.</t>
  </si>
  <si>
    <t>ñÇ ³ñ-</t>
  </si>
  <si>
    <t>Ýáõñ ³ñ-</t>
  </si>
  <si>
    <t>Á/Ï</t>
  </si>
  <si>
    <t>íáñáõÙ</t>
  </si>
  <si>
    <t>ÙÇ³í.</t>
  </si>
  <si>
    <t>Ý³Ï</t>
  </si>
  <si>
    <t>³ßË³-</t>
  </si>
  <si>
    <t>Ù»Ë.ß³Ñ.</t>
  </si>
  <si>
    <t>³Ýí³-</t>
  </si>
  <si>
    <t>ÇÝýáñÙ</t>
  </si>
  <si>
    <t>ù³-</t>
  </si>
  <si>
    <t>³ñ-</t>
  </si>
  <si>
    <t>ÁÝ¹.</t>
  </si>
  <si>
    <t>Ñ³½.¹ñ.</t>
  </si>
  <si>
    <t>Å»ùÁ</t>
  </si>
  <si>
    <t>ï³í³ñÓ</t>
  </si>
  <si>
    <t>³ñÅ»ù</t>
  </si>
  <si>
    <t>ÝáõÙ</t>
  </si>
  <si>
    <t>ã/Ù</t>
  </si>
  <si>
    <t>Å»ù</t>
  </si>
  <si>
    <t>²  Ø  ö  à  ö      Ü  ²  Ê  ²  Ð  ²  Þ  Æ  ì</t>
  </si>
  <si>
    <t>Ü³Ë³Ñ³ßí³ÛÇÝ ³ñÅ»ùÁ</t>
  </si>
  <si>
    <t>Ñ³½³ñ  ¹ñ³Ù</t>
  </si>
  <si>
    <t>Ð/Ð</t>
  </si>
  <si>
    <t>Ü³Ë³Ñ³ß.  ¨  Ñ³ßí. Ñ³Ù³ñ</t>
  </si>
  <si>
    <t xml:space="preserve">¶ÉáõËÝ»ñÇ, ûµÛ»ÏïÝ»ñÇ, ³ßË³ï³ÝùÝ»ñÇ ¨ ³ÛÉ Í³Ëë»ñÇ   ³Ýí³ÝáõÙÁ     </t>
  </si>
  <si>
    <t xml:space="preserve">      Ü³Ë³Ñ³ßí³ÛÇÝ        ³ñÅ»ùÁ         Ñ³½³ñ           ¹ñ³Ù</t>
  </si>
  <si>
    <t>ÀÝ¹³Ù»ÝÁ</t>
  </si>
  <si>
    <t>ÞÇÝ³ñ³ñ³Ï³Ý</t>
  </si>
  <si>
    <t>ØáÝï³Å³ÛÇÝ</t>
  </si>
  <si>
    <t>ê³ñù³íáñáõÙÇ,</t>
  </si>
  <si>
    <t>²ÛÉ</t>
  </si>
  <si>
    <t>³ßË³ï³ÝùÝ»ñ</t>
  </si>
  <si>
    <t>Ï³ÑáõÛùÇ ¨ ·áõÛùÇ</t>
  </si>
  <si>
    <t>Ì³Ëë»ñ</t>
  </si>
  <si>
    <t>¶ÈàôÊ 6, ²ðî²øÆÜ ÆÜÄºÜºð²Î²Ü ò²Üòºð</t>
  </si>
  <si>
    <t>ÀÜ¸²ØºÜÀ   Àêî  ¶ÈàôÊ  6</t>
  </si>
  <si>
    <r>
      <t xml:space="preserve">    </t>
    </r>
    <r>
      <rPr>
        <b/>
        <u/>
        <sz val="8"/>
        <rFont val="Arial LatArm"/>
        <family val="2"/>
      </rPr>
      <t xml:space="preserve"> ¶ÈàôÊ   8 </t>
    </r>
    <r>
      <rPr>
        <b/>
        <sz val="8"/>
        <rFont val="Arial LatArm"/>
        <family val="2"/>
      </rPr>
      <t xml:space="preserve">    Ä²Ø²Ü²Î²ìàð   Î²èàôÚòÜºð</t>
    </r>
  </si>
  <si>
    <t>ÀÜ¸²ØºÜÀ     Àêî  ¶ÈàôÊ   8</t>
  </si>
  <si>
    <t>ÀÜ¸²ØºÜÀ  Àêî  ¶ÈàôÊ   2-  8</t>
  </si>
  <si>
    <t>¶ÈàôÊ    9. ÎÈÆØ²Ú²Î²Ü ä²ÚØ²ÜÜºðÆ  ²¼¸ºòàôÂÚàôÜ</t>
  </si>
  <si>
    <t>öáùñ Í³í³ÉÇ ßÇÝ. ÙáÝï³Å³ÛÇÝ ³ßË³ï³ÝùÝ»ñ</t>
  </si>
  <si>
    <t>0.15%</t>
  </si>
  <si>
    <t>²é³ç³ó³Í ßÇÝ. ³ÕµÇ ï»Õ³÷áËÙ³Ý Í³Ëë»ñ</t>
  </si>
  <si>
    <t>ÀÜ¸²ØºÜÀ    Àêî    ¶ÈàôÊ   9</t>
  </si>
  <si>
    <t>ÀÜ¸²ØºÜÀ    Àêî    ¶ÈàôÊ   2- 9</t>
  </si>
  <si>
    <t>¶ÈàôÊ  10. îÜúðÆÜàôÂÚ²Ü  ä²Ðä²ÜàôØ,  ÐºÔÆÜ²Î²ÚÆÜ  ÐêÎàÔàôÂÚàôÜ</t>
  </si>
  <si>
    <t xml:space="preserve">î»ËÝÇÏ³Ï³Ý   ÑëÏáÕáõÃÛáõÝ  </t>
  </si>
  <si>
    <t>Ð»ÕÇÝ³Ï³ÛÇÝ    ÑëÏáÕáõÃÛáõÝ</t>
  </si>
  <si>
    <t>ÀÜ¸²ØºÜÀ    Àêî    ¶ÈàôÊ   10</t>
  </si>
  <si>
    <t>ÀÜ¸²ØºÜÀ    Àêî    ¶ÈàôÊ   2-10</t>
  </si>
  <si>
    <t>âÝ³Ë³ï»ëí³Í   Í³Ëë»ñ</t>
  </si>
  <si>
    <t xml:space="preserve">ÀÜ¸²ØºÜÀ    </t>
  </si>
  <si>
    <t>20%</t>
  </si>
  <si>
    <t>².².Ð.</t>
  </si>
  <si>
    <t>²Ø´àÔæÀ Àêî ²Øöàö Ü²Ê²Ð²ÞìÆ</t>
  </si>
  <si>
    <t>15%</t>
  </si>
  <si>
    <t>ºï í»ñ³¹³ñÓíáÕ ·áõÙ³ñ Å³Ù³Ý³Ï³íáñ ß»Ýù»ñ ¨ Ï³éáõóÝ»ñÇó</t>
  </si>
  <si>
    <t xml:space="preserve">  §¾ È º Î Þ Æ Ü¦   ê ä À</t>
  </si>
  <si>
    <t xml:space="preserve">     îÜúðºÜª</t>
  </si>
  <si>
    <t xml:space="preserve">Ð.  ¸²ìÂÚ²Ü       </t>
  </si>
  <si>
    <t>Î²¼Øºò</t>
  </si>
  <si>
    <t xml:space="preserve">                                    ´  ²  ò  ²  î  ð  ²  ¶  Æ  ð</t>
  </si>
  <si>
    <t xml:space="preserve">   Ü³Ë³Ñ³ßÇíÁ Ï³½Ùí³Í ¿ ³ßË³ï³Ýù³ÛÇÝ Ý³Ë³·ÍÇ Í³í³ÉÝ»ñÇ ÑÇÙ³Ý íñ³ ¨</t>
  </si>
  <si>
    <t xml:space="preserve">ÐÐ  Ï³é³í³ñáõÃÛ³Ý 23 ÑáõÝÇëÇ 2011 Ãí³Ï³ÝÇ N 879-Ü  áñáßÙ³Ý Ñ³Ù³Ó³ÛÝ:   </t>
  </si>
  <si>
    <t xml:space="preserve">Ð³ßí³ñÏÙ³Ý ÑÇÙù  »Ý  Ñ³Ý¹Çë³ÝáõÙ 1984 Ã.  ·Ý»ñÁ   ¨   ÝáñÙ»ñÁ,   áñáÝó   íñ³ </t>
  </si>
  <si>
    <t xml:space="preserve"> ÏÇñ³éí»É »Ý Ñ»ï¨Û³É ·áñÍ³ÏÇóÝ»ñÁ`</t>
  </si>
  <si>
    <t xml:space="preserve">   </t>
  </si>
  <si>
    <t>-  ÐÇÙÝ³Ï³Ý  ³ßË³ï³í³ñÓ</t>
  </si>
  <si>
    <t>-  Ø»ù»Ý³Ý»ñÇ ß³Ñ³·áñÍáõÙ</t>
  </si>
  <si>
    <t>ÇÝýáñÙ³óÇáÝ ï»Õ»Ï³·ñÇó, Ýñ³Ýó íñ³ ÏÇñ³é»Éáí Ñ»ï¨Û³É ·áñÍ³ÏÇóÝ»ñÁ`</t>
  </si>
  <si>
    <t>- ÜÛáõÃ»ñÇ ï»Õ³÷áËÙ³Ý Í³Ëë»ñ</t>
  </si>
  <si>
    <t>- ²ÛÉ  ÝÛáõÃ»ñ</t>
  </si>
  <si>
    <t>- ä³Ñ»ëï³íáñÙ³Ý Í³Ëë»ñ</t>
  </si>
  <si>
    <t xml:space="preserve">ØÇçÇÝ ³Ùë»Ï³Ý ³ßË³ï³í³ñÓÇ ã³÷ ¿ ÁÝ¹áõÝí»É  </t>
  </si>
  <si>
    <t>Ü³Ë³Ñ³ßíáõÙ Ñ³ßí³ñÏí³Í ¿ Ý³¨`</t>
  </si>
  <si>
    <t>- ì»ñ³¹Çñ  Í³Ëë»ñ</t>
  </si>
  <si>
    <t>- Þ³ÑáõÛÃ</t>
  </si>
  <si>
    <t>- ².².Ð</t>
  </si>
  <si>
    <t>Ü³Ë³Ñ³ßí³ÛÇÝ  ³ñÅ»ùÁ</t>
  </si>
  <si>
    <t>Ï³½ÙáõÙ ¿</t>
  </si>
  <si>
    <t>Î³½Ù»ó                         Ð.  ¸³íÃÛ³Ý</t>
  </si>
  <si>
    <t>§¾ÈºÎÞÆÜ¦  êäÀ</t>
  </si>
  <si>
    <t xml:space="preserve"> Ü ² Ê ² Ð ² Þ Æ ì</t>
  </si>
  <si>
    <t xml:space="preserve">     </t>
  </si>
  <si>
    <t>ä ² î ì Æ ð ² î àô</t>
  </si>
  <si>
    <t>È Æ ò º Ü ¼ Æ ²</t>
  </si>
  <si>
    <t>øäÈ  17787</t>
  </si>
  <si>
    <t xml:space="preserve">                                            îÜúðºÜª                                             Ð.   ¸²ìÂÚ²Ü</t>
  </si>
  <si>
    <t xml:space="preserve">                                              Î²¼Øºò                                             Ð.  ¸²ìÂÚ²Ü</t>
  </si>
  <si>
    <t>ì³Ý³Óáñ 2024Ã.</t>
  </si>
  <si>
    <t>Ð ² ì ² ø   Ü ² Ê ² Ð ² Þ Æ ì</t>
  </si>
  <si>
    <t>Ð/Ñ</t>
  </si>
  <si>
    <t>Ü³Ë³Ñ³ß ¨ Ñ³ßí.Ñ³Ù³ñ</t>
  </si>
  <si>
    <t>¶ÉáõËÝ»ñÇ, ûµÛ»ÏïÝ»ñÇ, ³ßË³ï³ÝùÝ»ñÇ ¨ ³ÛÉ Í³Ëë»ñÇ ³Ýí³ÝáõÙÁ</t>
  </si>
  <si>
    <t>Ü³Ë³Ñ³ßí³ÛÇÝ    ³ñÅ»ùÁ    Ñ³½³ñ   ¹ñ³Ù</t>
  </si>
  <si>
    <t>ÞÇÝ³ñ³ñ³Ï³Ý ³ßË³ï³ÝùÝ»ñ</t>
  </si>
  <si>
    <t>ØáÝï³Å³ÛÇÝ  ³ßË³ï³ÝùÝ»ñ</t>
  </si>
  <si>
    <t>ê³ñù³íáñáõÙÇ, Ï³ÑáõÛùÇ ¨ ·áõÛùÇ</t>
  </si>
  <si>
    <t>²ÛÉ Ì³Ëë»ñ</t>
  </si>
  <si>
    <t>Ð³ßí³ñÏ 1</t>
  </si>
  <si>
    <t>ì»ñ³Ýáñá·Ù³Ý ³ßË³ï³ÝùÝ»ñ</t>
  </si>
  <si>
    <t>Ð³ßí³ñÏ 2</t>
  </si>
  <si>
    <t>Ü»ñùÇÝ çñ³Ù³ï³Ï³ñ³ñáõÙ</t>
  </si>
  <si>
    <t>Ð³ßí³ñÏ 3</t>
  </si>
  <si>
    <t>Ü»ñùÇÝ ÏáÛáõÕÇ</t>
  </si>
  <si>
    <t>Ð³ßí³ñÏ 4</t>
  </si>
  <si>
    <t>¾É.Ù³ï³Ï³ñ³ñáõÙ</t>
  </si>
  <si>
    <t>Ð³ßí³ñÏ 5</t>
  </si>
  <si>
    <t>Ðñ¹»Ñ³ÛÇÝ ³½¹³ñ³ñÙ³Ý Ñ³Ù³Ï³ñ·</t>
  </si>
  <si>
    <t>ÀÜ¸²ØºÜÀ</t>
  </si>
  <si>
    <t>Ð.  ¸²ìÂÚ²Ü</t>
  </si>
  <si>
    <t xml:space="preserve"> </t>
  </si>
  <si>
    <t>23-174</t>
  </si>
  <si>
    <t xml:space="preserve">ö³Ûï» ¹é³Ý»ñÇ ù³Ý¹áõÙ </t>
  </si>
  <si>
    <r>
      <t>Ù</t>
    </r>
    <r>
      <rPr>
        <vertAlign val="superscript"/>
        <sz val="10"/>
        <rFont val="Arial LatArm"/>
        <family val="2"/>
      </rPr>
      <t>2</t>
    </r>
  </si>
  <si>
    <t>3</t>
  </si>
  <si>
    <t>247 622  ¹ñ³Ù</t>
  </si>
  <si>
    <t>Ø³Ùñ³ï³Ëï³ÏÇó Ñ³ï³ÏÝ»ñÇ ù³Ý¹áõÙ</t>
  </si>
  <si>
    <t>ò/³í³½³ÛÇÝ Ñ³ñÃ»óáõóÇã ß»ñïÇ ù³Ý¹áõÙ</t>
  </si>
  <si>
    <t>23-226</t>
  </si>
  <si>
    <t>ïÝ</t>
  </si>
  <si>
    <t>11-80</t>
  </si>
  <si>
    <t>ä³ï»ñÇ ¨ ³é³ëï³ÕÇ Ý»ñÏÇ Ù³ùñáõÙ</t>
  </si>
  <si>
    <t>11-94</t>
  </si>
  <si>
    <t>23-166</t>
  </si>
  <si>
    <t>23-169</t>
  </si>
  <si>
    <t>23-164</t>
  </si>
  <si>
    <t>1</t>
  </si>
  <si>
    <t>2</t>
  </si>
  <si>
    <t>4</t>
  </si>
  <si>
    <t>5</t>
  </si>
  <si>
    <t>6</t>
  </si>
  <si>
    <t>8-140</t>
  </si>
  <si>
    <r>
      <t>Ù</t>
    </r>
    <r>
      <rPr>
        <vertAlign val="superscript"/>
        <sz val="10"/>
        <rFont val="Arial LatArm"/>
        <family val="2"/>
      </rPr>
      <t>3</t>
    </r>
  </si>
  <si>
    <t>Ñ³ï</t>
  </si>
  <si>
    <t>ó/³í³½ ß³Õ³Ë</t>
  </si>
  <si>
    <t>6-81</t>
  </si>
  <si>
    <t>²Ùñ³Ý ö8A240c-1</t>
  </si>
  <si>
    <t>¶É2-41</t>
  </si>
  <si>
    <t>Ð³ï³ÏÝ»ñÇ Ï³éáõóáõÙ</t>
  </si>
  <si>
    <t>11-6</t>
  </si>
  <si>
    <t>ÊÇ×</t>
  </si>
  <si>
    <t>¶É1-8</t>
  </si>
  <si>
    <t>Ï·</t>
  </si>
  <si>
    <t>11-11</t>
  </si>
  <si>
    <t>´»ïáÝ» Ý³Ë³ß»ñïÇ Ï³éáõóáõÙ  B 7.5 µ»ïáÝáí</t>
  </si>
  <si>
    <t>¶É2-27</t>
  </si>
  <si>
    <t>11-187</t>
  </si>
  <si>
    <t>É³ÙÇÝ³ï</t>
  </si>
  <si>
    <t>ëáëÇÝÓ</t>
  </si>
  <si>
    <t>15-84</t>
  </si>
  <si>
    <t>äñ»ë·ñ³ÝÇï» ë³ÉÇÏÝ»ñ</t>
  </si>
  <si>
    <t>Ð³ñ¹³ñÙ³Ý ³ßË³ï³ÝùÝ»ñ</t>
  </si>
  <si>
    <t>·³ç</t>
  </si>
  <si>
    <t>¶É2-46</t>
  </si>
  <si>
    <t>çáõñ</t>
  </si>
  <si>
    <t>Ù»Ë</t>
  </si>
  <si>
    <t>ó³Ýó</t>
  </si>
  <si>
    <t>15-660</t>
  </si>
  <si>
    <t>É³ï»ùë</t>
  </si>
  <si>
    <t>Ù³ÍÇÏ</t>
  </si>
  <si>
    <t>15-661</t>
  </si>
  <si>
    <t>²é³ëï³ÕÇ Ý»ñÏáõÙ  É³ï»ùëáí  /Ù³ÍÏáõÙáí/</t>
  </si>
  <si>
    <t>15-256</t>
  </si>
  <si>
    <r>
      <t xml:space="preserve"> Ù</t>
    </r>
    <r>
      <rPr>
        <vertAlign val="superscript"/>
        <sz val="10"/>
        <rFont val="Arial LatArm"/>
        <family val="2"/>
      </rPr>
      <t>2</t>
    </r>
  </si>
  <si>
    <t>·É³½áõñ³ÛÇÝ ë³ÉÇÏÝ»ñ</t>
  </si>
  <si>
    <t>15-246-1</t>
  </si>
  <si>
    <t>¶É5-440</t>
  </si>
  <si>
    <t>ÛáõÕ³Ý»ñÏ</t>
  </si>
  <si>
    <t>ûÉÇý</t>
  </si>
  <si>
    <t>ïñ. Ý»ñÏ</t>
  </si>
  <si>
    <t>Ù</t>
  </si>
  <si>
    <t>²ÙµáÕçÁ</t>
  </si>
  <si>
    <t>ì»ñ³¹Çñ Í³Ëë»ñ  13.3%</t>
  </si>
  <si>
    <t>Þ³ÑáõÛÃ 11%</t>
  </si>
  <si>
    <t>Ü ² Ê ² Ð ² Þ Æ ì  -  2</t>
  </si>
  <si>
    <t>Ü ² Ê ² Ð ² Þ Æ ì  -  3</t>
  </si>
  <si>
    <t>Ü ² Ê ² Ð ² Þ Æ ì  -  4</t>
  </si>
  <si>
    <t>¾É. Ù³ï³Ï³ñ³ñáõÙ</t>
  </si>
  <si>
    <t>Ü ² Ê ² Ð ² Þ Æ ì  -  5</t>
  </si>
  <si>
    <t>լրակազմ</t>
  </si>
  <si>
    <t xml:space="preserve">գլխավոր վահանակ </t>
  </si>
  <si>
    <t>հատ</t>
  </si>
  <si>
    <t>8-149-1</t>
  </si>
  <si>
    <t>մ</t>
  </si>
  <si>
    <t>ßáõÏ³</t>
  </si>
  <si>
    <t xml:space="preserve">Մոնտաժային նյութեր </t>
  </si>
  <si>
    <t>ê³ñù³íáñáõÙÝ»ñ</t>
  </si>
  <si>
    <t>16-265 g=0,25</t>
  </si>
  <si>
    <t>16-262 g=0,25</t>
  </si>
  <si>
    <t>äáÉÇåñáåÇÉ»Ý. ËáÕáí³ÏÝ»ñ Ф25</t>
  </si>
  <si>
    <t>16-261 g=0,25</t>
  </si>
  <si>
    <t>äáÉÇåñáåÇÉ»Ý. ËáÕáí³ÏÝ»ñ Ф20</t>
  </si>
  <si>
    <t xml:space="preserve">äáÉÇåñáåÇÉ»Ý» »é³µ³ßËÇã </t>
  </si>
  <si>
    <t xml:space="preserve">ºé³µ³ßËÇã </t>
  </si>
  <si>
    <t xml:space="preserve">16-134 </t>
  </si>
  <si>
    <t>äáÉÇåñáåÇÉ»Ý» ÷³Ï³ÝÇ ï»Õ³¹ñáõÙ Ф20</t>
  </si>
  <si>
    <t>äáÉÇåñáåÇÉ»Ý» ÷³Ï³Ý Ф20</t>
  </si>
  <si>
    <t>ÖÏáõÝ ËáÕáí³Ï ë³ñù³íáñáõÙÝ»ñÇ ÙÇ³óÙ³Ý Ñ³Ù³ñ L=300ÙÙ ö15</t>
  </si>
  <si>
    <t>ÖÏáõÝ ËáÕáí³Ï</t>
  </si>
  <si>
    <t>17-52</t>
  </si>
  <si>
    <t>23-116</t>
  </si>
  <si>
    <t>²Ýóù»ñÇ µ³óáõÙ µïáÝ» ÑÇÙù»ñáõÙ 200x200.Ñ³ëï.-600ÙÙ</t>
  </si>
  <si>
    <t>äáÉÇíÇÝÇùÉáñÇ¹»  ËáÕáí³ÏÇó å³ïÛ³ÝÇ ï»Õ³¹ñáõÙ ö 110 L=600ÙÙ</t>
  </si>
  <si>
    <t>Êó³÷³ÏáõÙ  B 12.5 µ»ïáÝáí</t>
  </si>
  <si>
    <t>ä³ïÛ³ÝÇ ¨ ËáÕáí³ÏÇ ÙÇç¨ Ëó³÷³ÏáõÙ ³é³Ó·³Ï³Ý ÝÛáõÃáí</t>
  </si>
  <si>
    <t>äáÉÇíÇÝÇùÉáñÇ¹»   ËáÕáí³Ï ö110</t>
  </si>
  <si>
    <t>1-961</t>
  </si>
  <si>
    <t>3-ñ¹ Ï³ñ·Ç µÝ³ÑáÕÇ Ùß³ÏáõÙ Ó»éùáí</t>
  </si>
  <si>
    <t>1-968</t>
  </si>
  <si>
    <t>2-ñ¹ Ï³ñ·Ç µÝ³ÑáÕÇ Ñ»ïÉÇóù Ó»éùáí</t>
  </si>
  <si>
    <t>22-119</t>
  </si>
  <si>
    <t>16-34</t>
  </si>
  <si>
    <t>16-33</t>
  </si>
  <si>
    <t>17-28</t>
  </si>
  <si>
    <t xml:space="preserve">Èí³ó³ñ³ÝÇ ï»Õ³¹ñáõÙ </t>
  </si>
  <si>
    <t>ÏáÙåÉ.</t>
  </si>
  <si>
    <t>Èí³ó³ñ³Ý</t>
  </si>
  <si>
    <t>17-62</t>
  </si>
  <si>
    <t>¼áõ·³ñ³Ý³ÏáÝùÇ ï»Õ³¹ñáõÙ</t>
  </si>
  <si>
    <t>¼áõ·³ñ³Ý³ÏáÝù</t>
  </si>
  <si>
    <t>äáÉÇíÇÝÇùÉáñÇ¹» »é³µ³ßËÇã Ф110x110x110</t>
  </si>
  <si>
    <t>ºé³µ³ßËÇã Ф110x110x110</t>
  </si>
  <si>
    <t>äáÉÇíÇÝÇùÉáñÇ¹» ³ñÙáõÝÏ 110x110</t>
  </si>
  <si>
    <t>äáÉÇíÇÝÇùÉáñÇ¹» ³ñÙáõÝÏ 50x50</t>
  </si>
  <si>
    <t>23-160</t>
  </si>
  <si>
    <t>´»ïáÝ» Ý³Ë³ß»ñïÇ ù³Ý¹áõÙ</t>
  </si>
  <si>
    <t>´»ïáÝ B-7.5</t>
  </si>
  <si>
    <t>²í³½</t>
  </si>
  <si>
    <t>1,àôÅ³ÛÇÝ ¿É»Ïïñ³ë³ñù³íáñáõÙÝ»ñÇ ÙáÝï³ÅáõÙ</t>
  </si>
  <si>
    <t>8-591-10</t>
  </si>
  <si>
    <t>í³ñ¹³Ï</t>
  </si>
  <si>
    <t xml:space="preserve">ì³ñ¹³Ï ßï»åë»É³ÛÇÝ »ñÏµ¨»é, 3-ñ¹ ÑáÕ³ÝóÙ³Ý ÏáÝï³Ïïáí ÷³Ï ï»Õ³¹ñÙ³Ý 220V, 16A, IP20 </t>
  </si>
  <si>
    <t xml:space="preserve">ºñÏï»Õ í³ñ¹³Ï ßï»åë»É³ÛÇÝ »ñÏµ¨»é, 3-ñ¹ ÑáÕ³ÝóÙ³Ý ÏáÝï³Ïïáí ÷³Ï ï»Õ³¹ñÙ³Ý 220V, 16A, IP20 </t>
  </si>
  <si>
    <t>10-975-8</t>
  </si>
  <si>
    <t xml:space="preserve">îáõ÷ í³ñ¹³ÏÇ ¨ ³Ýç³ïÇãÇ ï»Õ³¹ñÙ³Ý </t>
  </si>
  <si>
    <t>ï»Õ³¹ñÙ³Ý ïáõ÷</t>
  </si>
  <si>
    <t xml:space="preserve">îáõ÷ µ³Å³Ý³ñ³ñ ÷³Ï ï»Õ³¹ñÙ³Ý </t>
  </si>
  <si>
    <t>µ³Å³Ý³ñ³ñ ïáõ÷</t>
  </si>
  <si>
    <t>öáñ³Ï ³Ýç³ïÇãÇ ¨ µ³Å³Ý³ñ³ñ ïáõ÷»ñÇ Ñ³Ù³ñ</t>
  </si>
  <si>
    <r>
      <t>Ù³ÉáõË ВВГ  3x2.5ÙÙ</t>
    </r>
    <r>
      <rPr>
        <vertAlign val="superscript"/>
        <sz val="10"/>
        <rFont val="Arial LatArm"/>
        <family val="2"/>
      </rPr>
      <t>2</t>
    </r>
  </si>
  <si>
    <t>2,Èáõë³íáñáõÃÛ³Ý ¿É»Ïïñ³ë³ñù³íáñáõÙÝ»ñÇ ÙáÝï³ÅáõÙ</t>
  </si>
  <si>
    <t>Éáõë³ïáõ</t>
  </si>
  <si>
    <t>8-591-2</t>
  </si>
  <si>
    <t xml:space="preserve">²Ýç³ïÇã ÙÇ³µ¨»é Ù»Ïëï»ÕÝ³íáñ ÷³Ï ï»Õ³¹ñÙ³Ý - 250V, 6A, IP65 </t>
  </si>
  <si>
    <t>³Ýç³ïÇã</t>
  </si>
  <si>
    <t>ÜáõÛÝÁ »ñÏëï»ÕÝ³íáñ, IP20</t>
  </si>
  <si>
    <t>äáÉÇåñáåÇÉ»Ý» ÷³Ï³ÝÇ ï»Õ³¹ñáõÙ Ф25</t>
  </si>
  <si>
    <t>äáÉÇåñáåÇÉ»Ý» ÷³Ï³Ý Ф25</t>
  </si>
  <si>
    <t>Èí³ó³ñ³ÝÇ Ë³éÝÇã Ф15</t>
  </si>
  <si>
    <t>23-1</t>
  </si>
  <si>
    <t>ÐÇÙÝ³ï³ÏÇ Ï³éáõóáõÙ ³í³½Çó 10ëÙ Ñ³ëï.</t>
  </si>
  <si>
    <t>äáÉÇíÇÝÇùÉáñÇ¹» ËáÕáí³ÏÝ»ñÇ ï»Õ³¹ñáõÙ ÑáÕÇ Ù»ç ö 110</t>
  </si>
  <si>
    <t>äáÉÇíÇÝÇùÉáñÇ¹»  ËáÕáí³ÏÝ»ñ            ö110</t>
  </si>
  <si>
    <t>ÝáõÛÝÁ ö 50</t>
  </si>
  <si>
    <t>äáÉÇíÇÝÇùÉáñÇ¹»   ËáÕáí³ÏÝ ö 50</t>
  </si>
  <si>
    <t>äáÉÇíÇÝÇùÉáñÇ¹» ÏáÛáõÕáõ ËáÕáí³ÏÝ»ñÇ ï»Õ³¹ñáõÙ ö 110</t>
  </si>
  <si>
    <t>Ðáë³Ï ö 50</t>
  </si>
  <si>
    <t>äáÉÇíÇÝÇùÉáñÇ¹» »é³µ³ßËÇã Ф50x50x50</t>
  </si>
  <si>
    <t>ºé³µ³ßËÇã Ф50x50x50</t>
  </si>
  <si>
    <t>²Ýóù»ñÇ µ³óáõÙ µïáÝ» ÑÇÙù»ñáõÙ 400x400.Ñ³ëï.-600ÙÙ</t>
  </si>
  <si>
    <t>äáÉÇíÇÝÇùÉáñÇ¹»  ËáÕáí³ÏÝ»ñ            ö200</t>
  </si>
  <si>
    <t>äáÉÇíÇÝÇùÉáñÇ¹» ËáÕáí³ÏÝ»ñÇ å³ïÛ³ÝÇ ï»Õ³¹ñáõÙ ö 200</t>
  </si>
  <si>
    <t xml:space="preserve">Èáõë³ïáõ Ù³ñïÏáóáí 3.6W-LED É³Ùåáí, §EXIT¦ óáõó³Ý³Ïáí, å³ïÇ, IP65 </t>
  </si>
  <si>
    <t>´³óí³ÍùÝ»ñ</t>
  </si>
  <si>
    <t>Ø»ï³Õ³åÉ³ëï» ¹áõé</t>
  </si>
  <si>
    <r>
      <t>Ù</t>
    </r>
    <r>
      <rPr>
        <vertAlign val="superscript"/>
        <sz val="10"/>
        <color indexed="8"/>
        <rFont val="Arial LatArm"/>
        <family val="2"/>
      </rPr>
      <t>2</t>
    </r>
  </si>
  <si>
    <t>Ü»ñùÇÝ ç»éáõóáõÙ</t>
  </si>
  <si>
    <t>18-1 g=0,25</t>
  </si>
  <si>
    <t>18-109</t>
  </si>
  <si>
    <t>æ»éáõóÙ³Ý ³ÉÛáõÙÇÝ» Ù³ñïÏáóÝ»ñÇ ï»Õ³¹ñáõÙ Ñ=500 (³é³Ýó ³ñÅ»ùÇ)</t>
  </si>
  <si>
    <t>¿ÏÙ</t>
  </si>
  <si>
    <t>²Ùñ³ÏÝ»ñ</t>
  </si>
  <si>
    <t>²ÉÛáõÙÇÝ» Ù³ñïÏáó Ñ=500</t>
  </si>
  <si>
    <t>ë»Ïó</t>
  </si>
  <si>
    <t>²ÉÛáÙÇÝ» Ù³ñïÏáó</t>
  </si>
  <si>
    <t>18-229</t>
  </si>
  <si>
    <t xml:space="preserve">Ø³¨ëÏáõ Íáñ³ÏÇ ï»Õ³¹ñáõÙ Ф15 </t>
  </si>
  <si>
    <t xml:space="preserve">Ø³¨ëÏáõ Íáñ³Ï Ф15 </t>
  </si>
  <si>
    <t>16-264 g=0,25</t>
  </si>
  <si>
    <t xml:space="preserve">äáÉÇåñáåÇÉ»Ý³ÛÇÝ ËáÕáí³ÏÝ»ñÇ ï»Õ³¹ñáõÙ ÷áñÓ³ñÏáõÙáí Ф40 </t>
  </si>
  <si>
    <t>äáÉÇåñáåÇÉ»Ý. ËáÕáí³ÏÝ»ñ Ф40</t>
  </si>
  <si>
    <t>16-263 g=0,25</t>
  </si>
  <si>
    <t xml:space="preserve">äáÉÇåñáåÇÉ»Ý³ÛÇÝ ËáÕáí³ÏÝ»ñÇ ï»Õ³¹ñáõÙ ÷áñÓ³ñÏáõÙáí Ф32 </t>
  </si>
  <si>
    <t>äáÉÇåñáåÇÉ»Ý. ËáÕáí³ÏÝ»ñ Ф32</t>
  </si>
  <si>
    <t xml:space="preserve">äáÉÇåñáåÇÉ»Ý³ÛÇÝ ËáÕáí³ÏÝ»ñÇ ï»Õ³¹ñáõÙ ÷áñÓ³ñÏáõÙáí  Ф25 </t>
  </si>
  <si>
    <t xml:space="preserve">äáÉÇåñáåÇÉ»Ý³ÛÇÝ ËáÕáí³ÏÝ»ñÇ ï»Õ³¹ñáõÙ ÷áñÓ³ñÏáõÙáí Ф20 </t>
  </si>
  <si>
    <t>16-134</t>
  </si>
  <si>
    <t>äáÉÇåñáåÇÉ»Ý³ÛÇÝ  ÷³Ï³ÝÇ ï»Õ³¹ñáõÙ Ф20</t>
  </si>
  <si>
    <t>ö³Ï³Ý Ф20</t>
  </si>
  <si>
    <t>äáÉÇåñáåÇÉ»Ý» ³ñïáõÕáõÙ /Ã»ùáõÙ/</t>
  </si>
  <si>
    <t>äáÉÇåñáåÇÉ»Ý» ³ñïáõÕáõÙ</t>
  </si>
  <si>
    <t>ÜáõÛÝÁ  Ф32</t>
  </si>
  <si>
    <t>ÜáõÛÝÁ  Ф25</t>
  </si>
  <si>
    <t>ÜáõÛÝÁ  Ф20</t>
  </si>
  <si>
    <t>Ø³ñïÏáóÇ Ï³ËÇã</t>
  </si>
  <si>
    <t>Î³ËÇã</t>
  </si>
  <si>
    <t>Ø³ñïÏáóÝ»ñÇÝ ÙÇ³óÝáÕ Ù³ë»ñ /³Ù»ñÇÏ³ÝÏ³/</t>
  </si>
  <si>
    <t xml:space="preserve">Ø³ñïÏáóÝ»ñÇÝ ÙÇ³óÝáÕ Ù³ë»ñ </t>
  </si>
  <si>
    <t>Ò¨³íáñ Ù³ë»ñ /ОТСТУП/</t>
  </si>
  <si>
    <t xml:space="preserve">Ò¨³íáñ Ù³ë»ñ </t>
  </si>
  <si>
    <t>23-114</t>
  </si>
  <si>
    <t>23-118</t>
  </si>
  <si>
    <t>Ð³ßí³ñÏ 6</t>
  </si>
  <si>
    <t>17-36</t>
  </si>
  <si>
    <t>22-122</t>
  </si>
  <si>
    <t>21-43</t>
  </si>
  <si>
    <t xml:space="preserve">²ÏáëÝñÇ ÷áñáõÙ </t>
  </si>
  <si>
    <t>²ÏáëÝ»ñÇ  µ³ñ»É³íí³Í ëí³ÕáõÙ ·³çáí</t>
  </si>
  <si>
    <t>¶É1-1</t>
  </si>
  <si>
    <t>¶É10-786</t>
  </si>
  <si>
    <t>¶É10-821</t>
  </si>
  <si>
    <t>¶É10-839</t>
  </si>
  <si>
    <t>¶É16-1552</t>
  </si>
  <si>
    <t>Ü ² Ê ² Ð ² Þ Æ ì  -  6</t>
  </si>
  <si>
    <t>ä³ïíÇñ³ïáõÇÝ í»ñ³¹³ñÓíáÕ ·áõÙ³ñ`</t>
  </si>
  <si>
    <t>¾È. Ø²î²Î²ð²ðàôØ</t>
  </si>
  <si>
    <t>Ðð¸ºÐ²ÚÆÜ ²¼¸²ð²ðØ²Ü Ð²Ø²Î²ð¶</t>
  </si>
  <si>
    <t>².².Ð. 20%</t>
  </si>
  <si>
    <t>§¾ÈºÎÞÆÜ¦ êäÀ îÜúðºÜ</t>
  </si>
  <si>
    <t>Ì ² ì ² È ² Â º ð Â</t>
  </si>
  <si>
    <t>N/N</t>
  </si>
  <si>
    <t>¶ÝÇ ÑÇÙùÁ</t>
  </si>
  <si>
    <t>²ßË³ï³ÝùÇ ÝÏ³ñ³·ÇñÁ</t>
  </si>
  <si>
    <t>â/Ù</t>
  </si>
  <si>
    <t>ø³Ý³Ï</t>
  </si>
  <si>
    <t>²ñÅ»ùÁ Ñ³½, ¹ñ³Ù</t>
  </si>
  <si>
    <t>ØÇ³íáñÇ</t>
  </si>
  <si>
    <t>23-143</t>
  </si>
  <si>
    <t>Î»ñ³ÙÇÏ³Ï³Ý ë³ÉÇÏÝ»ñáí  Ñ³ï³ÏÇ ù³Ý¹áõÙ</t>
  </si>
  <si>
    <t>12</t>
  </si>
  <si>
    <t>13</t>
  </si>
  <si>
    <t>11-55     11-56</t>
  </si>
  <si>
    <t>ò»Ù, ³í³½³ÛÇÝ Ñ³ñÃ ß»ñïÇ Ï³éáõóáõÙ 30ÙÙ Ñ³ëï</t>
  </si>
  <si>
    <t>äñ»ë·ñ³ÝÇï» ë³ÉÇÏÝ»ñáí Ñ³ï³ÏÝ»ñÇ Ï³éáõóáõÙ ëáëÇÝÓÇ íñ³, ãë³ÑáÕ</t>
  </si>
  <si>
    <t>11-134  20-3</t>
  </si>
  <si>
    <t>È³ÙÇÝ³ïÇó Ñ³ï³ÏÇ Ï³éáõóáõÙ 12ÙÙ Ñ³ëï. /ßñÇß³Ïáí, ëåáõÝ·áí/ É³íáñ³Ï</t>
  </si>
  <si>
    <t xml:space="preserve">²Ùñ³Ý³ÛÇÝ ó³Ýó ö4Вр1 100x100 </t>
  </si>
  <si>
    <t>Ê×Ç Ý³Ë³ß»ñïÇ Ï³éáõóáõÙ Ñ³ëïáõÃÛ³Ùµ  /20-40ÙÙ/ 10ëÙ Ñ³ëï.</t>
  </si>
  <si>
    <t>15-277-1</t>
  </si>
  <si>
    <t>·ÇåëáÝÇï</t>
  </si>
  <si>
    <t xml:space="preserve">ä³ï»ñÇ  »ñ»ë³å³ïáõÙ ·É³½áõñ³ÛÇÝ ë³ÉÇÏÝ»ñáí </t>
  </si>
  <si>
    <t>Þ»÷»ñÇ µ³ñ»É³íí³Í ëí³ÕáõÙ ·ÇåëáÝÇïáí</t>
  </si>
  <si>
    <t>¶É5-446</t>
  </si>
  <si>
    <t>q=1.1666403</t>
  </si>
  <si>
    <t>²ÙµáÕçÁ ³Û¹ ÃíáõÙ ë³ñù³íáñáõÙ</t>
  </si>
  <si>
    <t>äáÉÇåñáåÇÉ»Ý» ÷³Ï³ÝÇ ï»Õ³¹ñáõÙ Ф40</t>
  </si>
  <si>
    <t>äáÉÇåñáåÇÉ»Ý» ÷³Ï³Ý Ф40</t>
  </si>
  <si>
    <t>äáÉÇåñáåÇÉ»Ý» ÷³Ï³ÝÇ ï»Õ³¹ñáõÙ Ф32</t>
  </si>
  <si>
    <t>äáÉÇåñáåÇÉ»Ý» ÷³Ï³Ý Ф32</t>
  </si>
  <si>
    <t>ÊáÑ³Ýáó³ÏáÝùÇ Ë³éÝÇã Ф15</t>
  </si>
  <si>
    <t xml:space="preserve">ÊáÑ³Ýáó³ÏáÝùÇ ï»Õ³¹ñáõÙ </t>
  </si>
  <si>
    <t>ÊáÑ³Ýáó³ÏáÝù</t>
  </si>
  <si>
    <t>äáÉÇíÇÝÇùÉáñÇ¹» Ù³ùñÇã Ф110</t>
  </si>
  <si>
    <t>Ø³ùñÇã Ф110</t>
  </si>
  <si>
    <t>äáÉÇíÇÝÇùÉáñÇ¹» ëïáõÕ³ï»ÕÇ Ф110</t>
  </si>
  <si>
    <t>êïáõ·³ï»ÕÇ Ф110</t>
  </si>
  <si>
    <t>äáÉÇíÇÝÇùÉáñÇ¹» »é³µ³ßËÇã Ф110x50x110</t>
  </si>
  <si>
    <t>äáÉÇíÇÝÇùÉáñÇ¹» »é³µ³ßËÇã Ф110x110x50</t>
  </si>
  <si>
    <t>ºé³µ³ßËÇã Ф110x110x50</t>
  </si>
  <si>
    <t>ºé³µ³ßËÇã Ф110x50x110</t>
  </si>
  <si>
    <t>¶É10-858</t>
  </si>
  <si>
    <t>ØÇ³óáõÙ ·áÛáõÃÛáõÝ áõÝ»óáÕ ó³ÝóÇÝ ö110</t>
  </si>
  <si>
    <t>16-218</t>
  </si>
  <si>
    <t>Ø»ï³ÕÛ³ ³ñï³Ý»ïÙ³Ý - Ý»ñÍÍÙ³Ý Ñ³Ù³é³Ýóù³ÛÇÝ ÍËÝ»ÉáõÛ½</t>
  </si>
  <si>
    <t>Ð³Ù³é³Ýóù³ÛÇÝ ÍËÝ»ÉáõÛ½</t>
  </si>
  <si>
    <t>äáÉÇåñáåÇÉ»Ý» ³ÝóáõÙ ö25/32</t>
  </si>
  <si>
    <t>äáÉÇåñáåÇÉ»Ý» ³ÝóáõÙ ö32/40</t>
  </si>
  <si>
    <t>äáÉÇåñáåÇÉ»Ý» å³ßïå³ÝÇã å³ïÛ³ÝÝ»ñÇ ï»Õ³¹ñáõÙ Ф40</t>
  </si>
  <si>
    <t xml:space="preserve">äáÉÇåñáåÇÉ»Ý» å³ßïå³ÝÇã å³ïÛ³ÝÝ»ñÇ ï»Õ³¹ñáõÙ Ф32 </t>
  </si>
  <si>
    <t xml:space="preserve">äáÉÇåñáåÇÉ»Ý» å³ßïå³ÝÇã å³ïÛ³ÝÝ»ñÇ ï»Õ³¹ñáõÙ Ф25 </t>
  </si>
  <si>
    <t>²Ýóù»ñÇ µ³óáõÙ ÙÇçÝáñÙÝ»ñáõÙ 100x50.Ñ³ëï.-150ÙÙ</t>
  </si>
  <si>
    <t>Ü»ñùÇÝ  ·³½³Ù³ï³Ï³ñ³ñáõÙ</t>
  </si>
  <si>
    <t>16-50</t>
  </si>
  <si>
    <t>ä/ËáÕáí³Ï ö20ÙÙ</t>
  </si>
  <si>
    <t>¶É9-581</t>
  </si>
  <si>
    <t>25-945</t>
  </si>
  <si>
    <t xml:space="preserve">ËáÕáí³ÏÝ»ñÇ  ÷ã³Ù³ùñáõÙ  </t>
  </si>
  <si>
    <t>19-73</t>
  </si>
  <si>
    <t>ÊáÕáí³ÏÝ»ñÇ ÷áñÓ³ñÏáõÙ</t>
  </si>
  <si>
    <t>15-614</t>
  </si>
  <si>
    <t>ÊáÕáí³ÏÝ»ñÇ ¨ Ë³ñÇëËÝ»ñÇ  ÛáõÕ³Ý»ñÏáõÙ  2 ³Ý·³Ù</t>
  </si>
  <si>
    <t>Êó³Ý³ÛÇÝ  ÷³Ï³Ý  ö20ÙÙ</t>
  </si>
  <si>
    <t>Êó³Ý³ÛÇÝ  ÷³Ï³Ý   ö 20 ÙÙ</t>
  </si>
  <si>
    <t>19-41</t>
  </si>
  <si>
    <t xml:space="preserve">¾É»Ïïñ³Ù³·ÝÇë³Ï³Ý ÷³Ï³ÝÇ ï»Õ³¹ñáõÙ         </t>
  </si>
  <si>
    <t xml:space="preserve">¾É»Ïïñ³Ù³·ÝÇë³Ï³Ý ÷³Ï³ÝÇ       </t>
  </si>
  <si>
    <t>²½¹³Ýß³Ý³ÛÇÝ ë³ñùÇ ï»Õ³¹ñáõÙ</t>
  </si>
  <si>
    <t>²½¹³Ýß³Ý³ÛÇÝ ë³ñù</t>
  </si>
  <si>
    <t>16-53</t>
  </si>
  <si>
    <t>äáÕå³ï» å³ïÛ³Ý ö40</t>
  </si>
  <si>
    <t>ÊáÕáí³ÏÝ»ñÇ ³Ùñ³óÝáÕ Ù³ë»ñ</t>
  </si>
  <si>
    <t>21-200</t>
  </si>
  <si>
    <r>
      <t>äÕÝÓ» çÇÕ»ñáí Ñ³Õáñ¹³É³ñÇ ³ÝóÏ³óáõÙ ëí³ÕÇ ï³Ï 2x1.5ÙÙ</t>
    </r>
    <r>
      <rPr>
        <vertAlign val="superscript"/>
        <sz val="10"/>
        <rFont val="Arial LatArm"/>
        <family val="2"/>
      </rPr>
      <t>2</t>
    </r>
  </si>
  <si>
    <r>
      <t>äÕÝÓ» Ñ³Õáñ¹³É³ñ 2x1.5ÙÙ</t>
    </r>
    <r>
      <rPr>
        <vertAlign val="superscript"/>
        <sz val="10"/>
        <rFont val="Arial LatArm"/>
        <family val="2"/>
      </rPr>
      <t>2</t>
    </r>
  </si>
  <si>
    <t>Ð³Õáñ¹³É³ñÇ ³Ùñ³óÝáÕ Ù³ë»ñ</t>
  </si>
  <si>
    <t>Ð³Õáñ¹³É³ñ»ñÇ ³Ùñ³óÝáÕ Ù³ë»ñ</t>
  </si>
  <si>
    <t>Ü»ñùÇÝ ·³½³Ù³ï³Ï³ñ³ñáõÙ</t>
  </si>
  <si>
    <t>Ü ² Ê ² Ð ² Þ Æ ì  -  7</t>
  </si>
  <si>
    <t>Éñ-½Ù</t>
  </si>
  <si>
    <t>8-524-1</t>
  </si>
  <si>
    <t>¾É. í³Ñ³Ý</t>
  </si>
  <si>
    <t>8-525-1</t>
  </si>
  <si>
    <t xml:space="preserve">²íïáÙ³ï  ³Ýç³ïÇã  
</t>
  </si>
  <si>
    <t>ºé³µ¨»é ³íïáÙ³ï ³Ýç³ïÇã C ¹³ëÇ 6kA ÏáÙáõÝÇÏ³óÇáÝ áõÝ³ÏáõÃÛ³Ùµ 380v, 32A-Ý»ñ³ÝóÙ³Ý n=1</t>
  </si>
  <si>
    <t>2.1</t>
  </si>
  <si>
    <t>2.2</t>
  </si>
  <si>
    <t>2.3</t>
  </si>
  <si>
    <t>2.4</t>
  </si>
  <si>
    <t>2.5</t>
  </si>
  <si>
    <t>2.6</t>
  </si>
  <si>
    <t>²Ýç³ïÙ³Ý ë³ñù</t>
  </si>
  <si>
    <t xml:space="preserve">ä³ßïå³ÝÇã ³Ýç³ïÙ³Ý ë³ñù »ñÏµ¨»é A ïÇåÇ ~220V, 25A/30mA </t>
  </si>
  <si>
    <t xml:space="preserve">ä³ßïå³ÝÇã ³Ýç³ïÙ³Ý ë³ñù »ñÏµ¨»é A ïÇåÇ ~220V, 32A/30mA </t>
  </si>
  <si>
    <t>2.7</t>
  </si>
  <si>
    <t>23-142</t>
  </si>
  <si>
    <r>
      <t>Ù</t>
    </r>
    <r>
      <rPr>
        <vertAlign val="superscript"/>
        <sz val="10"/>
        <rFont val="Arial LatArm"/>
        <family val="2"/>
      </rPr>
      <t>3</t>
    </r>
    <r>
      <rPr>
        <sz val="10"/>
        <rFont val="Arial Cyr"/>
        <family val="2"/>
      </rPr>
      <t/>
    </r>
  </si>
  <si>
    <r>
      <t>Ù³ÉáõË ВВГ  3x4ÙÙ</t>
    </r>
    <r>
      <rPr>
        <vertAlign val="superscript"/>
        <sz val="10"/>
        <rFont val="Arial LatArm"/>
        <family val="2"/>
      </rPr>
      <t>2</t>
    </r>
  </si>
  <si>
    <t>È³ñÙ³Ý Ï³ñ·³íáñÇã 220V, 0,5KW /ç»éáõóÙ³Ý Ï³Ãë³ÛÇ Ñ³Ù³ñ</t>
  </si>
  <si>
    <t xml:space="preserve">È³ñÙ³Ý Ï³ñ·³íáñÇã </t>
  </si>
  <si>
    <t>8-417-1</t>
  </si>
  <si>
    <t>8-603-1</t>
  </si>
  <si>
    <t>Èáõë³ïáõ 36W-LED É³Ùå»ñáí, ³é³ëï³ÕÇ, IP20 3960Im, 4100k</t>
  </si>
  <si>
    <t>Èáõë³ïáõ 20W-LED É³Ùå»ñáí, å³ïÇ, IP65 1800Im, 5000k</t>
  </si>
  <si>
    <t>Ð³ßí³ñÏ 7</t>
  </si>
  <si>
    <t>Ý³Ë³Ñ³ßÇí 
 ÃÇí 1,2,3,4,5,6,7</t>
  </si>
  <si>
    <t>0.3%</t>
  </si>
  <si>
    <t>ÎÉÇÙ³Û³Ï³Ý  å³ÛÙ³ÝÝ»ñÇ   ³½¹»óáõÃÛáõÝ
0.6 x 0.5</t>
  </si>
  <si>
    <t>0.5%</t>
  </si>
  <si>
    <t>Ä³Ù³Ý³Ï³íáñ Ï³éáõÛóÝ»ñ   
1 x 0.5</t>
  </si>
  <si>
    <t>²È²ìºð¸àô  Ð²Ø²ÚÜø²äºî²ð²Ü</t>
  </si>
  <si>
    <t>ä ² î ì º ð                                       ԼՄԱՀ-ԳՀԾՁԲ-24/06</t>
  </si>
  <si>
    <t>Обьемная ведомость</t>
  </si>
  <si>
    <t>Ценаобразование</t>
  </si>
  <si>
    <t>ед/изм</t>
  </si>
  <si>
    <t>кол-во</t>
  </si>
  <si>
    <t>Цена тыс. Драм</t>
  </si>
  <si>
    <t>еденица</t>
  </si>
  <si>
    <t>всего</t>
  </si>
  <si>
    <r>
      <t>м</t>
    </r>
    <r>
      <rPr>
        <vertAlign val="superscript"/>
        <sz val="10"/>
        <rFont val="Arial LatArm"/>
        <family val="2"/>
      </rPr>
      <t>2</t>
    </r>
  </si>
  <si>
    <r>
      <t>м</t>
    </r>
    <r>
      <rPr>
        <vertAlign val="superscript"/>
        <sz val="10"/>
        <color indexed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</si>
  <si>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м</t>
  </si>
  <si>
    <t>шт</t>
  </si>
  <si>
    <t>Разборные работы</t>
  </si>
  <si>
    <t>Погрузка изличного мусора вручную на а/с</t>
  </si>
  <si>
    <t>тн</t>
  </si>
  <si>
    <t>Полы</t>
  </si>
  <si>
    <t xml:space="preserve">  Отделлочные работы</t>
  </si>
  <si>
    <t>Улучшенная штукатурка откосов гажевым раствором</t>
  </si>
  <si>
    <t>Улучшенная окраска стен и откосов латексной краской со шпаклевкой</t>
  </si>
  <si>
    <t>Улучшенная окраска потолков латексной краской со шпаклевкой</t>
  </si>
  <si>
    <t>Улучшенная штукатурка  внутренных стен ц/песчаным  раствором</t>
  </si>
  <si>
    <t xml:space="preserve">Облицовка стен  керамическими  плитками                     </t>
  </si>
  <si>
    <t>Внутренний водопровод</t>
  </si>
  <si>
    <t xml:space="preserve"> Полипропиленовый  тройник </t>
  </si>
  <si>
    <t>Вентиль  полипропиленовый Ф25</t>
  </si>
  <si>
    <t>Вентиль  полипропиленовый Ф20</t>
  </si>
  <si>
    <t>Крепления Ф25</t>
  </si>
  <si>
    <t xml:space="preserve">Бетонная заглушка B 12.5 </t>
  </si>
  <si>
    <t>Пластик между кожуха и труб</t>
  </si>
  <si>
    <t>Внутренняя канализация</t>
  </si>
  <si>
    <t>Разработка грунта 3-й гр. вручную</t>
  </si>
  <si>
    <t>Обратная засыпка гр.  2-й вручную</t>
  </si>
  <si>
    <t>Песчянная основаня</t>
  </si>
  <si>
    <t>Установка поливинилхлоридовых канализационных труб  в траншее   ö 110мм</t>
  </si>
  <si>
    <t xml:space="preserve">Устаножка умывальника </t>
  </si>
  <si>
    <t>к-т</t>
  </si>
  <si>
    <t>Устаножка мойки</t>
  </si>
  <si>
    <t>Установка  унитза</t>
  </si>
  <si>
    <t>Поливинилхлоридовый  тройник Ф110x110x110</t>
  </si>
  <si>
    <t>Поливинилхлоридовый  тройник Ф50x50x50</t>
  </si>
  <si>
    <t>Колена  поливинилхлоридовая 110x110</t>
  </si>
  <si>
    <t>Колена  поливинилхлоридовая 50x50</t>
  </si>
  <si>
    <t>Пробивка отв. в бетонных фундаментах 400x400.толщ.-600мм</t>
  </si>
  <si>
    <t>Металлическая труба для вытяжки</t>
  </si>
  <si>
    <t>установка алюминиевых радиаторов</t>
  </si>
  <si>
    <t>экм</t>
  </si>
  <si>
    <t xml:space="preserve">алюминиевый радиатор h= 500мм </t>
  </si>
  <si>
    <t>Вентиль  полипропиленовый Ф40</t>
  </si>
  <si>
    <t xml:space="preserve"> Полипропилен.  изгиб</t>
  </si>
  <si>
    <t>Американка</t>
  </si>
  <si>
    <t>Отступ</t>
  </si>
  <si>
    <t>Внутренее газоснабжение</t>
  </si>
  <si>
    <t xml:space="preserve">Продувка газопровода </t>
  </si>
  <si>
    <t xml:space="preserve">Испитание  газопровода </t>
  </si>
  <si>
    <r>
      <t>м</t>
    </r>
    <r>
      <rPr>
        <vertAlign val="superscript"/>
        <sz val="10"/>
        <rFont val="Arial Armenian"/>
        <family val="2"/>
      </rPr>
      <t>2</t>
    </r>
  </si>
  <si>
    <t>Пробковый вентиль ö20ÙÙ</t>
  </si>
  <si>
    <t xml:space="preserve">Электромагнитный клапан  </t>
  </si>
  <si>
    <t xml:space="preserve">Установка прибора сигнализации </t>
  </si>
  <si>
    <t xml:space="preserve">Закрепляющие елементи </t>
  </si>
  <si>
    <t>Медный  провод сечением ППВ 2x1.5мм2</t>
  </si>
  <si>
    <t>Внутренее освещение</t>
  </si>
  <si>
    <t>Монтаж силовых эл. оборудований</t>
  </si>
  <si>
    <t>Однополюсниый автоматический выключатель 220v, 25A,  n=2</t>
  </si>
  <si>
    <t>Рубилник двух полюсниый типа A  ~220V, 25A/30mA  електромагнитная</t>
  </si>
  <si>
    <t>Рубилник двух полюсниый типа A  ~220V, 32A/30mA  електромагнитная</t>
  </si>
  <si>
    <t xml:space="preserve">Штепсел для скрытого провода  220V, 16A, IP20 </t>
  </si>
  <si>
    <t xml:space="preserve">Двух местный штепсел для скрытого провода  220V, 16A, IP20 </t>
  </si>
  <si>
    <t>Коробка для розеток и выключателей скртой проводки</t>
  </si>
  <si>
    <t>Коробка разветвительная скртой проводки</t>
  </si>
  <si>
    <t>Пробивка гнезд для розеток , выключателей и разветвительных коробок</t>
  </si>
  <si>
    <r>
      <t>Кабель с медными жилами сечением ВВГ</t>
    </r>
    <r>
      <rPr>
        <sz val="10"/>
        <rFont val="Baltica Cyrillic"/>
        <family val="2"/>
      </rPr>
      <t xml:space="preserve"> 3</t>
    </r>
    <r>
      <rPr>
        <sz val="10"/>
        <rFont val="Arial Armenian"/>
        <family val="2"/>
      </rPr>
      <t>x4мм</t>
    </r>
    <r>
      <rPr>
        <vertAlign val="superscript"/>
        <sz val="10"/>
        <rFont val="Arial Armenian"/>
        <family val="2"/>
      </rPr>
      <t>2</t>
    </r>
  </si>
  <si>
    <r>
      <t>Кабель с медными жилами сечением ВВГ</t>
    </r>
    <r>
      <rPr>
        <sz val="10"/>
        <rFont val="Baltica Cyrillic"/>
        <family val="2"/>
      </rPr>
      <t xml:space="preserve"> 3</t>
    </r>
    <r>
      <rPr>
        <sz val="10"/>
        <rFont val="Arial Armenian"/>
        <family val="2"/>
      </rPr>
      <t>x2.5мм</t>
    </r>
    <r>
      <rPr>
        <vertAlign val="superscript"/>
        <sz val="10"/>
        <rFont val="Arial Armenian"/>
        <family val="2"/>
      </rPr>
      <t>2</t>
    </r>
  </si>
  <si>
    <r>
      <t>Кабель с медными жилами сечением ВВГ</t>
    </r>
    <r>
      <rPr>
        <sz val="10"/>
        <rFont val="Baltica Cyrillic"/>
        <family val="2"/>
      </rPr>
      <t xml:space="preserve"> 5</t>
    </r>
    <r>
      <rPr>
        <sz val="10"/>
        <rFont val="Arial Armenian"/>
        <family val="2"/>
      </rPr>
      <t>x6мм</t>
    </r>
    <r>
      <rPr>
        <vertAlign val="superscript"/>
        <sz val="10"/>
        <rFont val="Arial Armenian"/>
        <family val="2"/>
      </rPr>
      <t>2</t>
    </r>
  </si>
  <si>
    <t>Пробивка отверстие в камен. стенах</t>
  </si>
  <si>
    <t>Монтаж осветительного эл. оборудования</t>
  </si>
  <si>
    <t>Одниполюсный одноклавишный выключатель  250 В 6А  IP20 скрытой установки</t>
  </si>
  <si>
    <t>То же двухклавишный , IP20</t>
  </si>
  <si>
    <t>Система противопожарной  сигнализации</t>
  </si>
  <si>
    <t>Батарея  7АЖ  ДТМ 1207</t>
  </si>
  <si>
    <t>ВСЕГО</t>
  </si>
  <si>
    <t>Н.Д.С. 20%</t>
  </si>
  <si>
    <t>ИТОГО</t>
  </si>
  <si>
    <t>&lt;&lt;ЭЛЕКШИН&gt;&gt; ООО ДИРЕКТОР                          Г. ДАВТЯН</t>
  </si>
  <si>
    <t>Разборка покрытия пола из керамических плит</t>
  </si>
  <si>
    <t>Разборка бетонного пола</t>
  </si>
  <si>
    <t>Разборка паркетного пола</t>
  </si>
  <si>
    <t>Разборка деревянного дверного блока</t>
  </si>
  <si>
    <t>Очистка штукатурки стен ипотольков</t>
  </si>
  <si>
    <t xml:space="preserve">Щебенечная подготовка толщ. 10см </t>
  </si>
  <si>
    <t xml:space="preserve">Сетка арматурная ö4Вр1 100x100 </t>
  </si>
  <si>
    <t>Ц/п стяжка толщ. 30мм</t>
  </si>
  <si>
    <t>Уст.-во пола из ламината толщ. 12мм</t>
  </si>
  <si>
    <t>Уст.-во пола из пресгранита</t>
  </si>
  <si>
    <t>Рынок</t>
  </si>
  <si>
    <t>Вентиль  полипропиленовый Ф32</t>
  </si>
  <si>
    <t>Кожух из поливинилхлоридовых труб ö 110 L=600мм</t>
  </si>
  <si>
    <r>
      <t>м</t>
    </r>
    <r>
      <rPr>
        <vertAlign val="superscript"/>
        <sz val="10"/>
        <rFont val="Arial LatArm"/>
        <family val="2"/>
      </rPr>
      <t>3</t>
    </r>
  </si>
  <si>
    <t>Поливинилхлоридовый  тройник Ф110x50x110</t>
  </si>
  <si>
    <t>Поливинилхлоридовый  тройник Ф110x110x50</t>
  </si>
  <si>
    <t>Врезка в сущ. сеть ö110</t>
  </si>
  <si>
    <t>Кожух из поливинилхлоридовых труб ö 200</t>
  </si>
  <si>
    <t>Масляная окраска труб 2 слоя</t>
  </si>
  <si>
    <t>Главний распред. шит U=380/220 I=V50A састав</t>
  </si>
  <si>
    <t>Трех полюсниый автоматический выключатель  380v, 32A n=1</t>
  </si>
  <si>
    <t>Стабилизатор 220V, 0,5KW</t>
  </si>
  <si>
    <t>Гофра ö20</t>
  </si>
  <si>
    <t>Люстра с лампами типа 36W-LED, потолочный, IP20 3960Im, 4100k</t>
  </si>
  <si>
    <t>Люстра с лампами типа 10W-LED  потолочный, IP44 900Im, 4000k</t>
  </si>
  <si>
    <t>Люстра с лампами типа 20W-LED  IP65 1800Im, 5000k</t>
  </si>
  <si>
    <t xml:space="preserve">Люстра с лампами типа 3.6W-LED  §EXIT¦  IP65 </t>
  </si>
  <si>
    <r>
      <t>Кабель с медными жилами сечением ВВГ</t>
    </r>
    <r>
      <rPr>
        <sz val="10"/>
        <rFont val="Baltica Cyrillic"/>
        <family val="2"/>
      </rPr>
      <t xml:space="preserve"> 3</t>
    </r>
    <r>
      <rPr>
        <sz val="10"/>
        <rFont val="Arial Armenian"/>
        <family val="2"/>
      </rPr>
      <t>x1.5мм</t>
    </r>
    <r>
      <rPr>
        <vertAlign val="superscript"/>
        <sz val="10"/>
        <rFont val="Arial Armenian"/>
        <family val="2"/>
      </rPr>
      <t>2</t>
    </r>
  </si>
  <si>
    <t>Пробивка борозд</t>
  </si>
  <si>
    <t>Штукатурка борозд гажевим р.-ром</t>
  </si>
  <si>
    <t>Ручной огнртушитель ОП</t>
  </si>
  <si>
    <r>
      <t>м</t>
    </r>
    <r>
      <rPr>
        <vertAlign val="superscript"/>
        <sz val="10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</si>
  <si>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 xml:space="preserve">ÐÐ Èáéáõ Ù³ñ½Ç Ù³ñ½Ç ²É³í»ñ¹Ç Ñ³Ù³ÛÝùÇ ²É³í»ñ¹Ç ù³Õ³ùÇ §²É³í»ñ¹Ç Ñ³Ù³ÛÝùÇ ÃÇí 1 Ù³ÝÏ³å³ñï»½¦ Ðà²Î-Ç ÑÇÙÝ³Ýáñá·Ù³Ý </t>
  </si>
  <si>
    <t xml:space="preserve">  ÜÛáõÃ»ñÇ ·Ý»ñÁ í»ñóí³Í »Ý ÐÐ  üÇÝ³ÝëÝ»ñÇ Ý³Ë³ñ³ñáõÃÛ³Ý   04.2024Ã.</t>
  </si>
  <si>
    <t>ï»Õ»Ï³-·Çñ ÃÇí 04,  2024Ã</t>
  </si>
  <si>
    <t>q=2,3587</t>
  </si>
  <si>
    <t>q=3,13687</t>
  </si>
  <si>
    <t>ä/ËáÕáí³Ï ö15ÙÙ</t>
  </si>
  <si>
    <t>Êó³Ý³ÛÇÝ  ÷³Ï³Ý  ö25ÙÙ</t>
  </si>
  <si>
    <t>Êó³Ý³ÛÇÝ  ÷³Ï³Ý   ö 25 ÙÙ</t>
  </si>
  <si>
    <t>²Ýóù»ñÇ µ³óáõÙ ù³ñ» å³ï»ñáõÙ 60x60.Ñ³ëï.-560ÙÙ</t>
  </si>
  <si>
    <t>äáÕå³ï» å³ïÛ³Ý                 ö40x3  L=620ÙÙ</t>
  </si>
  <si>
    <t>¶É9-580</t>
  </si>
  <si>
    <t>äáÕå³ï» çñ³·³½³ÙáõÕ³ÛÇÝ ËáÕáí³ÏÝ»ñÇ ÙáÝï³ÅáõÙ ö20x2,5</t>
  </si>
  <si>
    <t>ÜáõÛÝÁ   ö 15x2</t>
  </si>
  <si>
    <t>¶É9-591</t>
  </si>
  <si>
    <t>¶É17-1727</t>
  </si>
  <si>
    <t>¶É17-1685</t>
  </si>
  <si>
    <t>¶É12-1404</t>
  </si>
  <si>
    <t>¶É12-1403</t>
  </si>
  <si>
    <t>ö³Ï ³ÛñÙ³Ý Ëóáí ç»éáõóÙ³Ý »ñÏáÝïáõñ³ÝÇ  Ï³Ãë³ÛÇ ï»Õ³¹ñáõÙ 40Ïíï</t>
  </si>
  <si>
    <t xml:space="preserve">æ»éáõóÙ³Ý Ï³Ãë³ </t>
  </si>
  <si>
    <t xml:space="preserve">äáÉÇåñáåÇÉ»Ý³ÛÇÝ ËáÕáí³ÏÝ»ñÇ ï»Õ³¹ñáõÙ ÷áñÓ³ñÏáõÙáí Ф50 </t>
  </si>
  <si>
    <t>äáÉÇåñáåÇÉ»Ý. ËáÕáí³ÏÝ»ñ Ф50</t>
  </si>
  <si>
    <t xml:space="preserve">äáÉÇåñáåÇÉ»Ý» ù³é³µ³ßËÇã </t>
  </si>
  <si>
    <t>äáÉÇåñáåÇÉ»Ý» ³ÝóáõÙ ö40/50</t>
  </si>
  <si>
    <t>ÜáõÛÝÁ  Ф40</t>
  </si>
  <si>
    <t>ÊáÕáí³ÏÝ»ñÁ ³Ùñ³óÝáÕ Ù³ë»ñ Ф50</t>
  </si>
  <si>
    <t>äáÉÇåñáåÇÉ»Ý» å³ßïå³ÝÇã å³ïÛ³ÝÝ»ñÇ ï»Õ³¹ñáõÙ Ф50</t>
  </si>
  <si>
    <t>²Ýóù»ñÇ µ³óáõÙ ù³ñ» å³ï»ñáõÙ 100x50.Ñ³ëï.-560ÙÙ</t>
  </si>
  <si>
    <t>²Ýóù»ñÇ µ³óáõÙ ÍË³ï³ñ ËáÕáí³ÏÝ»ñÇ Ñ³Ù³ñ ö150</t>
  </si>
  <si>
    <t>´»ïáÝ» Ñ³ï³ÏÝ»ñÇ ù³Ý¹áõÙ</t>
  </si>
  <si>
    <t>´»ïáÝ» Ñ³ï³ÏÝ»ñÇ Ï³éáõóáõÙ  B 7.5 µ»ïáÝáí</t>
  </si>
  <si>
    <t>¶É11-1282</t>
  </si>
  <si>
    <t>¶É11-1318</t>
  </si>
  <si>
    <t>¶É10-1148</t>
  </si>
  <si>
    <t>¶É10-1147</t>
  </si>
  <si>
    <t>¶É10-1146</t>
  </si>
  <si>
    <t>¶É10-1145</t>
  </si>
  <si>
    <t>¶É10-1144</t>
  </si>
  <si>
    <t>¶É10-1227</t>
  </si>
  <si>
    <t>¶É10-1240</t>
  </si>
  <si>
    <t>Î³Ãë³Û³ï³Ý ë³ñù³íáñáõÙÝ»ñ</t>
  </si>
  <si>
    <t>18-165</t>
  </si>
  <si>
    <t>Þñç³Ý³éáõ   åáÙå  H=10Ù G=5ËÙ/Å³Ù</t>
  </si>
  <si>
    <t xml:space="preserve">Þñç³Ý³éáõ   åáÙå                             </t>
  </si>
  <si>
    <t>üÇÉïñ  ö75</t>
  </si>
  <si>
    <t>üÇÉïñ  ö32</t>
  </si>
  <si>
    <t>18-133</t>
  </si>
  <si>
    <t>Ø»Ùµñ³Ý³ÛÇÝ ÁÝ¹³ñÓ³ÏÙ³Ý  µ³ù V=24É</t>
  </si>
  <si>
    <t>åáÕ. µ³ù V=24É</t>
  </si>
  <si>
    <t>18-179</t>
  </si>
  <si>
    <t>ÐÇ¹ñáÏáÉ»Ïïáñ Ф100 L=800</t>
  </si>
  <si>
    <t>ÏáÉ»Ïïáñ</t>
  </si>
  <si>
    <t>16-128</t>
  </si>
  <si>
    <t>Ð³Ï³¹³ñÓ ÷³Ï³Ý                        ö 70ÙÙ</t>
  </si>
  <si>
    <t xml:space="preserve">Ð³Ï³¹³ñÓ ÷³Ï³Ý  ö 70                </t>
  </si>
  <si>
    <t>16-127</t>
  </si>
  <si>
    <t>Ð³Ï³¹³ñÓ ÷³Ï³Ý                        ö 32ÙÙ</t>
  </si>
  <si>
    <t xml:space="preserve">Ð³Ï³¹³ñÓ ÷³Ï³Ý  ö 32                </t>
  </si>
  <si>
    <t>¶Ý¹ÇÏ³íáñ ÷³Ï³Ý                        ö 70ÙÙ</t>
  </si>
  <si>
    <t xml:space="preserve">¶Ý¹ÇÏ³íáñ ÷³Ï³Ý  ö 70                </t>
  </si>
  <si>
    <t>¶Ý¹ÇÏ³íáñ ÷³Ï³Ý                        ö 32ÙÙ</t>
  </si>
  <si>
    <t xml:space="preserve">¶Ý¹ÇÏ³íáñ ÷³Ï³Ý  ö 32                </t>
  </si>
  <si>
    <t xml:space="preserve">²å³ÑáíÇã ÷³Ï³Ý   ö20ÙÙ  </t>
  </si>
  <si>
    <t>ÂÇÃ»éÝÇÏ³íáñ ÷³Ï³Ý ö75ÙÙ</t>
  </si>
  <si>
    <t>18-226</t>
  </si>
  <si>
    <t>Â»ñÙáÙ³ÝáÙ»ïñ</t>
  </si>
  <si>
    <t>ÖÝßáõÙ³ã³÷</t>
  </si>
  <si>
    <t>²íïáÙ³ï û¹³Ñ³Ý ö 20</t>
  </si>
  <si>
    <t>18-228</t>
  </si>
  <si>
    <t>æ»ñÙ³ëïÇ×³ÝÇ ïíÇã</t>
  </si>
  <si>
    <t>æ»ñÙ³ã³÷</t>
  </si>
  <si>
    <t>ºé³µ³ßËÇã 75x32x75</t>
  </si>
  <si>
    <t>äáÉÇíÇÝÇùÉáñÇ¹» ëïáõÕ³ï»ÕÇ Ф50</t>
  </si>
  <si>
    <t>äáÉÇíÇÝÇùÉáñÇ¹» ù³é³µ³ßËÇã Ф110x110x110x110</t>
  </si>
  <si>
    <t>ø³é³µ³ßËÇã Ф110x110x110x110</t>
  </si>
  <si>
    <t>ØÇ³óáõÙ ·áÛáõÃÛáõÝ áõÝ»óáÕ ó³ÝóÇÝ ö50</t>
  </si>
  <si>
    <t>äáÉÇíÇÝÇùÉáñÇ¹»  ËáÕáí³ÏÝ»ñ            ö50</t>
  </si>
  <si>
    <t>¶É11-1360</t>
  </si>
  <si>
    <t>¶É11-1358</t>
  </si>
  <si>
    <t>²å³ÑáíÇã ÷³Ï³Ý ö 20ÙÙ  3µ³ñ.</t>
  </si>
  <si>
    <t>¶É11-1357</t>
  </si>
  <si>
    <t>²Ýóù»ñÇ µ³óáõÙ ³é³ëï³ÕáõÙ 150x150.Ñ³ëï.-300ÙÙ</t>
  </si>
  <si>
    <t>¶É10-827</t>
  </si>
  <si>
    <t>¶É10-862</t>
  </si>
  <si>
    <t>êïáõ·³ï»ÕÇ Ф50</t>
  </si>
  <si>
    <t>¶É10-898</t>
  </si>
  <si>
    <t>¶É10-902</t>
  </si>
  <si>
    <t>¶É10-897</t>
  </si>
  <si>
    <t>¶É10-883</t>
  </si>
  <si>
    <t>¶É10-881</t>
  </si>
  <si>
    <t>¶É14-1458</t>
  </si>
  <si>
    <t>¶É14-1457</t>
  </si>
  <si>
    <t>¶É14-1461</t>
  </si>
  <si>
    <t>¶É14-1492</t>
  </si>
  <si>
    <t>16-217</t>
  </si>
  <si>
    <t>16-266 g=0,25</t>
  </si>
  <si>
    <t xml:space="preserve">äáÉÇåñáåÇÉ»Ý» ³ñÙáõÝÏ </t>
  </si>
  <si>
    <t xml:space="preserve">²ñÙáõÝÏ </t>
  </si>
  <si>
    <t>Èí³ó³ñ³ÝÇ Íáñ³Ï Ф15</t>
  </si>
  <si>
    <t>ÏáÙå.</t>
  </si>
  <si>
    <t>Ð³Ï³Ññ¹»Ñ³ÛÇÝ Íáñ³Ï å³Ñ³ñ³ÝÇ Ù»ç</t>
  </si>
  <si>
    <t xml:space="preserve">Ð³Ï³Ññ¹»Ñ³ÛÇÝ Íáñ³Ï </t>
  </si>
  <si>
    <t xml:space="preserve">ÊáÕáí³ÏÝ»ñÁ ³Ùñ³óÝáÕ Ù³ë»ñ </t>
  </si>
  <si>
    <t>³Ùñ³óÝáÕ Ù³ë»ñ</t>
  </si>
  <si>
    <t>10-47      8-4</t>
  </si>
  <si>
    <t>æñÇ ¨ ÏáÛáõÕáõ ËáÕáí³ÏÝ»ñÇ »ñ»ë³å³ïáõÙ äìø ÝÛáõÃáí</t>
  </si>
  <si>
    <t>äìø</t>
  </si>
  <si>
    <t>ö³Ûï</t>
  </si>
  <si>
    <t>²Ýóù»ñÇ µ³óáõÙ ³é³ëï³ÕáõÙ 60x60.Ñ³ëï.-300ÙÙ</t>
  </si>
  <si>
    <t>²Ýóù»ñÇ µ³óáõÙ ù³ñ» å³ï»ñáõÙ 60x60.Ñ³ëï.-400ÙÙ</t>
  </si>
  <si>
    <t>²Ýóù»ñÇ µ³óáõÙ ÙÇçÝáñÙÝ»ñáõÙ 100x50.Ñ³ëï.-200ÙÙ</t>
  </si>
  <si>
    <t>¼ïÇã ö50</t>
  </si>
  <si>
    <t>¶É10-843</t>
  </si>
  <si>
    <t>äáÉÇåñáåÇÉ»Ý³ÛÇÝ ËáÕáí³ÏÝ»ñÇ ï»Õ³¹ñáõÙ ÷áñÓ³ñÏáõÙá Ф63</t>
  </si>
  <si>
    <t>äáÉÇåñáåÇÉ»Ý³ÛÇÝ ËáÕáí³ÏÝ»ñÇ ï»Õ³¹ñáõÙ ÷áñÓ³ñÏáõÙá Ф50</t>
  </si>
  <si>
    <t>äáÉÇåñáåÇÉ»Ý³ÛÇÝ ËáÕáí³ÏÝ»ñÇ ï»Õ³¹ñáõÙ ÷áñÓ³ñÏáõÙá Ф40</t>
  </si>
  <si>
    <t xml:space="preserve">äáÉÇåñáåÇÉ»Ý³ÛÇÝ ËáÕáí³ÏÝ»ñÇ ï»Õ³¹ñáõÙ ÷áñÓ³ñÏáõÙá Ф32 </t>
  </si>
  <si>
    <t xml:space="preserve">äáÉÇåñáåÇÉ»Ý³ÛÇÝ ËáÕáí³ÏÝ»ñÇ ï»Õ³¹ñáõÙ ÷áñÓ³ñÏáõÙá  Ф25 </t>
  </si>
  <si>
    <t xml:space="preserve">äáÉÇåñáåÇÉ»Ý³ÛÇÝ ËáÕáí³ÏÝ»ñÇ ï»Õ³¹ñáõÙ ÷áñÓ³ñÏáõÙá Ф20 </t>
  </si>
  <si>
    <t>äáÉÇåñáåÇÉ»Ý³ÛÇÝ ËáÕáí³ÏÝ»ñÇ ï»Õ³¹ñáõÙ ÷áñÓ³ñÏáõÙá Ф25 , ï³ù çñÇ Ñ³Ù³ñ</t>
  </si>
  <si>
    <t>äáÉÇåñáåÇÉ»Ý³ÛÇÝ ËáÕáí³ÏÝ»ñÇ ï»Õ³¹ñáõÙ ÷áñÓ³ñÏáõÙá Ф20 , ï³ù çñÇ Ñ³Ù³ñ</t>
  </si>
  <si>
    <t>äáÉÇåñáåÇÉ»Ý. ËáÕáí³ÏÝ»ñ Ф63</t>
  </si>
  <si>
    <t>¶É10-1160</t>
  </si>
  <si>
    <t>¶É10-1159</t>
  </si>
  <si>
    <t>¶É10-1158</t>
  </si>
  <si>
    <t>¶É10-1157</t>
  </si>
  <si>
    <t>¶É10-1156</t>
  </si>
  <si>
    <t>¶É10-1155</t>
  </si>
  <si>
    <t>¶É10-1228</t>
  </si>
  <si>
    <t>¶É10-1229</t>
  </si>
  <si>
    <t>¶É10-1230</t>
  </si>
  <si>
    <t>¶É14-1466</t>
  </si>
  <si>
    <t>¶É14-1485</t>
  </si>
  <si>
    <t>¶É14-1467</t>
  </si>
  <si>
    <t>¶É6-441</t>
  </si>
  <si>
    <t>¶É7-529</t>
  </si>
  <si>
    <t>¶É19-1814</t>
  </si>
  <si>
    <t>¶ÉË³íáñ µ³ßËÇã í³Ñ³Ý U=380, Ï³½Ùí³Í</t>
  </si>
  <si>
    <t>1.1</t>
  </si>
  <si>
    <t>1.2</t>
  </si>
  <si>
    <t>1.3</t>
  </si>
  <si>
    <t>ºé³µ¨»é ³íïáÙ³ï ³Ýç³ïÇã 380v, 63A, -Ý»ñ³ÝóÙ³Ý, n=1</t>
  </si>
  <si>
    <t>ØÇ³µ¨»é ³íïáÙ³ï ³Ýç³ïÇã 220v, 32A µ³ßËÙ³Ý  n=2</t>
  </si>
  <si>
    <t>ºé³µ¨»é ³íïáÙ³ï ³Ýç³ïÇã 380v, 32A-µ³ßËÙ³Ý, n=1</t>
  </si>
  <si>
    <t>ØÇ³µ¨»é ³íïáÙ³ï ³Ýç³ïÇã 220v, 40A µ³ßËÙ³Ý  n=1</t>
  </si>
  <si>
    <t>´³ßËÇã í³Ñ³Ý U=380/220 I=V50A Ï³½Ùí³Í</t>
  </si>
  <si>
    <t>ØÇ³µ¨»é ³íïáÙ³ï ³Ýç³ïÇã B ¹³ëÇ 6kA ÏáÙáõÝÇÏ³óÇáÝ áõÝ³ÏáõÃÛ³Ùµ 220v, 10A-µ³ßËÙ³Ý n=1</t>
  </si>
  <si>
    <t>ØÇ³µ¨»é ³íïáÙ³ï ³Ýç³ïÇã  C ¹³ëÇ 6kA ÏáÙáõÝÇÏ³óÇáÝ áõÝ³ÏáõÃÛ³Ùµ 220v, 16A-µ³ßËÙ³Ý n=1</t>
  </si>
  <si>
    <t>ØÇ³µ¨»é ³íïáÙ³ï ³Ýç³ïÇã B ¹³ëÇ 6kA ÏáÙáõÝÇÏ³óÇáÝ áõÝ³ÏáõÃÛ³Ùµ 220v, 25A-µ³ßËÙ³Ý n=1</t>
  </si>
  <si>
    <t>ØÇ³µ¨»é ³íïáÙ³ï ³Ýç³ïÇã C ¹³ëÇ 6kA ÏáÙáõÝÇÏ³óÇáÝ áõÝ³ÏáõÃÛ³Ùµ 220v, 25A-µ³ßËÙ³Ý n=1</t>
  </si>
  <si>
    <t>ØÇ³µ¨»é ³íïáÙ³ï ³Ýç³ïÇã C ¹³ëÇ 6kA ÏáÙáõÝÇÏ³óÇáÝ áõÝ³ÏáõÃÛ³Ùµ 220v, 32A-µ³ßËÙ³Ý n=1</t>
  </si>
  <si>
    <t>ØÇ³µ¨»é ³íïáÙ³ï ³Ýç³ïÇã C ¹³ëÇ 6kA ÏáÙáõÝÇÏ³óÇáÝ áõÝ³ÏáõÃÛ³Ùµ 220v, 25A-µ³ßËÙ³Ý n=2</t>
  </si>
  <si>
    <t xml:space="preserve">ä³ßïå³ÝÇã ³Ýç³ïÙ³Ý ë³ñù »ñÏµ¨»é A ïÇåÇ ~220V, 40A/30mA </t>
  </si>
  <si>
    <t>1.4</t>
  </si>
  <si>
    <t>2.8</t>
  </si>
  <si>
    <t>2.9</t>
  </si>
  <si>
    <t>ì³Ñ³Ý³Ï åáÉÇëïÇñáÉ» 24 Ùá¹áõÉ³Ýáó</t>
  </si>
  <si>
    <t>ì³Ñ³Ý³Ï åáÉÇëïÇñáÉ» 18 Ùá¹áõÉ³Ýáó</t>
  </si>
  <si>
    <t>ØÇ³µ¨»é ³íïáÙ³ï ³Ýç³ïÇã C ¹³ëÇ 6kA ÏáÙáõÝÇÏ³óÇáÝ áõÝ³ÏáõÃÛ³Ùµ 220v, 32A-Ý»ñ³ÝóÙ³Ý n=1</t>
  </si>
  <si>
    <t>3.1</t>
  </si>
  <si>
    <t>3.2</t>
  </si>
  <si>
    <t>3.4</t>
  </si>
  <si>
    <t>3.3</t>
  </si>
  <si>
    <t>3.5</t>
  </si>
  <si>
    <t>ØÇ³µ¨»é ³íïáÙ³ï ³Ýç³ïÇã C ¹³ëÇ 6kA ÏáÙáõÝÇÏ³óÇáÝ áõÝ³ÏáõÃÛ³Ùµ 220v, 40A-Ý»ñ³ÝóÙ³Ý n=1</t>
  </si>
  <si>
    <t>4.1</t>
  </si>
  <si>
    <t>4.2</t>
  </si>
  <si>
    <t>4.3</t>
  </si>
  <si>
    <t>4.4</t>
  </si>
  <si>
    <t>4.5</t>
  </si>
  <si>
    <t>4.6</t>
  </si>
  <si>
    <t>4.7</t>
  </si>
  <si>
    <t>ØÇ³µ¨»é ³íïáÙ³ï ³Ýç³ïÇã  C ¹³ëÇ 6kA ÏáÙáõÝÇÏ³óÇáÝ áõÝ³ÏáõÃÛ³Ùµ 220v, 16A-µ³ßËÙ³Ý n=2</t>
  </si>
  <si>
    <t>5.1</t>
  </si>
  <si>
    <t>5.2</t>
  </si>
  <si>
    <t>5.3</t>
  </si>
  <si>
    <t>5.4</t>
  </si>
  <si>
    <t>5.6</t>
  </si>
  <si>
    <t>5.5</t>
  </si>
  <si>
    <t>5.7</t>
  </si>
  <si>
    <t>8-591-9</t>
  </si>
  <si>
    <t xml:space="preserve">ºñÏï»Õ í³ñ¹³Ï ßï»åë»É³ÛÇÝ »ñÏµ¨»é, 3-ñ¹ ÑáÕ³ÝóÙ³Ý ÏáÝï³Ïïáí µ³ó ï»Õ³¹ñÙ³Ý 220V, 16A, IP20 </t>
  </si>
  <si>
    <t>9</t>
  </si>
  <si>
    <t xml:space="preserve">´»éÇ ³Ýç³ïÇã 220V, 25A </t>
  </si>
  <si>
    <t xml:space="preserve">ÊáéáãÇ ÷áñáõÙ å³ïÇ íñ³ </t>
  </si>
  <si>
    <r>
      <t>Ù³ÉáõË ВВГ  5x6,0ÙÙ</t>
    </r>
    <r>
      <rPr>
        <vertAlign val="superscript"/>
        <sz val="10"/>
        <rFont val="Arial LatArm"/>
        <family val="2"/>
      </rPr>
      <t>2</t>
    </r>
  </si>
  <si>
    <t>8-402-2</t>
  </si>
  <si>
    <r>
      <t>äÕÝÓ»  çÇÕ»ñáí Ù³ÉáõËÇ ³ÝóÏ³óáõÙ ëí³ÕÇ ï³Ï ВВГ 3x4ÙÙ</t>
    </r>
    <r>
      <rPr>
        <vertAlign val="superscript"/>
        <sz val="10"/>
        <rFont val="Arial LatArm"/>
        <family val="2"/>
      </rPr>
      <t>2</t>
    </r>
  </si>
  <si>
    <r>
      <t>äÕÝÓ»  çÇÕ»ñáí Ù³ÉáõËÇ ³ÝóÏ³óáõÙ ëí³ÕÇ ï³Ï ВВГ 3x2.5ÙÙ</t>
    </r>
    <r>
      <rPr>
        <vertAlign val="superscript"/>
        <sz val="10"/>
        <rFont val="Arial LatArm"/>
        <family val="2"/>
      </rPr>
      <t>2</t>
    </r>
  </si>
  <si>
    <r>
      <t>äÕÝÓ»  çÇÕ»ñáí Ù³ÉáõËÇ ³ÝóÏ³óáõÙ ëí³ÕÇ ï³Ï ВВГ 5x6,0ÙÙ</t>
    </r>
    <r>
      <rPr>
        <vertAlign val="superscript"/>
        <sz val="10"/>
        <rFont val="Arial LatArm"/>
        <family val="2"/>
      </rPr>
      <t>2</t>
    </r>
  </si>
  <si>
    <r>
      <t>äÕÝÓ»  çÇÕ»ñáí Ù³ÉáõËÇ ³ÝóÏ³óáõÙ ëí³ÕÇ ï³Ï ВВГ 3x6ÙÙ</t>
    </r>
    <r>
      <rPr>
        <vertAlign val="superscript"/>
        <sz val="10"/>
        <rFont val="Arial LatArm"/>
        <family val="2"/>
      </rPr>
      <t>2</t>
    </r>
  </si>
  <si>
    <r>
      <t>Ù³ÉáõË ВВГ  3x6ÙÙ</t>
    </r>
    <r>
      <rPr>
        <vertAlign val="superscript"/>
        <sz val="10"/>
        <rFont val="Arial LatArm"/>
        <family val="2"/>
      </rPr>
      <t>2</t>
    </r>
  </si>
  <si>
    <r>
      <t>äÕÝÓ» çÇÕ»ñáí Ñ³Õáñ¹³É³ñÇ ³ÝóÏ³óáõÙ ëí³ÕÇ ï³Ï ПВ2 1x16ÙÙ</t>
    </r>
    <r>
      <rPr>
        <vertAlign val="superscript"/>
        <sz val="10"/>
        <rFont val="Arial LatArm"/>
        <family val="2"/>
      </rPr>
      <t>2</t>
    </r>
  </si>
  <si>
    <r>
      <t>äÕÝÓ» Ñ³Õáñ¹³É³ñ ПВ2 1x16ÙÙ</t>
    </r>
    <r>
      <rPr>
        <vertAlign val="superscript"/>
        <sz val="10"/>
        <rFont val="Arial LatArm"/>
        <family val="2"/>
      </rPr>
      <t>2</t>
    </r>
  </si>
  <si>
    <t>äìø ËáÕáí³Ï (гофра) ö25</t>
  </si>
  <si>
    <t>Ø³ÉáõË³ÛÇÝ ³Ùñ³ÏÝ»ñ</t>
  </si>
  <si>
    <t>8-471-1</t>
  </si>
  <si>
    <t>äáÕå³ï» ³ÝÏÛáõÝ³Ï L50x50x5  È=2.5 /ÑáÕ³ÝóÙ³Ý Ñ³Ù³ñ/</t>
  </si>
  <si>
    <t xml:space="preserve">äáÕå³ï» ³ÝÏÛáõÝ³Ï L50x50x5  </t>
  </si>
  <si>
    <t>8-472-2</t>
  </si>
  <si>
    <t>äáÕå³ï ß»ñï³íáñ 40x4 /ÑáÕ³ÝóÙ³Ý Ñ³Ù³ñ/</t>
  </si>
  <si>
    <t xml:space="preserve">äáÕå³ï ß»ñï³íáñ 40x4 </t>
  </si>
  <si>
    <t>ÐáÕ³ÛÇÝ ³ßË³ï³ÝùÝ»ñ</t>
  </si>
  <si>
    <t>Èáõë³ïáõ 36W-LED É³Ùå»ñáí, ³é³ëï³ÕÇ, IP20 3960Im, 4100k /áÃ³ñ³ÛÇÝ ëÝáõóÙ³Ý µÉáÏáí/</t>
  </si>
  <si>
    <t>Èáõë³ïáõ 10W-LED É³Ùå»ñáí, Ý»ñÏ³éáõóíáÕ, IP44 900Im, 4000k</t>
  </si>
  <si>
    <t>Èáõë³ïáõ 50W-LED É³Ùå»ñáí, å³ïÇ, IP65 5000Im, 6500k</t>
  </si>
  <si>
    <t xml:space="preserve">Èáõë³ïáõ Ù³ñïÏáóáí 3.6W-LED É³Ùåáí, §êÈ²ø¦ óáõó³Ý³Ïáí, å³ïÇ, IP65 </t>
  </si>
  <si>
    <r>
      <t>äÕÝÓ»  çÇÕ»ñáí Ù³ÉáõËÇ ³ÝóÏ³óáõÙ ëí³ÕÇ ï³Ï ВВГ 3x1,5ÙÙ</t>
    </r>
    <r>
      <rPr>
        <vertAlign val="superscript"/>
        <sz val="10"/>
        <rFont val="Arial LatArm"/>
        <family val="2"/>
      </rPr>
      <t>2</t>
    </r>
  </si>
  <si>
    <r>
      <t>Ù³ÉáõË ВВГ  3x1,5ÙÙ</t>
    </r>
    <r>
      <rPr>
        <vertAlign val="superscript"/>
        <sz val="10"/>
        <rFont val="Arial LatArm"/>
        <family val="2"/>
      </rPr>
      <t>2</t>
    </r>
  </si>
  <si>
    <r>
      <t>äÕÝÓ» çÇÕ»ñáí Ñ³Õáñ¹³É³ñÇ ³ÝóÏ³óáõÙ ëí³ÕÇ ï³Ï ПВ2 1x1,5ÙÙ</t>
    </r>
    <r>
      <rPr>
        <vertAlign val="superscript"/>
        <sz val="10"/>
        <rFont val="Arial LatArm"/>
        <family val="2"/>
      </rPr>
      <t>2</t>
    </r>
  </si>
  <si>
    <r>
      <t>äÕÝÓ» Ñ³Õáñ¹³É³ñ ПВ2 1x1,5ÙÙ</t>
    </r>
    <r>
      <rPr>
        <vertAlign val="superscript"/>
        <sz val="10"/>
        <rFont val="Arial LatArm"/>
        <family val="2"/>
      </rPr>
      <t>2</t>
    </r>
  </si>
  <si>
    <r>
      <t>äÕÝÓ»  çÇÕ»ñáí Ù³ÉáõËÇ ³ÝóÏ³óáõÙ ëí³ÕÇ ï³Ï ВВГ 3x2,5ÙÙ</t>
    </r>
    <r>
      <rPr>
        <vertAlign val="superscript"/>
        <sz val="10"/>
        <rFont val="Arial LatArm"/>
        <family val="2"/>
      </rPr>
      <t>2</t>
    </r>
  </si>
  <si>
    <r>
      <t>Ù³ÉáõË ВВГ  3x2,5ÙÙ</t>
    </r>
    <r>
      <rPr>
        <vertAlign val="superscript"/>
        <sz val="10"/>
        <rFont val="Arial LatArm"/>
        <family val="2"/>
      </rPr>
      <t>2</t>
    </r>
  </si>
  <si>
    <t>¶É16-1593</t>
  </si>
  <si>
    <t>¶É16-1594</t>
  </si>
  <si>
    <t>¶É16-1589</t>
  </si>
  <si>
    <t>¶É16-1608</t>
  </si>
  <si>
    <t>¶É16-1609</t>
  </si>
  <si>
    <t>¶É16-1570</t>
  </si>
  <si>
    <t>¶É16-1569</t>
  </si>
  <si>
    <t>¶É16-1568</t>
  </si>
  <si>
    <t>¶É16-1562</t>
  </si>
  <si>
    <t>¶É16-1583</t>
  </si>
  <si>
    <t>¶É16-1584</t>
  </si>
  <si>
    <t>¶É16-1567</t>
  </si>
  <si>
    <t>¶É16-1557</t>
  </si>
  <si>
    <t>¶É5-367</t>
  </si>
  <si>
    <t>10-318-5</t>
  </si>
  <si>
    <t>լրա կազմ</t>
  </si>
  <si>
    <t>8-746-3</t>
  </si>
  <si>
    <t xml:space="preserve">Երկլարանի գծի վերահսկիչ </t>
  </si>
  <si>
    <t>10-743-4</t>
  </si>
  <si>
    <t xml:space="preserve">Հասցեային ռելեային բլոկ </t>
  </si>
  <si>
    <t>10-745-2</t>
  </si>
  <si>
    <t xml:space="preserve">Մարտկոց 17Աժ  </t>
  </si>
  <si>
    <t xml:space="preserve">Ձեռքի ղեկավարմամբ հասցեային ազդասարք        </t>
  </si>
  <si>
    <t>լուսաձայնային ազդարար (դրսի)</t>
  </si>
  <si>
    <t>շուկա</t>
  </si>
  <si>
    <t>Պլաստիկ մալուխուղու հարթ անկյուն</t>
  </si>
  <si>
    <t>Հրակայուն մալուխ КСРВнг(А)-FRLS 1x2x0․97մմ, հրակայունության աստիճանը 180ր․</t>
  </si>
  <si>
    <t>Հրակայուն մալուխ КСРВнг (А)-FRLS 1x2x0.80 մմ</t>
  </si>
  <si>
    <t>Ձեռքի կրակմարիչ</t>
  </si>
  <si>
    <t xml:space="preserve">Համակարգի կառավարման գլխավոր վահանակ C2000-M </t>
  </si>
  <si>
    <t>Երկլարանի գծի վերահսկիչ C2000-КДЛ Ùá¹»ÉÇ Ï</t>
  </si>
  <si>
    <t xml:space="preserve">Հասցեային ռելեային բլոկ C2000-СП2 исп,02 Ùá¹»ÉÇ </t>
  </si>
  <si>
    <t xml:space="preserve">Մարտկոց12ì 7Աժ  </t>
  </si>
  <si>
    <t>ä³Ñáõëï³ÛÇÝ ëÝáõóÙ³Ý ³ÕµÛáõñ РИП-12</t>
  </si>
  <si>
    <t>Ծխի հասցեային ազդասարք ДИП-34А-03</t>
  </si>
  <si>
    <t>æ»ñÙ³ÛÇÝ հասցեային ազդասարք C2000  ИП-03</t>
  </si>
  <si>
    <t>Համակցված լուսաձայնային ազդարար Маяк-12-КПМ(դրսի)</t>
  </si>
  <si>
    <t>Ձեռքի ղեկավարմամբ հասցեային ազդասարք   ИПР513-3АМ</t>
  </si>
  <si>
    <t>Համակցված լուսաձայնային ազդարար Маяк-12-КП(ներսի)</t>
  </si>
  <si>
    <t>Պլաստիկ մալուխուղի սպիտակ 90մմx50մմ գծային կտրվածքով IP 44, ISO 9001:2000, EN 50085-2-1 ստանդարտների համապատասխան</t>
  </si>
  <si>
    <t xml:space="preserve">Պլաստիկ մալուխուղու T-ձև էլեմենտ սպիտակ 90մմx50մմ գծային կտրվածքով IP 44,  ստանդարտների համապատասխան               </t>
  </si>
  <si>
    <t xml:space="preserve">Պլաստիկ մալուխուղու  հարթ անկյուն սպիտակ 90մմx50մմ գծային կտրվածքով IP 44,  ստանդարտների համապատասխան               </t>
  </si>
  <si>
    <t xml:space="preserve">Պլաստիկ մալուխուղու ճակատի քողարկիչ սպիտակ 90մմx50մմ գծային կտրվածքով IP 44 ստանդարտների համապատասխան  </t>
  </si>
  <si>
    <t>Պլաստիկ մալուխուղուT-ձև էլեմենտ</t>
  </si>
  <si>
    <t>Պլաստիկ մալուխուղու ակատի քողարկիչ</t>
  </si>
  <si>
    <t>Պլաստիկ մալուխուղու գծային կտրվածքով</t>
  </si>
  <si>
    <t>Հրակայուն մալուխ КСРВнг(А)-FRLS 1x2x0․8մմ, հրակայունության աստիճանը 180ր․</t>
  </si>
  <si>
    <t>Հրակայուն մալուխ КСРВнг (А)-FRLS 1x2x0.97 մմ</t>
  </si>
  <si>
    <t>äլաստմաե ճկախողովակ ö20, ամրացման դետալներով</t>
  </si>
  <si>
    <t xml:space="preserve">äլաստմաե ճկախողովակ ö20, </t>
  </si>
  <si>
    <t>Ձեռքի կրակմարիչ ОП-4</t>
  </si>
  <si>
    <t>Ճյուղավորման տուփ մալուխի անցիչով 80x40 IP 44</t>
  </si>
  <si>
    <t xml:space="preserve">Ճյուղավորման տուփ </t>
  </si>
  <si>
    <t>Ճարմանդ մալուխի ամրակապման համար</t>
  </si>
  <si>
    <t>Ճարմանդ</t>
  </si>
  <si>
    <t>²Ýóù»ñÇ µ³óáõÙ ù³ñ» å³ï»ñáõÙ Փ25մմ, L=560ÙÙ</t>
  </si>
  <si>
    <t>ø³Ý¹Ù³Ý ³ßË³ï³ÝùÝ»ñ /ÝÏáõÕ³ÛÇÝ Ñ³ñÏ/</t>
  </si>
  <si>
    <t>ö³Ûï» Ñ³ï³ÏÝ»ñÇ ù³Ý¹áõÙ</t>
  </si>
  <si>
    <t xml:space="preserve">ö³Ûï» å³ïáõÑ³ÝÝ»ñÇ ù³Ý¹áõÙ </t>
  </si>
  <si>
    <t>ä³ï»ñÇ ¨ ß÷»ñÇ ·³çÇ ëí³ÕÇ ù³Ý¹áõÙ</t>
  </si>
  <si>
    <t>ø³Ý¹Ù³Ý ³ßË³ï³ÝùÝ»ñ /³é³çÇÝ Ñ³ñÏ/</t>
  </si>
  <si>
    <t>Ø»ï³Õ³Ï³Ý µ³½ñÇùÇ ù³Ý¹áõÙ</t>
  </si>
  <si>
    <t>23-163</t>
  </si>
  <si>
    <t xml:space="preserve">                                                                                 </t>
  </si>
  <si>
    <t>23-172</t>
  </si>
  <si>
    <t>9-26</t>
  </si>
  <si>
    <t>ø³Ý¹Ù³Ý ³ßË³ï³ÝùÝ»ñ /»ñÏñáñ¹ Ñ³ñÏ/</t>
  </si>
  <si>
    <t xml:space="preserve">Ø»ï³Õ³åÉ³ëï» ¹é³Ý»ñÇ ù³Ý¹áõÙ </t>
  </si>
  <si>
    <t xml:space="preserve">²é³ç³ó³Í ³ÙµáÕç ßÇÝ.³ÕµÇ µ³ñÓáõÙ ÇÝùÝ³Ã³÷ ³íïáÙ»ù»Ý³ Ó»éùáí </t>
  </si>
  <si>
    <t>ÞÇÝ. ï»Õ³÷áËáõÙ ³/ÇÝùÝ³Ã³÷áí ÙÇÝã¨ 5ÏÙ</t>
  </si>
  <si>
    <t>¶Ý10Ï5</t>
  </si>
  <si>
    <t>÷³Ûï³ÝÛáõÃ       2,77ËÙ  x  12,0            33,24</t>
  </si>
  <si>
    <t>÷³Ûï» ¹áõé       41,61ùÙ  x  7,0            291,27</t>
  </si>
  <si>
    <t>Ù³Ýñ³ï³Ëï³Ï        500,7ùÙ  x  0.06            30,04</t>
  </si>
  <si>
    <t>¶É6-456</t>
  </si>
  <si>
    <t>¶É19-1779</t>
  </si>
  <si>
    <t>¶É17-1653</t>
  </si>
  <si>
    <t>´»ïáÝ» Ý³Ë³ß»ñïÇ Ï³éáõóáõÙ  B 15 µ»ïáÝáí /10ëÙ/</t>
  </si>
  <si>
    <t>´»ïáÝ B 15</t>
  </si>
  <si>
    <t>Ø»ï³Õ³åÉ³ëï» µ³óíáÕ  å³ïáõÑ³ÝÝ»ñ</t>
  </si>
  <si>
    <t>Ø»ï³Õ³åÉ³ëï» µÉáÏáí ëåÇï³Ï 60ÙÙ Ñ³ëï., ³å³Ï»÷³Ã»Ãáí 4+4ÙÙ åñáýÇÉÇ å³ïáõÑ³ÝÇ ï»Õ³¹ñáõÙ, ãµ³óíáÕ</t>
  </si>
  <si>
    <t>Ø»ï³Õ³åÉ³ëï» ãµ³óíáÕ  å³ïáõÑ³ÝÝ»ñ</t>
  </si>
  <si>
    <t>¶É8-560</t>
  </si>
  <si>
    <t>äÉ³ëïÙ³ë» ëåÇï³Ï  å³ïáõÑ³Ý³·á· 45 ëÙ É³ÛÝáõÃÛ³Ùµ</t>
  </si>
  <si>
    <t>Ø»ï³Õ³åÉ³ëï» µÉáÏáí ëåÇï³Ï 60ÙÙ Ñ³ëï., ³å³Ï»÷³Ã»Ãáí 4+4ÙÙ åñáýÇÉÇ å³ïáõÑ³ÝÇ ï»Õ³¹ñáõÙ, µ³óíáÕ /µ³ñ¹ ÷³Ï³Ý/</t>
  </si>
  <si>
    <t>Ø»ï³Õ³Ï³Ý ¹éÝ»ñÇ ï»Õ³¹ñáõÙ</t>
  </si>
  <si>
    <t>Ø»ï³Õ³Ï³Ý ¹éÝ»ñ</t>
  </si>
  <si>
    <t>Ø»ï³Õ³Ï³Ý ¹éÝ»ñÇ ï»Õ³¹ñáõÙ /ç»ñÙ³Ù»Ïáõë³óáõÙáí/</t>
  </si>
  <si>
    <t>Ø»ï³Õ³Ï³Ý ¹éÝ»ñ/ç»ñÙ³Ù»Ïáõë³óáõÙáí/</t>
  </si>
  <si>
    <t>¶É8-546</t>
  </si>
  <si>
    <t>¶É8-558</t>
  </si>
  <si>
    <t>Ø»ï³Õ³åÉ³ëï», µÉáÏáí, ëåÇï³Ï, 60ÙÙ Ñ³ëï., 1 ï³Ï  ³å³Ïáí Ï³Ù åÉ³ëïÙ³ëáí ¹éÝ»ñÇ  ï»Õ³¹ñáõÙ</t>
  </si>
  <si>
    <t>´³ñ»Ï³ñ·áõÙ</t>
  </si>
  <si>
    <t>ÏáÕ³å³ïáõÙ</t>
  </si>
  <si>
    <t>÷³Ûï</t>
  </si>
  <si>
    <t>²Ùñ³Ý ö12A500C</t>
  </si>
  <si>
    <t>¶É5-307</t>
  </si>
  <si>
    <t>²Ùñ³Ý ö6A240c-1</t>
  </si>
  <si>
    <t>ÊÇ× µ³½³ÉïÇ</t>
  </si>
  <si>
    <t>8-11</t>
  </si>
  <si>
    <t>Ê×Ç Ý³Ë³ß»ñïÇ Ï³éáõóáõÙ /ýñ³ÏóÇ³Ý     15-20/ (Ñ³ëï©-100ÙÙ)</t>
  </si>
  <si>
    <t>6-19           1-19</t>
  </si>
  <si>
    <t>µ»ïáÝ B-20</t>
  </si>
  <si>
    <t>ÐÇÙùÇ ë³ÉÇ Ï³éáõóáõÙ Ñ»Í³ÝÝ»ñÇ Ñ»ï ÙÇ³ëÇÝ  Ï³éáõóáõÙ B20</t>
  </si>
  <si>
    <t>²Ùñ³Ý ö10A500C</t>
  </si>
  <si>
    <t>¶É5-315</t>
  </si>
  <si>
    <t>ÐÇÙù»ñ</t>
  </si>
  <si>
    <t>êîìºð²Ì²ÌÎÆ Î²èàôòàôØ</t>
  </si>
  <si>
    <t>ä³ï»ñ</t>
  </si>
  <si>
    <t>Ü»ñ¹Çñ ¿É»Ù»ÝïÝ»ñÇ Ï³éáõóáõÙ Ü¾-2</t>
  </si>
  <si>
    <t>äáÕå³ï» Ã»ñÃ 250*250, Ñ³ëï. 10ÙÙ</t>
  </si>
  <si>
    <t>äáÕå³ï» Ã»ñÃ 250*250</t>
  </si>
  <si>
    <t>²Ùñ³Ý ö16A500C</t>
  </si>
  <si>
    <t>å»Ù½áµ»ï. ë³ÉÇÏÝ»ñ</t>
  </si>
  <si>
    <t>¶É2-54</t>
  </si>
  <si>
    <t>ä³ï»ñÇ áõÕÕ³Ñ³Û³ó ³Ùñ³Ý³íáñáõÙ ³Ùñ³Ý³íáñáõÙ ö10A240c-1</t>
  </si>
  <si>
    <t>²Ùñ³Ý ö10A240c-1</t>
  </si>
  <si>
    <t>8-59</t>
  </si>
  <si>
    <t xml:space="preserve">ä³ï»ñÇ ÑáñÇ½áÝ³Ï³Ý ³Ùñ³Ý³íáñáõÙ                      </t>
  </si>
  <si>
    <t>ä³ï»ñÇ Ï³éáõóáõÙ 20ëÙ Ñ³ëï. å»Ù½áµ»ï. µÉáÏÝ»ñáí</t>
  </si>
  <si>
    <t>11-157</t>
  </si>
  <si>
    <t>ä³ï»ñÇ ë³í³ÕáõÙ ó³ÝóÇ íñ³ ó/³í³½³ÛÇÝ ß³Õ³Ëáí 3ëÙ Ñ³ëï.</t>
  </si>
  <si>
    <t>¶É4-41</t>
  </si>
  <si>
    <t xml:space="preserve">²Ùñ³Ý³ÛÇÝ é³µÇó³ ó³Ýó   d=2, 50x50 </t>
  </si>
  <si>
    <t>¶É5-435</t>
  </si>
  <si>
    <t>Ø»ï³Õ³Ï³Ý ÑÇÙÝ³ÏÙ³Ëù</t>
  </si>
  <si>
    <t>¶Ý ³é</t>
  </si>
  <si>
    <t>ìÇÝÇÉ³ÛÇÝ Ñ³ï³Ï</t>
  </si>
  <si>
    <t>¶Ý³Û ³é³ç</t>
  </si>
  <si>
    <t>6-84</t>
  </si>
  <si>
    <t>¾É»Ïïñá¹</t>
  </si>
  <si>
    <t>Ð»ÕÛáõë</t>
  </si>
  <si>
    <t>9-51</t>
  </si>
  <si>
    <t>9-94</t>
  </si>
  <si>
    <t>ÙáÝï. ¿É»Ù»ÝïÝ»ñ</t>
  </si>
  <si>
    <t xml:space="preserve">äáÕå³ï» ËáÕáí³Ï 160x160x4 </t>
  </si>
  <si>
    <t xml:space="preserve">äáÕå³ï» ÃÇÃ»Õ -4x160x160 </t>
  </si>
  <si>
    <t>Ø»ï³Õ³Ï³Ý ëÛáõÝ»ñÇ ÙáÝï³ÅáõÙ</t>
  </si>
  <si>
    <t>Ø»ï³Õ³Ï³Ý Ñ»Í³ÝÝ»ñÇ ¨ å³ñ½áõÝ³ÏÝ»ñÇ ÙáÝï³ÅáõÙ</t>
  </si>
  <si>
    <t xml:space="preserve">äáÕå³ï» ËáÕáí³Ï 140x100x3 </t>
  </si>
  <si>
    <t>Ì³ÍÏÇ Ï³éáõóáõÙ</t>
  </si>
  <si>
    <t>10-201</t>
  </si>
  <si>
    <t>î³ÝÇùÇ ÷³Ûï» ÏáÝëïñáõÏóÇ³Ý»ñÇ Ññ¹»Ñ³å³ßïå³ÝáõÙ Ññ³Ï³ÛáõÝ ÉáõÍáõÛÃáí</t>
  </si>
  <si>
    <t>Ññ³Ï³ÛáõÝ ÉáõÍáõÛÃ</t>
  </si>
  <si>
    <t>10-203</t>
  </si>
  <si>
    <t>Î³í³ñ³Ù³ÍÇ Ùß³ÏáõÙ  Ññ³Ï³ÛáõÝ ÉáõÍáõÛÃáí</t>
  </si>
  <si>
    <t>ãáñëáõ</t>
  </si>
  <si>
    <t>³Ùñ³É³ñ</t>
  </si>
  <si>
    <t>ïáÉ</t>
  </si>
  <si>
    <t>12-404</t>
  </si>
  <si>
    <t>ï³ÝÇùÇ Ù»Ë</t>
  </si>
  <si>
    <t>ßÇÝ. Ù»Ë</t>
  </si>
  <si>
    <t>Ïéí³Íù</t>
  </si>
  <si>
    <t>÷³Ûï³ÝÛáõÃ Ï³í³ñ³Ù³ÍÇ Ï³éáõóÙ³Ý Ñ³Ù³ñ</t>
  </si>
  <si>
    <t>÷³Ûï³ÝÛáõÃ</t>
  </si>
  <si>
    <t>10-70    11-1</t>
  </si>
  <si>
    <t>Ñ³Ï³ë»åïÇÏ Ù³ÍÇÏ</t>
  </si>
  <si>
    <t>î³ÝÇùÇ ¨ Í³ÍÏÇ ÷³Ûï» ÑÇÙÝ³ÏÙ³ËùÇ Ï³éáõóáõÙ</t>
  </si>
  <si>
    <t>8-279</t>
  </si>
  <si>
    <t>ó/ÃÇÃ»Õ 0,5Ù</t>
  </si>
  <si>
    <t>8-215-B</t>
  </si>
  <si>
    <t xml:space="preserve">çñÑáë  ËáÕáí³ÏÝ»ñ ·áõÝ³íáñ ó/ÃÇÃ»ÕÇó  </t>
  </si>
  <si>
    <t>æñ³ï³ñ ËáÕáí³ÏÝ»ñÇ åÉ³ëïÙ³ë» ³Ùñ³óÝáÕ ¿É»Ù»ÝïÝ»ñ /·áñÍ³ñ³Ý³ÛÇÝ ³ñÁ³¹ñáõÃÛ³Ý/</t>
  </si>
  <si>
    <t>äÉ³ëïÙ³ë» ³Ùñ³ÏÝ»ñ</t>
  </si>
  <si>
    <t>æñÑáë  ËáÕáí³ÏÝ»ñÇ տեղադրում ·áõÝ³íáñ ó/ÃÇÃ»Õ 60x80</t>
  </si>
  <si>
    <t xml:space="preserve"> ó/ÃÇÃ»Õ</t>
  </si>
  <si>
    <t>Ñ»ÕÛáõë</t>
  </si>
  <si>
    <t>æñÑáñ¹³ÝÇ Ï³éáõóáõÙ 0.5ÙÙ Ñ³ëï. ·áõÝ³íáñ ó/ÃÇÃ»Õáí</t>
  </si>
  <si>
    <t>12-278</t>
  </si>
  <si>
    <t>Ð»Ý³ÏÝ»ñ çñÑáñ¹³ÝÇ ï»Õ³¹ñÙ³Ý Ñ³Ù³ñ</t>
  </si>
  <si>
    <t>öáùñ Í³ÍÏáõÛÃÝ»ñÇ Ï³éáõóáõÙ 0,5ÙÙ Ñ³ëï. գունավոր óÇÝÏ³å³ï  ÃÇÃ»Õáí</t>
  </si>
  <si>
    <t>åñáýÇÉ³íáñ գունավոր ó/ÃÇÃ»ÕÇó 0,5ÙÙ</t>
  </si>
  <si>
    <t xml:space="preserve"> գունավոր ó/ÃÇÃ»ÕÇó 0,5ÙÙ</t>
  </si>
  <si>
    <t>¶áõÝ³íáñ ÷áùñ Í³ÍÏáõÛÃÝ»ñ  գունավոր ó/ÃÇÃ»ÕÇó 0,5ÙÙ /Â-1, Â-2, Â-3,Â-4/</t>
  </si>
  <si>
    <t>¶áõÝ³íáñ ÷áùñ Í³ÍÏáõÛÃÝ»ñ  åñáýÇÉ³íáñ գունավոր ó/ÃÇÃ»ÕÇó 0,5ÙÙ /Â-5</t>
  </si>
  <si>
    <t>10-64</t>
  </si>
  <si>
    <t>8-219-B</t>
  </si>
  <si>
    <t xml:space="preserve">²ñÙáõÝÏÝ»ñÇ ï»Õ³¹ñáõÙ ·áõÝ³íáñ ó/ÃÇÃ»Õ 60x80        </t>
  </si>
  <si>
    <t xml:space="preserve">²ÝÏÛáõÝÝ»ñÇ ï»Õ³¹ñáõÙ ·áõÝ³íáñ ó/ÃÇÃ»Õ 60x80        </t>
  </si>
  <si>
    <t xml:space="preserve">³ñÙáõÝÏ  ó/ÃÇÃ»ÕÇó  </t>
  </si>
  <si>
    <t xml:space="preserve">³ÝÏÛáõÝ ó/ÃÇÃ»ÕÇó  </t>
  </si>
  <si>
    <t>Ýñµ³ï³Ëï³Ï</t>
  </si>
  <si>
    <t>Ì³ÍÏÇ »ñ»ë³å³ïáõÙ 9ÙÙ Ñ³ëï. Ýñµ³ï³Ëï³Ïáí</t>
  </si>
  <si>
    <t>Ì³ÍÏÇ »ñ»ë³å³ïáõÙ 9,5ÙÙ Ñ³ëï. ·Çåë³Ï³ñïáÝáí</t>
  </si>
  <si>
    <t>·Çåë³Ï³ñïáÝ</t>
  </si>
  <si>
    <t>Ø»ï³Õ³Ï³Ý ÃÇÃ»ÕÇó ³ÝÏÛáõÝ³Ï 2*80*150</t>
  </si>
  <si>
    <t>¶É2-30</t>
  </si>
  <si>
    <t>¶É5-306</t>
  </si>
  <si>
    <t>¶É5-309</t>
  </si>
  <si>
    <t>¶É5-410</t>
  </si>
  <si>
    <t>¶É5-304</t>
  </si>
  <si>
    <t>¶É5-302</t>
  </si>
  <si>
    <t>¶É5-424</t>
  </si>
  <si>
    <t>¶É21-1771</t>
  </si>
  <si>
    <t xml:space="preserve">äáÕå³ï» ³ÝÏÛáõÝ³Ï 70x5 </t>
  </si>
  <si>
    <t>¶É5-372</t>
  </si>
  <si>
    <t>¶É5-413</t>
  </si>
  <si>
    <t>¶É5-438</t>
  </si>
  <si>
    <t xml:space="preserve">·áõÝ³íáñ Ù»ï³Õ³ÏÕÙÇÝ¹ñ 0,5ÙÙ </t>
  </si>
  <si>
    <t>¶É7-488</t>
  </si>
  <si>
    <t xml:space="preserve">î³ÝÇù³Í³ÍÏáõÛÃÇ Ï³éáõóáõÙ Ï³í³ñ³Ù³ÍÇ Ñ»ï ÙÇ³ëÇÝ ·áõÝ³íáñ  ó/ÃÇÃ»Õáí Ù»ï³Õ³ÏÕÙÇÝ¹ñÇó 0,5ÙÙ </t>
  </si>
  <si>
    <r>
      <t>100Ù</t>
    </r>
    <r>
      <rPr>
        <vertAlign val="superscript"/>
        <sz val="10"/>
        <rFont val="Arial LatArm"/>
        <family val="2"/>
      </rPr>
      <t>2</t>
    </r>
  </si>
  <si>
    <r>
      <t>1Ù</t>
    </r>
    <r>
      <rPr>
        <vertAlign val="superscript"/>
        <sz val="10"/>
        <rFont val="Arial LatArm"/>
        <family val="2"/>
      </rPr>
      <t>2 Ùß³Ï                Ù³Ï.</t>
    </r>
  </si>
  <si>
    <t>¶É7-485</t>
  </si>
  <si>
    <t>¶É7-501</t>
  </si>
  <si>
    <t>¶É7-508</t>
  </si>
  <si>
    <t>¶É7-512</t>
  </si>
  <si>
    <t>àõÕÕ³ÝÏÛáõÝ Ïïñí³Íùáí çñÑáñ¹³Ý  0.5ÙÙ Ñ³ëï. ·áõÝ³íáñ ó/ÃÇÃ»Õáí</t>
  </si>
  <si>
    <t xml:space="preserve">àõÕÕ³ÝÏÛáõÝ Ïïñí³Íùáí çñÑáñ¹³Ý  </t>
  </si>
  <si>
    <t>¶É7-492</t>
  </si>
  <si>
    <t>¶É7-537</t>
  </si>
  <si>
    <t>¶É6-452</t>
  </si>
  <si>
    <t>¸é³Ý µ³óí³ÍùÇ ÙÇ³ÓáõÛÉ »/µ ßñç³Ý³ÏÇ   Ï³éáõóáõÙ B20</t>
  </si>
  <si>
    <t>6-173    16-1</t>
  </si>
  <si>
    <t>6-177    16-5</t>
  </si>
  <si>
    <t>¶É5-303</t>
  </si>
  <si>
    <t>¶É5-433</t>
  </si>
  <si>
    <t>6-145          14-3</t>
  </si>
  <si>
    <t>6-162</t>
  </si>
  <si>
    <t>¿É»Ïïñá¹</t>
  </si>
  <si>
    <t>²ëïÇ×³Ý³Ñ³ñÃ³ÏÇ ÙÇ³ÓáõÛÉ »/µ Ñ»Í³ÝÇ   Ï³éáõóáõÙ B20</t>
  </si>
  <si>
    <t>Ü»ñ¹Çñ ¿É»Ù»ÝïÝ»ñÇ Ï³éáõóáõÙ Ü¾-3 /2Ñ³ï/</t>
  </si>
  <si>
    <t>²Ùñ³Ý ö20A500C</t>
  </si>
  <si>
    <t>¶É5-311</t>
  </si>
  <si>
    <t>äáÕå³ï» Ã»ñÃ 200*300, Ñ³ëï. 10ÙÙ</t>
  </si>
  <si>
    <r>
      <t>Ù</t>
    </r>
    <r>
      <rPr>
        <vertAlign val="superscript"/>
        <sz val="9"/>
        <rFont val="Arial LatArm"/>
        <family val="2"/>
      </rPr>
      <t>2</t>
    </r>
  </si>
  <si>
    <t>23-145</t>
  </si>
  <si>
    <t xml:space="preserve">²é³ç³ó³Í ßÇÝ.³ÕµÇ µ³ñÓáõÙ ÇÝùÝ³Ã³÷ ³íïáÙ»ù»Ý³ Ó»éùáí </t>
  </si>
  <si>
    <t xml:space="preserve">äáÕå³ï» Ã»ñÃ 200*300 </t>
  </si>
  <si>
    <t>9-122    17-5</t>
  </si>
  <si>
    <t>23-180</t>
  </si>
  <si>
    <t>²ëý³Éï» Í³ÍÏáõÛÃÇ ù³Ý¹áõÙ</t>
  </si>
  <si>
    <t>åáÕå³ï» ËáÕáí³Ï       11,7Ù  x  1,2            14,04</t>
  </si>
  <si>
    <t>ÎÇë³Í³ÍÏ-1</t>
  </si>
  <si>
    <t>ØàôîøÆ ìºð²Üàðà¶Ø²Ü ²ÞÊ²î²ÜøÜºð</t>
  </si>
  <si>
    <t>ØÇ³ÓáõÛÉ »/µ Ñ»Í³ÝÇ   Ï³éáõóáõÙ B20</t>
  </si>
  <si>
    <t>Ü»ñ¹Çñ ¿É»Ù»ÝïÝ»ñÇ Ï³éáõóáõÙ Ü¾-3 /Ñ³ï/</t>
  </si>
  <si>
    <t xml:space="preserve">ØÇ³ÓáõÛÉ »/µ »½ñ³ÛÇÝ ¨ ÙÇç³ÝÏÛ³É Ñ»Í³ÝÝ»ñÇ ¨ Í³ÍÏÇë³ÉÇ Ï³éáõóáõÙ B-20                                                     </t>
  </si>
  <si>
    <t>6-103</t>
  </si>
  <si>
    <t>êÛáõÝ»ñÇ µ»ïáÝ³óáõÙ B20</t>
  </si>
  <si>
    <t>ÎÇë³Í³ÍÏ-2</t>
  </si>
  <si>
    <t xml:space="preserve">ØÇ³ÓáõÛÉ »/µ Í³ÍÏÇ ë³É»ñÇ Ï³éáõóáõÙ     B-20                                   </t>
  </si>
  <si>
    <t>Ø»ï³Õ³Ï³Ý ¿É»Ù»ÝïÝ»ñÇ ï»Õ³¹ñáõÙ</t>
  </si>
  <si>
    <t>Þí»É»ñ 14</t>
  </si>
  <si>
    <t>Þí»É»ñ 10</t>
  </si>
  <si>
    <t>¶É5-328</t>
  </si>
  <si>
    <t>¶É5-330</t>
  </si>
  <si>
    <t>²ÝÏÛáõÝ³Ï 4*4</t>
  </si>
  <si>
    <t>¶É5-362</t>
  </si>
  <si>
    <t>ÎÇë³Í³ÍÏ-3</t>
  </si>
  <si>
    <t xml:space="preserve">äáÕå³ï» ËáÕáí³Ï 100x100x4 </t>
  </si>
  <si>
    <t xml:space="preserve">äáÕå³ï» ËáÕáí³Ï 140x100x4 </t>
  </si>
  <si>
    <t>¶É9-681</t>
  </si>
  <si>
    <t>1-966</t>
  </si>
  <si>
    <t>öáë»ñÇ ÷áñáõÙ Ó»éùáí Ù»ï³Õ³Ï³Ý Ñ»Ý³ëÛáõÝ»ñÇ ÑÇÙù»ñÇ Ñ³Ù³ñ 4-ñ¹ Ï³ñ·Ç ·ñáõÝïÝ»ñáõÙ</t>
  </si>
  <si>
    <t>6-5</t>
  </si>
  <si>
    <r>
      <t>Ù</t>
    </r>
    <r>
      <rPr>
        <vertAlign val="superscript"/>
        <sz val="9"/>
        <rFont val="Arial LatArm"/>
        <family val="2"/>
      </rPr>
      <t>3</t>
    </r>
  </si>
  <si>
    <t xml:space="preserve">Ð»Ý³ëÛáõÝÝ»ñÇ ÑÇÙù»ñÇ µ»ïáÝ³óáõÙ B20 Ù.µ.  </t>
  </si>
  <si>
    <t>Ø»ï³Õ³Ï³Ý ó³ÝÏ³å³ïÇ Ï³éáõóáõÙ</t>
  </si>
  <si>
    <t xml:space="preserve">äáÕå³ï» ËáÕáí³Ï 50x50x2,5 </t>
  </si>
  <si>
    <t xml:space="preserve">äáÕå³ï» ËáÕáí³Ï 30x30x2,5 </t>
  </si>
  <si>
    <t>äáÕå³ï» ËáÕáí³Ï 20x20x2,0</t>
  </si>
  <si>
    <t xml:space="preserve">äáÕå³ï» ÃÇÃ»Õ -6x150x150 </t>
  </si>
  <si>
    <t>¶É9-657</t>
  </si>
  <si>
    <t>¶É9-646</t>
  </si>
  <si>
    <t>Ø»ï³Õ³Ï³Ý ¿É»Ù»ÝïÝ»ñÇ  ÛáõÕ³Ý»ñÏáõÙ  2 ³Ý·³Ù</t>
  </si>
  <si>
    <t>¾ì²Îàô²òÆàÜ Î²Øðæ²Î</t>
  </si>
  <si>
    <t xml:space="preserve">äáÕå³ï» ÃÇÃ»Õ -6x160x160 </t>
  </si>
  <si>
    <t>²ëïÇ×³ÝÝ»ñÇ í»ñÇÝ Ñ³ñÃ³ÏÇ Í³ÍÏáõÛÃÇ ù³Ý¹áõÙ</t>
  </si>
  <si>
    <t>Ø»ï³Õ³åÉ³ëï» å³ïáõÑ³ÝÇ ù³Ý¹áõÙ</t>
  </si>
  <si>
    <t>6-168</t>
  </si>
  <si>
    <t>Î³Õ³å³ñ</t>
  </si>
  <si>
    <t>ï³Ëï³Ï</t>
  </si>
  <si>
    <t xml:space="preserve">ØÇ³ÓáõÛÉ »/µ  ·áïÇÝ»ñÇ Ï³éáõóáõÙ  B-20                       </t>
  </si>
  <si>
    <t>Ø»ï³Õ³Ï³Ý Ù³ñ¹³ÏÝ»ñÇ ÙáÝï³ÅáõÙ</t>
  </si>
  <si>
    <t>Ø»ï³Õ³Ï³Ý Ï³å»ñÇ ÙáÝï³ÅáõÙ</t>
  </si>
  <si>
    <t xml:space="preserve">äáÕå³ï» ßí»ÉÉ»ñ N30 </t>
  </si>
  <si>
    <t>¶É5-337</t>
  </si>
  <si>
    <t>Ø»ï³Õ³Ï³Ý µ³½ñÇùÇ Ï³éáõóáõÙ</t>
  </si>
  <si>
    <t xml:space="preserve">äáÕå³ï» ËáÕáí³Ï 40x40x2,5 </t>
  </si>
  <si>
    <t>Ø»ï³Õ³Ï³Ý µ³½ñÇùÇ  ÛáõÕ³Ý»ñÏáõÙ  2 ³Ý·³Ù</t>
  </si>
  <si>
    <t>15-201                                                                                                                                                                                                        51-1</t>
  </si>
  <si>
    <t>²ëïÇ×³ÝÝ»ñÇ å³ï»ñÇ ëí³ÕáõÙ ó/³í³½³ÛÇÝ ß³Õ³Ëáí</t>
  </si>
  <si>
    <t>5-134</t>
  </si>
  <si>
    <t>µ³½Éï» ë³ÉÇÏÝ»ñ /3ëÙ/</t>
  </si>
  <si>
    <t>ó/ß³Õ³Ë</t>
  </si>
  <si>
    <t>Î³Ùñç³ÏÇ Ñ³ï³ÏÇ »ñ»ë³å³ïáõÙ 3ëÙ Ñ³ëï. µ³½³Éï» ë³ÉÇÏÝ»ñáí</t>
  </si>
  <si>
    <t>¶É4-289</t>
  </si>
  <si>
    <t>15-77</t>
  </si>
  <si>
    <t>²ëïÇ×³ÝÝ»ñÇ »ñ»ë³å³ïáõÙ 3ëÙ Ñ³ëï. µ³½³Éï» ë³ÉÇÏÝ»ñáí</t>
  </si>
  <si>
    <t>Ð»Ý³å³ïÇ ëí³ÕáõÙ ó/³í³½³ÛÇÝ ß³Õ³Ëáí</t>
  </si>
  <si>
    <t>´³½³Éï» ë³ÉÇÏÝ»ñ 3ëÙ Ñ³ëïáõÃÛ³Ùµ</t>
  </si>
  <si>
    <t>ò/ß³Õ³Ë</t>
  </si>
  <si>
    <t>15-8           5-8</t>
  </si>
  <si>
    <t>Ð»Ý³å³ïÇ »ñ»ë³å³ïáõÙ µ³½³Éï» ë³ÉÇÏÝ»ñáí 3ëÙ Ñ³ëï.</t>
  </si>
  <si>
    <t>µ³½Éï» ë³ÉÇÏÝ»ñ /10ëÙ/</t>
  </si>
  <si>
    <t>²ñï³ùÇÝ ³ëïÇ×³ÝÝ»ñÇ å³ï»ñÇ »ñ»ë³å³ïáõÙ µ³½³Éï» ë³ÉÇÏÝ»ñáí 3ëÙ Ñ³ëï.</t>
  </si>
  <si>
    <t>²ñï³ùÇÝ ³ëïÇ×³ÝÝ»ñÇ å³ï»ñÇ ëí³ÕáõÙ ó/³í³½³ÛÇÝ ß³Õ³Ëáí</t>
  </si>
  <si>
    <t>27-74</t>
  </si>
  <si>
    <t>´³½³Éï» »½ñ³ù³ñÇ ï»Õ³¹ñáõÙ 100x200ÙÙ</t>
  </si>
  <si>
    <t>´³½³Éï»  »½ñ³ù³ñ</t>
  </si>
  <si>
    <t>¶É4-273</t>
  </si>
  <si>
    <t>µ»ïáÝ B 7,5</t>
  </si>
  <si>
    <t>27-19</t>
  </si>
  <si>
    <t>³í³½</t>
  </si>
  <si>
    <t>¶É1-2</t>
  </si>
  <si>
    <t>î»Õ»Ï.</t>
  </si>
  <si>
    <t>ò»Ù»Ýï</t>
  </si>
  <si>
    <t>¶É2-45</t>
  </si>
  <si>
    <t>16-88</t>
  </si>
  <si>
    <t>¶áõÝ³íáñ µ»ïáÝ» ë³ÉÇÏÝ»ñ</t>
  </si>
  <si>
    <t>î³ñ³ÍùÇ »ñ»ë³å³ïáõÙ ·áõÝ³íáñ µ»ïáÝ» ë³ÉÇÏÝ»ñáí, 6ëÙ Ñ³ëï. /Ï³ñ³Ý»ñÁ ÉóÝ»É ³í³½áí/</t>
  </si>
  <si>
    <t>¶É2-71</t>
  </si>
  <si>
    <t>¶É1-3</t>
  </si>
  <si>
    <t>Ê³Õ³Ññ³å³ñ³ÏÇ ³í³½» Í³ÍÏáõÛÃÇ Ï³éáõóáõÙ, Ñ³ëï. 20ëÙ</t>
  </si>
  <si>
    <t xml:space="preserve">ø³Ý¹Ù³Ý ³ßË³ï³ÝùÝ»ñ </t>
  </si>
  <si>
    <t>´»ïáÝ» »½ñ³ù³ñ»ñÇ ù³Ý¹áõÙ</t>
  </si>
  <si>
    <t>´»ïáÝ» å³ïÝ»ßÇ ù³Ý¹áõÙ</t>
  </si>
  <si>
    <t>´»ïáÝ» ³ëïÇ×³ÝÝ»ñÇ ù³Ý¹áõÙ</t>
  </si>
  <si>
    <t>Ð»Ý³å³ïÇ í»ñÇÝ Ñ³ïí³ÍÇ ù³Ý¹áõÙ</t>
  </si>
  <si>
    <t>ø³ñ» Ñ»Ý³å³ïÇ í»ñÇÝ Ñ³ïí³ÍÇ ù³Ý¹áõÙ</t>
  </si>
  <si>
    <t>²ëïÇ×³ÝÝ»ñÇ å³ïÇ í»ñÇÝ Ñ³ïí³ÍÇ ù³Ý¹áõÙ</t>
  </si>
  <si>
    <t>Ì³ÕÏ³ÝáóÇ µáõë³ÑáÕÇ ù³Ý¹áõÙ</t>
  </si>
  <si>
    <t>16-60</t>
  </si>
  <si>
    <t>23-146</t>
  </si>
  <si>
    <t>23-162</t>
  </si>
  <si>
    <t>Ø»ï³Õ³Ï³Ý ó³ÙÏ³å³ïÇ ù³Ý¹áõÙ</t>
  </si>
  <si>
    <t>6-16</t>
  </si>
  <si>
    <t xml:space="preserve">º/µ Ã»ù³Ñ³ñÃ³ÏÇ Ï³éáõóáõÙ   B 20 </t>
  </si>
  <si>
    <t>µ»ïáÝ B 20</t>
  </si>
  <si>
    <t>15-276</t>
  </si>
  <si>
    <t>²é³ëï³ÕÇ, ³ëïÇ×³Ý³ù³ÛÉ»ñÇ ¨ Ñ³ñÃ³ÏÝ»ñÇ ùë³Ñ³ñÃáõÙ</t>
  </si>
  <si>
    <t>²é³ëï³ÕÇ, ³ëïÇ×³Ý³ù³ÛÉ»ñÇ ¨ Ñ³ñÃ³ÏÝ»ñÇ Ý»ñÏáõÙ  É³ï»ùëáí  /Ù³ÍÏáõÙáí/</t>
  </si>
  <si>
    <t>11-57</t>
  </si>
  <si>
    <t>11-51</t>
  </si>
  <si>
    <t>ä³ï»ñÇ  ó/³í³½³ÛÇÝ ß³Õ³Ëáí ëí³ÕÇ Ýáñá·áõÙ</t>
  </si>
  <si>
    <t>15-277</t>
  </si>
  <si>
    <t>Þ»÷»ñÇ µ³ñ»É³íí³Í ëí³ÕáõÙ ó/³í³½³ÛÇÝ ß³Õ³Ëáí</t>
  </si>
  <si>
    <t>ä³ï»ñÇ  ë³í³ÕáõÙ ó/³í³½³ÛÇÝ ß³Õ³Ëáí</t>
  </si>
  <si>
    <t>15-102</t>
  </si>
  <si>
    <t xml:space="preserve">Þ»÷»ñÇ  »ñ»ë³å³ïáõÙ ·É³½áõñ³ÛÇÝ ë³ÉÇÏÝ»ñáí </t>
  </si>
  <si>
    <t>ä³ï»ñÇ ¨ ß»÷»ñÇ Ý»ñÏáõÙ  É³ï»ùëáí  /Ù³ÍÏáõÙáí/</t>
  </si>
  <si>
    <t>¶É17-1679</t>
  </si>
  <si>
    <t>¶É17-1695</t>
  </si>
  <si>
    <t>¶É19-1763</t>
  </si>
  <si>
    <t>¶É5-427</t>
  </si>
  <si>
    <t>´»ïáÝ»  Ñ³ï³ÏÇ ù³Ý¹áõÙ</t>
  </si>
  <si>
    <t>ä»Ù½áµ»ï. ë³ÉÇÏÝ»ñáí ÙÇçÝáñÙÝ»ñÇ ù³Ý¹áõÙ</t>
  </si>
  <si>
    <t>îáõý ù³ñÇó ÙÇçÝáñÙÝ»ñÇ ù³Ý¹áõÙ</t>
  </si>
  <si>
    <t>ö³Ûï» ÙÇçÝáñÙÝ»ñÇ ù³Ý¹áõÙ</t>
  </si>
  <si>
    <t>¶áñÍ³ñ³Ý³ÛÇÝ ³ñï³¹ñáõÃÛ³Ý 2 µéÝ³ÓáÕáí ³ÉÛáõÙÇÝ» µ³½ñÇùÇ ï»Õ³¹ñáõÙ</t>
  </si>
  <si>
    <t>¶áñÍ³ñ³Ý³ÛÇÝ ³ñï³¹ñáõÃÛ³Ý  ³ÉÛáõÙÇÝ» µ³½ñÇù</t>
  </si>
  <si>
    <t>´»ïáÝ» ³ëïÇ×³ÝÝ»ñÇ ¨ Ñ³ñÃ³ÏÇ ù³Ý¹áõÙ</t>
  </si>
  <si>
    <t xml:space="preserve">Â»ù³Ñ³ñÃ³Ï-1 </t>
  </si>
  <si>
    <t>Ê³ñëË³ÛÇÝ Ñ»ÕÛáõë</t>
  </si>
  <si>
    <t>23-150</t>
  </si>
  <si>
    <t>´»ïáÝ» Ã³ë³ÏÇ ù³Ý¹áõÙ</t>
  </si>
  <si>
    <t>Â»ù³Ñ³ñÃ³Ï 2</t>
  </si>
  <si>
    <t>Â»ù³Ñ³ñ³ÏÇ Ù»ï³Õ³Ï³Ý ¹éÝ³ÏÇ Ï³éáõóáõÙ</t>
  </si>
  <si>
    <t>ä³ï»ñÇ ù³Ý¹áõÙ</t>
  </si>
  <si>
    <t>´áõë³ÑáÕÇ ù³Ý¹áõÙ</t>
  </si>
  <si>
    <t>ÐÇÙù»ñÇ ï³Ï µÝ³ÑáÕÇ ù³Ý¹áõÙ</t>
  </si>
  <si>
    <t>´Ý³ÑáÕÇ ïá÷³ÝáõÙ Ë×áí</t>
  </si>
  <si>
    <t>Ê×Ç Ý³Ë³ß»ñïÇ Ï³éáõóáõÙ ïá÷³Ý³Í µÝ³ÑáÕÇ íñ³</t>
  </si>
  <si>
    <t>6-1          1-1</t>
  </si>
  <si>
    <t>¶É2-31</t>
  </si>
  <si>
    <t>²Ùñ³Ý³íáñí³Í µ»ïáÝ» Ý³Ë³ß»ñïÇ Ï³éáõóáõÙ B 20</t>
  </si>
  <si>
    <t>5-63</t>
  </si>
  <si>
    <t xml:space="preserve">Â»ù³Ñ³ñÃ³ÏÇ »/µ ÑÇÙùÇ Ï³éáõóáõÙ  B20 </t>
  </si>
  <si>
    <t>Ø»ï³Õ³Ï³Ý Ñ»Ý³ñ³ÝÝ»ñÇ ÙáÝï³ÅáõÙ</t>
  </si>
  <si>
    <t>Ø»ï³Õ³Ï³Ý Ñ»Í³ÝÝ»ñÇ  ÙáÝï³ÅáõÙ</t>
  </si>
  <si>
    <t>17</t>
  </si>
  <si>
    <t>19</t>
  </si>
  <si>
    <t>6-90</t>
  </si>
  <si>
    <t>Ê³ñëË³ÓáÕ»ñÇ ï»Õ³¹ñáõÙ  ö12A500C</t>
  </si>
  <si>
    <t>²Ùñ³Ý³íáñí³Í µ»ïáÝ» Ñ³ñÃ³ÏÇ Ï³éáõóáõÙ B 20</t>
  </si>
  <si>
    <t>15-23           6-8</t>
  </si>
  <si>
    <t>Ð³ñÃ³ÏÇ »ñ»ë³å³ïáõÙ 3ëÙ Ñ³ëï. µ³½³Éï» ë³ÉÇÏÝ»ñáí, ëáëÇÝÓÇ íñ³</t>
  </si>
  <si>
    <t>7-735</t>
  </si>
  <si>
    <t>´³½³Éï» ³ëïÇ×³ÝÝ»ñÇ ï»Õ³¹ñáõÙ 15*30</t>
  </si>
  <si>
    <t>´³½³Éï» ³ëïÇ×³Ý 15*30</t>
  </si>
  <si>
    <t>¶É4-250</t>
  </si>
  <si>
    <t xml:space="preserve">äáÕå³ï» ËáÕáí³Ï ö50x2 </t>
  </si>
  <si>
    <t xml:space="preserve">äáÕå³ï» ËáÕáí³Ï ö32x2 </t>
  </si>
  <si>
    <t>¶É9-587</t>
  </si>
  <si>
    <t>Ø»ï³Õ³Ï³Ý áõÕÇÕ µ³½ñÇùÇ Ï³éáõóáõÙ</t>
  </si>
  <si>
    <t>²ëïÇ×³ÝÝ»ñÇ Ù»ï³Õ³Ï³Ý µ³½ñÇùÇ Ï³éáõóáõÙ</t>
  </si>
  <si>
    <t>3-ñ Ï³ñ·Ç µÝ³ÑáÕÇ Ùß³ÏáõÙ Ó»éùáí</t>
  </si>
  <si>
    <t xml:space="preserve">²í»Éáñ¹ µÝ³ÑáÕÇ µ³ñÓáõÙ ÇÝùÝ³Ã³÷ ³íïáÙ»ù»Ý³ Ó»éùáí </t>
  </si>
  <si>
    <t>²í»Éáñ¹ µÝ³ÑáÕÇ ï»Õ³÷áËáõÙ ³/ÇÝùÝ³Ã³÷áí ÙÇÝã¨ 5ÏÙ</t>
  </si>
  <si>
    <t>ÞÇÝ. ³ÕµÇ ï»Õ³÷áËáõÙ ³/ÇÝùÝ³Ã³÷áí ÙÇÝã¨ 5ÏÙ</t>
  </si>
  <si>
    <t>²í³½Ç ß»ñïÇ Ï³éáõóáõÙ, Ñ³ëï. 40ÙÙ, ó»Ù»Ýï» Ë³éÝáõñ¹áí</t>
  </si>
  <si>
    <t>27-22-1</t>
  </si>
  <si>
    <t>¶É1-7</t>
  </si>
  <si>
    <t>ºñÏß»ñï ³Ùñ³Ý³íáñí³Í µ»ïáÝ» Ý³Ë³ß»ñïÇ Ï³éáõóáõÙ  B 15 µ»ïáÝáí /10ëÙ/</t>
  </si>
  <si>
    <t>è»ïÇÝ»  ë³ÉÇÏÝ»ñáí Ñ³ï³ÏÝ»ñÇ Ï³éáõóáõÙ ëáëÇÝÓÇ íñ³</t>
  </si>
  <si>
    <t>è»ïÇÝ»  ë³ÉÇÏÝ»ñ</t>
  </si>
  <si>
    <t>17-37</t>
  </si>
  <si>
    <t>äáÉÇíÇÝÇùÉáñÇ¹» ËáÕáí³ÏÝ»ñÇ  ï»Õ³¹ñáõÙ ö 200</t>
  </si>
  <si>
    <t>Ðáë³ÏÇ ï»Õ³¹ñáõÙ ö 300</t>
  </si>
  <si>
    <t>Ðáë³Ï ö 300</t>
  </si>
  <si>
    <t>6-22</t>
  </si>
  <si>
    <t xml:space="preserve">ØÇ³ÓáõÛÉ »/µ ÑÇÙùÇ Ï³éáõóáõÙ B20 Ù.µ.  </t>
  </si>
  <si>
    <t>²Ùñ³Ý ö10A250C</t>
  </si>
  <si>
    <t>ê³ÑÙ³Ý³÷³Ï Ï³ñáÕáõÃÛáõÝÝ»ñáí »ñ»Ë³Ý»ñÇ Ñ³Ù³ñ Ñ³ñÙ³ñ³ÝùÝ»ñ</t>
  </si>
  <si>
    <t>ÜºðøÆÜ æð²Ø²î²Î²ð²ðàôØ</t>
  </si>
  <si>
    <t>ÜºðøÆÜ  ÎàÚàôÔÆ</t>
  </si>
  <si>
    <t>ÜºðøÆÜ  æºèàôòàôØ</t>
  </si>
  <si>
    <t>ÜºðøÆÜ  ¶²¼²Ø²î²Î²ð²ðàôØ</t>
  </si>
  <si>
    <t>´²ðºÎ²ð¶àôØ</t>
  </si>
  <si>
    <r>
      <t xml:space="preserve">Ü ² Ê ² Ð ² Þ Æ ì  -  </t>
    </r>
    <r>
      <rPr>
        <b/>
        <sz val="16"/>
        <color rgb="FFFF0000"/>
        <rFont val="Arial LatArm"/>
        <family val="2"/>
      </rPr>
      <t>8</t>
    </r>
  </si>
  <si>
    <r>
      <t>¶ÈàôÊ 7</t>
    </r>
    <r>
      <rPr>
        <i/>
        <sz val="9"/>
        <rFont val="Arial LatArm"/>
        <family val="2"/>
      </rPr>
      <t xml:space="preserve"> </t>
    </r>
    <r>
      <rPr>
        <sz val="9"/>
        <rFont val="Arial LatArm"/>
        <family val="2"/>
      </rPr>
      <t>´²ðºÎ²ð¶àôØ</t>
    </r>
  </si>
  <si>
    <t>î³ñ³ÍùÇ µ³ñ»Ï³ñ·áõÙ</t>
  </si>
  <si>
    <t>ÀÜ¸²ØºÜÀ  ¶ÈàôÊ 7</t>
  </si>
  <si>
    <t>ÀÜ¸²ØºÜÀ ¶ÈàôÊ 2-7</t>
  </si>
  <si>
    <t>Ý³Ë³Ñ³ßÇí ÃÇí 8</t>
  </si>
  <si>
    <t>1%</t>
  </si>
  <si>
    <t>´³ñ»Ï³ñ·Ù³Ý ³ßË³ï³ÝùÝ»ñ</t>
  </si>
  <si>
    <t>Ö»Õùí³Í µ³½³Éï</t>
  </si>
  <si>
    <t>Ö»Õùí³Í µ³½³Éïáí å³ï»ñÇ ß³ñí³Íù</t>
  </si>
  <si>
    <t>3-26</t>
  </si>
  <si>
    <t xml:space="preserve"> Ù2</t>
  </si>
  <si>
    <t>Ù3</t>
  </si>
  <si>
    <t>ØÇçÝ³å³ï»ñÇ ë³í³ÕáõÙ ó/³í³½³ÛÇÝ ß³Õ³Ëáí</t>
  </si>
  <si>
    <t>ØÇçÝ³å³ï»ñÇ Ý»ñÏáõÙ  É³ï»ùëáí  /Ù³ÍÏáõÙáí/</t>
  </si>
  <si>
    <t>15-201</t>
  </si>
  <si>
    <t>13-264</t>
  </si>
  <si>
    <t>òÇÝÏ³å³ï ÃÇÃ»Õáí ï³ÝÇù³Í³ÍÏáõÛÃÇ Ù³ùñáõÙ Å³Ý·Çó</t>
  </si>
  <si>
    <t>òÇÝÏ³å³ï ÃÇÃ»Õáí ï³ÝÇù³Í³ÍÏáõÛÃÇ  ÛáõÕ³Ý»ñÏáõÙ  2 ³Ý·³Ù</t>
  </si>
  <si>
    <t>15-612</t>
  </si>
  <si>
    <t xml:space="preserve">Â»ù³Ñ³ñÃ³ÏÇ ÙÇ³ÓáõÛÉ »/µ Í³ÍÏÇ ë³É»ñÇ Ï³éáõóáõÙ     B-20                                   </t>
  </si>
  <si>
    <t>Ø»ï³Õ³åÉ³ëï» ¿Ïñ³ÝÇ ï»Õ³¹ñáõÙ</t>
  </si>
  <si>
    <t>Ø»ï³Õ³åÉ³ëï» ¿Ïñ³Ý</t>
  </si>
  <si>
    <t>¶É8-565</t>
  </si>
  <si>
    <t>8-227-B</t>
  </si>
  <si>
    <t xml:space="preserve">Ó³·³ñ  ó/ÃÇÃ»ÕÇó  </t>
  </si>
  <si>
    <t xml:space="preserve">Ò³·³ñÝ»ñÇ ï»Õ³¹ñáõÙ /·áõÝ³íáñ  ó/ÃÇÃ»Õ/                        </t>
  </si>
  <si>
    <t>¶áõÝ³íáñ ÷áùñ Í³ÍÏáõÛÃÝ»ñ  գունավոր ó/ÃÇÃ»ÕÇó 0,5ÙÙ /³ñóáõÝù³Ã³÷ ¨ ·á·Ýáó/</t>
  </si>
  <si>
    <t>Ü»ñ¹Çñ ¿É»Ù»ÝïÝ»ñÇ Ï³éáõóáõÙ Ü¾-2 /4 Ñ³ï/</t>
  </si>
  <si>
    <t xml:space="preserve"> Полипропиленовый  колена</t>
  </si>
  <si>
    <t xml:space="preserve">Кран умывальника  Ф15 </t>
  </si>
  <si>
    <t>Крепления Ф50</t>
  </si>
  <si>
    <t>Уструиство короба</t>
  </si>
  <si>
    <r>
      <t>м</t>
    </r>
    <r>
      <rPr>
        <vertAlign val="superscript"/>
        <sz val="10"/>
        <color indexed="8"/>
        <rFont val="Arial Armenian"/>
        <family val="2"/>
      </rPr>
      <t>2</t>
    </r>
  </si>
  <si>
    <r>
      <t>м</t>
    </r>
    <r>
      <rPr>
        <vertAlign val="superscript"/>
        <sz val="10"/>
        <rFont val="Arial Armenian"/>
        <family val="2"/>
      </rPr>
      <t>3</t>
    </r>
  </si>
  <si>
    <t>Установка полипропиленовых труб с испитанием Ф63</t>
  </si>
  <si>
    <t>Установка полипропиленовых труб с испитанием Ф50</t>
  </si>
  <si>
    <t>Установка полипропиленовых труб с испитанием Ф40</t>
  </si>
  <si>
    <t xml:space="preserve">Установка полипропиленовых труб с испитанием Ф32 </t>
  </si>
  <si>
    <t xml:space="preserve">Установка полипропиленовых труб с испитанием  Ф25 </t>
  </si>
  <si>
    <t xml:space="preserve">Установка полипропиленовых труб с испитанием Ф20 </t>
  </si>
  <si>
    <t>Установка полипропиленовых труб с испитанием Ф25 , для горячий води</t>
  </si>
  <si>
    <t>Установка полипропиленовых труб с испитанием Ф20 , для горячий води</t>
  </si>
  <si>
    <t>компл.</t>
  </si>
  <si>
    <t>Гибкиая труба L=300мм ö15</t>
  </si>
  <si>
    <t>Противопожарный гидрант</t>
  </si>
  <si>
    <t>Эл. водонагривател /моч.-80É, 2,5квт/</t>
  </si>
  <si>
    <t>Крепления</t>
  </si>
  <si>
    <t>Смеситель умивальника Ф15</t>
  </si>
  <si>
    <t>Филтр ö50</t>
  </si>
  <si>
    <t>Пробивка отв. потольках 60x60 толщ.-300мм</t>
  </si>
  <si>
    <t>Пробивка отв. вфундаментах 200x200 толщ.-600мм</t>
  </si>
  <si>
    <r>
      <t xml:space="preserve">То же </t>
    </r>
    <r>
      <rPr>
        <sz val="10"/>
        <rFont val="Arial LatRus"/>
        <family val="2"/>
      </rPr>
      <t>Ô</t>
    </r>
    <r>
      <rPr>
        <sz val="10"/>
        <rFont val="Arial Armenian"/>
        <family val="2"/>
      </rPr>
      <t xml:space="preserve"> 50</t>
    </r>
  </si>
  <si>
    <t>Установка поливинилхлоридовых канализационных труб    ö 110мм</t>
  </si>
  <si>
    <t>Аксесуари для инвалидов</t>
  </si>
  <si>
    <t>Смеситель для моыки Ф15</t>
  </si>
  <si>
    <t>Ревизия поливинилхлоридовая Ф110</t>
  </si>
  <si>
    <t>Ревизия поливинилхлоридовая Ф50</t>
  </si>
  <si>
    <t xml:space="preserve"> Очиститель поливинилхлоридовая Ф110</t>
  </si>
  <si>
    <t>Пробивка отв. потольках 150x150 толщ.-300мм</t>
  </si>
  <si>
    <t>Врезка в сущ. сеть ö50</t>
  </si>
  <si>
    <t>Уст.-во бетонного пола  B 7.5 µ»ïáÝáí</t>
  </si>
  <si>
    <t>Поливинилхлоридовый  крстовин Ф110x110x110x110</t>
  </si>
  <si>
    <t>ВНУТРЕНЕЕ ОТОПЛЕНИЕ</t>
  </si>
  <si>
    <t>Вентиль  ö 15  ,,Маевского,,</t>
  </si>
  <si>
    <t>Вешалка</t>
  </si>
  <si>
    <t xml:space="preserve"> Полипропиленовый кожух Ф40</t>
  </si>
  <si>
    <t>Двухконтурный стеновой котел отопления с  камерой внутренного сгорания мощ.40квт</t>
  </si>
  <si>
    <t xml:space="preserve">Установка полипропиленовых труб  с испитаниемí Ф50 </t>
  </si>
  <si>
    <t xml:space="preserve">Установка полипропиленовых труб  с испитанием Ф40 </t>
  </si>
  <si>
    <t xml:space="preserve">Установка полипропиленовых труб  с испитанием Ф32 </t>
  </si>
  <si>
    <t xml:space="preserve">Установка полипропиленовых труб  с испитанием  Ф25 </t>
  </si>
  <si>
    <t xml:space="preserve">Установка полипропиленовых труб  с испитанием Ф20 </t>
  </si>
  <si>
    <t>Пробывка отвертстия ö150</t>
  </si>
  <si>
    <t xml:space="preserve"> Полипропиленовый  креставин</t>
  </si>
  <si>
    <t xml:space="preserve"> Полипропиленовый  переход ö32/40</t>
  </si>
  <si>
    <t xml:space="preserve"> Полипропиленовый  переход ö40/50</t>
  </si>
  <si>
    <t xml:space="preserve"> Полипропиленовый  переход ö25/32</t>
  </si>
  <si>
    <t>Крепления  Ф40</t>
  </si>
  <si>
    <t>Крепления  Ф32</t>
  </si>
  <si>
    <t>Крепления  Ф20</t>
  </si>
  <si>
    <t xml:space="preserve"> Полипропиленовый кожух Ф50</t>
  </si>
  <si>
    <t xml:space="preserve"> Полипропиленовый кожух Ф32 </t>
  </si>
  <si>
    <t xml:space="preserve"> Полипропиленовый кожух Ф25 </t>
  </si>
  <si>
    <t>Пробивка отв. в камен. стенах 100x50 толщ.-560мм</t>
  </si>
  <si>
    <t>Пробивка отв. в перегородках 100x50 толщ.-150мм</t>
  </si>
  <si>
    <t>Приборий для котельный</t>
  </si>
  <si>
    <t>Насос  H=10м G=5кбм/час</t>
  </si>
  <si>
    <t>Филтр  ö75</t>
  </si>
  <si>
    <t>Филтр  ö32</t>
  </si>
  <si>
    <t>Расшерительный бак V=24л</t>
  </si>
  <si>
    <t>Гидроколектор Ф100 L=800</t>
  </si>
  <si>
    <t>Шариковый вентиль                       ö 70мм</t>
  </si>
  <si>
    <t>Обратный клапан                         ö 32мм</t>
  </si>
  <si>
    <t>Обратный клапан                      ö 70мм</t>
  </si>
  <si>
    <t>Шариковый вентиль                        ö 32мм</t>
  </si>
  <si>
    <t>Запасноы вентиль ö 20ÙÙ  3µ³ñ.</t>
  </si>
  <si>
    <t>Вентил баб0чка ö75мм</t>
  </si>
  <si>
    <t>Термометр</t>
  </si>
  <si>
    <t>Трайник 75x32x75</t>
  </si>
  <si>
    <t>Градусник</t>
  </si>
  <si>
    <t>Воздухапускатель ö 20</t>
  </si>
  <si>
    <t>Монтаж стальных водогазпроводных   труб ö20x2,5</t>
  </si>
  <si>
    <t>Монтаж стальных водогазпроводных   труб   ö 15x2</t>
  </si>
  <si>
    <t>Пробковый вентиль ö25ÙÙ</t>
  </si>
  <si>
    <t xml:space="preserve">Пробивка отв. в каменных стенах 60x60 мм  L=560мм  </t>
  </si>
  <si>
    <t>Труба защитная                ö40x3  L=620мм</t>
  </si>
  <si>
    <t xml:space="preserve"> Главний распред. шит U=380, састав</t>
  </si>
  <si>
    <t>Трех полюсниый автоматический выключатель  380v, 63A n=1</t>
  </si>
  <si>
    <t>Однополюсниый автоматический выключатель 220v, 32A,  n=2</t>
  </si>
  <si>
    <t>Однополюсниый автоматический выключатель 220v, 40A,  n=1</t>
  </si>
  <si>
    <t>Шит модула 24</t>
  </si>
  <si>
    <t>Однополюсниый автоматический выключатель 220v, 10A,  n=1</t>
  </si>
  <si>
    <t>Однополюсниый автоматический выключатель 220v, 16A,  n=1</t>
  </si>
  <si>
    <t>Однополюсниый автоматический выключатель 220v, 25A,  n=1</t>
  </si>
  <si>
    <t>Однополюсниый автоматический выключатель 220v, 32A,  n=1</t>
  </si>
  <si>
    <t>Рубилник двух полюсниый типа A  ~220V, 40A/30mA  електромагнитная</t>
  </si>
  <si>
    <t>Шит модула 18</t>
  </si>
  <si>
    <t>Шит модула 212</t>
  </si>
  <si>
    <t xml:space="preserve">стальной угольник L50x50x5мм  È=2.5м /для заземления/ </t>
  </si>
  <si>
    <t>Сталь полосовая 40x4мм /для заземления/</t>
  </si>
  <si>
    <t>Закрепляющие елементи</t>
  </si>
  <si>
    <t>Землянные работи</t>
  </si>
  <si>
    <t>Разработка грунта 3-ой гр.вручную</t>
  </si>
  <si>
    <t>Обратная засыпка крунта  2-ой гр.вручную</t>
  </si>
  <si>
    <t xml:space="preserve">Двух местный штепсел для открытого провода  220V, 16A, IP20 </t>
  </si>
  <si>
    <t xml:space="preserve">Разгрузочный рубилник  ~220V, 25A </t>
  </si>
  <si>
    <t>Люстра с лампами типа 36W-LED, потолочный, IP20 3960Im, 4100k /саваринним блоком/</t>
  </si>
  <si>
    <t>Люстра с лампами типа 50W-LED  IP65 5000Im, 6500k</t>
  </si>
  <si>
    <t xml:space="preserve">Люстра с лампами типа 3.6W-LED  §СРЕЛКА¦  IP65 </t>
  </si>
  <si>
    <t xml:space="preserve">Главный щит управления системы C2000-M </t>
  </si>
  <si>
    <t>Двухлинейная контрол  C2000-КДЛ типа</t>
  </si>
  <si>
    <t xml:space="preserve">Одресной реленый блок  C2000-СП2 исп,02 типа </t>
  </si>
  <si>
    <t>Запасной источник питания  РИП-12</t>
  </si>
  <si>
    <t>Дымавой датчик пожара  ДИП-34А-03</t>
  </si>
  <si>
    <t>Теплавой адресный  датчик пожара  C2000  ИП-03</t>
  </si>
  <si>
    <t>Ручной адресный  датчик пожара     ИПР513-3АМ</t>
  </si>
  <si>
    <t>Комбинированный светозвуковой датчик (внутренный )Маяк-12-КП</t>
  </si>
  <si>
    <t xml:space="preserve">Кабелная линия белый 90ммx50мм линейным разрезом, IP 44  IP 44, ISO 9001:2000, EN 50085-2-1 </t>
  </si>
  <si>
    <t xml:space="preserve">T-абразная элемент   90ммx50мм, линейным разрезом, IP 44                </t>
  </si>
  <si>
    <t xml:space="preserve">Плоский уголь для кабеля 90ммx50мм линейным разрезом, IP 44                 </t>
  </si>
  <si>
    <t xml:space="preserve">Пластмас для защити кабеля 90ммx50мм линейным разрезом IP 44   </t>
  </si>
  <si>
    <t>Огнеупорный кабель КСРВнг(А)-FRLS 1x2x0․8мм</t>
  </si>
  <si>
    <t xml:space="preserve">Огнеупорный кабель КСРЭВнг(А)-FRLS 1х2х0,97 мм  </t>
  </si>
  <si>
    <t>Труба пластмасовая ö20</t>
  </si>
  <si>
    <t>Разделитеьный ящик 80x40 IP 44</t>
  </si>
  <si>
    <t>Скоби</t>
  </si>
  <si>
    <t>Комбинированный светозвуковой датчик (наеужнный )Маяк-12-КП</t>
  </si>
  <si>
    <t>Пробивка отв. в каменных стенах Փ25мм, L=560мм</t>
  </si>
  <si>
    <t>Элементы для монтажа</t>
  </si>
  <si>
    <r>
      <t>Кабель с медными жилами сечением ВВГ</t>
    </r>
    <r>
      <rPr>
        <sz val="10"/>
        <rFont val="Baltica Cyrillic"/>
        <family val="2"/>
      </rPr>
      <t xml:space="preserve"> 3</t>
    </r>
    <r>
      <rPr>
        <sz val="10"/>
        <rFont val="Arial Armenian"/>
        <family val="2"/>
      </rPr>
      <t>x6мм</t>
    </r>
    <r>
      <rPr>
        <vertAlign val="superscript"/>
        <sz val="10"/>
        <rFont val="Arial Armenian"/>
        <family val="2"/>
      </rPr>
      <t>2</t>
    </r>
  </si>
  <si>
    <r>
      <t xml:space="preserve">Кабель с медными жилами сечением </t>
    </r>
    <r>
      <rPr>
        <sz val="10"/>
        <rFont val="Baltica Cyrillic"/>
        <family val="2"/>
      </rPr>
      <t xml:space="preserve">  ПВ2 1x16</t>
    </r>
    <r>
      <rPr>
        <sz val="10"/>
        <rFont val="Arial Armenian"/>
        <family val="2"/>
      </rPr>
      <t>мм</t>
    </r>
    <r>
      <rPr>
        <vertAlign val="superscript"/>
        <sz val="10"/>
        <rFont val="Arial Armenian"/>
        <family val="2"/>
      </rPr>
      <t>2</t>
    </r>
  </si>
  <si>
    <r>
      <t xml:space="preserve">Кабель с медными жилами сечением </t>
    </r>
    <r>
      <rPr>
        <sz val="10"/>
        <rFont val="Baltica Cyrillic"/>
        <family val="2"/>
      </rPr>
      <t xml:space="preserve">  ПВ2 1x1,5</t>
    </r>
    <r>
      <rPr>
        <sz val="10"/>
        <rFont val="Arial Armenian"/>
        <family val="2"/>
      </rPr>
      <t>мм</t>
    </r>
    <r>
      <rPr>
        <vertAlign val="superscript"/>
        <sz val="10"/>
        <rFont val="Arial Armenian"/>
        <family val="2"/>
      </rPr>
      <t>2</t>
    </r>
  </si>
  <si>
    <t>Благоустроиство</t>
  </si>
  <si>
    <t>Демонтаж металл. оград</t>
  </si>
  <si>
    <t>Разборка а/бет. покрытия</t>
  </si>
  <si>
    <t>Разборка бет. стень</t>
  </si>
  <si>
    <t>Разборка бет. ступеньки</t>
  </si>
  <si>
    <t>Разборка бет. бордюров</t>
  </si>
  <si>
    <t>Погрузка создавшегося строй мусора вручную на самосвалы</t>
  </si>
  <si>
    <t>Демонтаж бетоновых бордюров</t>
  </si>
  <si>
    <t>Демонтаж металл. Перил</t>
  </si>
  <si>
    <t>Разборка с верхного частья бетонного подпорного стень</t>
  </si>
  <si>
    <t>Разборка с верхного частья каменнного подпорного стень</t>
  </si>
  <si>
    <t>Разборка с верхного частья каменнного стень уступеньки</t>
  </si>
  <si>
    <t>Разборка верхного слоя газона</t>
  </si>
  <si>
    <t>Демонтаж бетонного калпака</t>
  </si>
  <si>
    <t>Ц10П5</t>
  </si>
  <si>
    <t>Перевозка создавшегося строй мусора и грунта самосвалами до 5 км.</t>
  </si>
  <si>
    <t>Подготовка щебнем /фракция 15-20/(толщ.-100мм.)</t>
  </si>
  <si>
    <t xml:space="preserve">Пандус-1 </t>
  </si>
  <si>
    <t>Разборка бетонного ступеньки и площадки</t>
  </si>
  <si>
    <t xml:space="preserve">Уст.-во ж/б пандуса   B 20 </t>
  </si>
  <si>
    <t>Монтаж метллического дверя</t>
  </si>
  <si>
    <t xml:space="preserve">Туба стальная 50x50x2,5 </t>
  </si>
  <si>
    <t>Туба стальная 20x20x2,0</t>
  </si>
  <si>
    <t xml:space="preserve">Сталь листовая -6x150x150 </t>
  </si>
  <si>
    <t>Покраска металических эллементов масляной краской за 2 раза</t>
  </si>
  <si>
    <t>Разборка стен</t>
  </si>
  <si>
    <t>Разборка растительного земли</t>
  </si>
  <si>
    <t>Разработка грунта под фундамент</t>
  </si>
  <si>
    <t>Трамбовка грунта щебнем</t>
  </si>
  <si>
    <t>Щебенечная подготовка над утрамбовонног грунта</t>
  </si>
  <si>
    <t>Армировная бетонного подготовка B 20</t>
  </si>
  <si>
    <t>Арматура ö12A500C</t>
  </si>
  <si>
    <t>Арматура ö6A240c-1</t>
  </si>
  <si>
    <t>Закладные детали Ü¾-2 /4 Ñ³ï/</t>
  </si>
  <si>
    <t>Арматура ö16A500C</t>
  </si>
  <si>
    <t>Листовая сталь 250*250, Ñ³ëï. 10ÙÙ</t>
  </si>
  <si>
    <t>Монтаж металл. пор</t>
  </si>
  <si>
    <t xml:space="preserve">Труба стальная 160x160x4 </t>
  </si>
  <si>
    <t>Монтаж металл. бальки</t>
  </si>
  <si>
    <t>Кладка стень рваними базальтами</t>
  </si>
  <si>
    <t xml:space="preserve">Уст.-во монолитного ж/б перекрытие пондуса    B-20                                   </t>
  </si>
  <si>
    <t>Цемент</t>
  </si>
  <si>
    <t>Подготовка песком(толщ.-40мм.)</t>
  </si>
  <si>
    <t>Облицовка территории цветными бетонными плитами толщ 6см /швы заделать песком/</t>
  </si>
  <si>
    <t>УСТРОИСТВО БЕСЕТКИ</t>
  </si>
  <si>
    <t>Фундаменти</t>
  </si>
  <si>
    <t>Погрузка создавшегося грунта вручную на самосвалы</t>
  </si>
  <si>
    <t>Перевозка создавшегося  грунта самосвалами до 5 км.</t>
  </si>
  <si>
    <t>Уст.-во монолитного ж/б плит фундамента B20</t>
  </si>
  <si>
    <t>Арматура ö10A500C</t>
  </si>
  <si>
    <t>Закладние детали</t>
  </si>
  <si>
    <t>Сталь листовая 250*250, толщ.10мм</t>
  </si>
  <si>
    <t>Стены</t>
  </si>
  <si>
    <t>Кладка стень из пемзоблочных плит толщ. 20см</t>
  </si>
  <si>
    <t>Горзонтальная армировка стень</t>
  </si>
  <si>
    <t>Вертикальная армировка стень ö10A240c-1</t>
  </si>
  <si>
    <t xml:space="preserve">Сетка рабица   d=2, 50x50 </t>
  </si>
  <si>
    <t>Штукатурка стень ц/песч. р.-ром толщ. 2см</t>
  </si>
  <si>
    <t>Каркас металлическая</t>
  </si>
  <si>
    <t>Монтаж стальных опор</t>
  </si>
  <si>
    <t xml:space="preserve">Лист стальная -4x160x160 </t>
  </si>
  <si>
    <t>Монтаж стальных опрогонов</t>
  </si>
  <si>
    <t xml:space="preserve">Труба стальная 140x100x3 </t>
  </si>
  <si>
    <t xml:space="preserve">Угольник стальная 70x5 </t>
  </si>
  <si>
    <t>Общивка потолка фанерой</t>
  </si>
  <si>
    <t>Общивка потолка гипсакартоном</t>
  </si>
  <si>
    <t>Армировная бетонного подготовка B 15</t>
  </si>
  <si>
    <t>Покрытие пола резиновыми плитками</t>
  </si>
  <si>
    <r>
      <t>м</t>
    </r>
    <r>
      <rPr>
        <vertAlign val="superscript"/>
        <sz val="10"/>
        <color indexed="8"/>
        <rFont val="Arial LatArm"/>
        <family val="2"/>
      </rPr>
      <t>3</t>
    </r>
    <r>
      <rPr>
        <sz val="10"/>
        <rFont val="Arial"/>
        <family val="2"/>
        <charset val="204"/>
      </rPr>
      <t/>
    </r>
  </si>
  <si>
    <t>Защита древесины кровли  огнеупорным и протовогрибковым раствором</t>
  </si>
  <si>
    <t>Защита обрещетки огнеупорным и протовогрибковым раствором</t>
  </si>
  <si>
    <t>м2  обр.
пов.</t>
  </si>
  <si>
    <t>Уст.- во  стропил</t>
  </si>
  <si>
    <t>Угольник из оцинков листа 2*80*150</t>
  </si>
  <si>
    <t>Стоимость  деревянного обрешотки</t>
  </si>
  <si>
    <t>Опоры для установки желобов</t>
  </si>
  <si>
    <t>Закрепляющие елементы</t>
  </si>
  <si>
    <t>Перекрытия и кровляь</t>
  </si>
  <si>
    <t>Устроиство покпытия кровля из цветного волнистого оцинков. листов КП-25  0,5мм, с уст.-вом обрешетк</t>
  </si>
  <si>
    <t>Устройство  желоба  цветных оцинкованных листов  0,5мм</t>
  </si>
  <si>
    <t>Стоимост желоба</t>
  </si>
  <si>
    <t>Водоисточние трубы из цветных оцинкованных листов 60x80</t>
  </si>
  <si>
    <t xml:space="preserve">Колена   из  цветных оцинкованных листов 60x80        </t>
  </si>
  <si>
    <t>Стоимость цветных  оцинкованных листов 0,5мм /Â-1, Â-2, Â-3,Â-4/</t>
  </si>
  <si>
    <t>Стоимость цветных  оцинкованных листов 0,5мм /Â-5</t>
  </si>
  <si>
    <t>Мелькие стальние покрытие</t>
  </si>
  <si>
    <t xml:space="preserve"> РА марз Лори община Алаверди г. Алаверди, ремонт здание детсада N 1</t>
  </si>
  <si>
    <t xml:space="preserve">Штукатурка подпорных стень ц/песч. р.-ром </t>
  </si>
  <si>
    <t xml:space="preserve">Облицовка подпорных стень базалт. пликами толщ. 3см </t>
  </si>
  <si>
    <t xml:space="preserve">Уст.-во монолитного ж/б поясов  B-20                       </t>
  </si>
  <si>
    <t>Установка базльтого калпака над подпор. стен толщ. 10см</t>
  </si>
  <si>
    <t xml:space="preserve">Облицовка наружных ступеньки базалт. пликами толщ. 3см </t>
  </si>
  <si>
    <t xml:space="preserve">Штукатурка наружных стень ц/песч. р.-ром </t>
  </si>
  <si>
    <t>Установка базльтого калпака над стен ступеньки толщ. 10см</t>
  </si>
  <si>
    <t>Пандус- 2</t>
  </si>
  <si>
    <t>Уст.-во песчянного покрытие толщ. 20с</t>
  </si>
  <si>
    <t>Уст-во металл. Оград</t>
  </si>
  <si>
    <t xml:space="preserve">Труба стальная 50x50x2,5 </t>
  </si>
  <si>
    <t xml:space="preserve">Труба стальная 30x30x2,5 </t>
  </si>
  <si>
    <t>Труба стальная 20x20x2,0</t>
  </si>
  <si>
    <t xml:space="preserve">Листовая сталь -6x150x150 </t>
  </si>
  <si>
    <t>Труба поливинихлоридная ö 200</t>
  </si>
  <si>
    <t>Трап ö 300</t>
  </si>
  <si>
    <t>Уст.-во базальт бордюров 100x200мм</t>
  </si>
  <si>
    <t>Разборные работы /подвальный этаж/</t>
  </si>
  <si>
    <t>Разборные работы /первый этаж/</t>
  </si>
  <si>
    <t>Разборные работы /втароый этаж/</t>
  </si>
  <si>
    <t>Разборка дощаого пола</t>
  </si>
  <si>
    <t>Разборка оконного дверного блока</t>
  </si>
  <si>
    <t>Отбывка штукатурки стен и откосов</t>
  </si>
  <si>
    <t>Демонтаж металл. перил</t>
  </si>
  <si>
    <t>Разборка дощаого перегородки</t>
  </si>
  <si>
    <t>Разборка перегородки из туфа</t>
  </si>
  <si>
    <t>Разборка перегородки из пемзоплит</t>
  </si>
  <si>
    <t>Выбоз изличного мусора на а/с  5км</t>
  </si>
  <si>
    <t xml:space="preserve">Полы гетрогеновые толщ. 4,3 мм защитный слой 0.6 мм </t>
  </si>
  <si>
    <t xml:space="preserve">Полы гетрогеновые толщ2 мм защитный слой 0.7 мм </t>
  </si>
  <si>
    <t>Двери металлыческие  стеклопакетом</t>
  </si>
  <si>
    <t xml:space="preserve">Подоконник пластмасовая толщ. 45 см </t>
  </si>
  <si>
    <t>Затырка потольков и лестничных марш</t>
  </si>
  <si>
    <t>Улучшенная окраска потольков и лестничных марш, латексной краской со шпаклевкой</t>
  </si>
  <si>
    <t>Ремонт штукатурки стеь гажевым раствором</t>
  </si>
  <si>
    <t>Ремонт штукатурки стеь ц/песч. раствором</t>
  </si>
  <si>
    <t>Улучшенная штукатурка откосов ц/песч. раствором</t>
  </si>
  <si>
    <t xml:space="preserve">Облицовка откосов керамическими  плитками </t>
  </si>
  <si>
    <t>Перила алюминовая</t>
  </si>
  <si>
    <t>Перогородки металопластиковие</t>
  </si>
  <si>
    <t>Улучшенная штукатурка  стен ц/песчаным  раствором</t>
  </si>
  <si>
    <t>Улучшенная окраска стен  латексной краской со шпаклевкой</t>
  </si>
  <si>
    <t>Очиска оциков. покрытие кровлии</t>
  </si>
  <si>
    <t>Покраска  оциков. покрытие кровлии масляной краской за 2 раза</t>
  </si>
  <si>
    <t>РЕМОНТ ПОРОГА</t>
  </si>
  <si>
    <t>Деревесина</t>
  </si>
  <si>
    <t>Демонтаж временных опор</t>
  </si>
  <si>
    <t>Закладные детали</t>
  </si>
  <si>
    <t>Арматура ö20A500C</t>
  </si>
  <si>
    <t>Уст.-во монолитного ж/б перекрытия B20</t>
  </si>
  <si>
    <t>Бетонирование колон B20</t>
  </si>
  <si>
    <t>Полуперекрытия-1</t>
  </si>
  <si>
    <t>Монтаж сатльных элементов</t>
  </si>
  <si>
    <t>Швеллер 14</t>
  </si>
  <si>
    <t>Швеллер 10</t>
  </si>
  <si>
    <t>Угольник 40*4</t>
  </si>
  <si>
    <t>Анкерный болт</t>
  </si>
  <si>
    <t xml:space="preserve">Воронка   из  цветных оцинкованных листов 60x80        </t>
  </si>
  <si>
    <t xml:space="preserve">Стоимость цветных  оцинкованных листов 0,5мм </t>
  </si>
  <si>
    <t>Полуперекрытия-3</t>
  </si>
  <si>
    <t xml:space="preserve">Труба стальная 100x100x4 </t>
  </si>
  <si>
    <t xml:space="preserve">Труба стальная 140x100x4 </t>
  </si>
  <si>
    <t>Монтаж стальных колон</t>
  </si>
  <si>
    <t>Монтаж стальных прогонов</t>
  </si>
  <si>
    <t>Ручное копание ям для фундаментов металлических опорных колонн в грунте 4-й категории</t>
  </si>
  <si>
    <t xml:space="preserve">Бетонирование фундаментов опорных колонн B12.5  </t>
  </si>
  <si>
    <t>Арматура ö8A240c-1</t>
  </si>
  <si>
    <t>Облицовка площадки базальт. плитами толщ. 3см</t>
  </si>
  <si>
    <t>Разборка каменны стен</t>
  </si>
  <si>
    <t xml:space="preserve">Разборка покрытие площадки </t>
  </si>
  <si>
    <t>Разборка окон из металопласта</t>
  </si>
  <si>
    <t>Облицовка ступеньки базальт. плитами толщ. 3см</t>
  </si>
  <si>
    <t>Ц/песчяанная штукатурка стень</t>
  </si>
  <si>
    <t>Перила металлическая</t>
  </si>
  <si>
    <t>Арматура ö10A250C</t>
  </si>
  <si>
    <t xml:space="preserve">Труба стальная 40x40x2,5 </t>
  </si>
  <si>
    <t xml:space="preserve">Труба стальная ö32x2 </t>
  </si>
  <si>
    <t xml:space="preserve">Уст.-во монолитного ж/б плит перекрытие     B-20                                   </t>
  </si>
  <si>
    <t xml:space="preserve">Уст.-во монолитного ж/б пояса    B-20                                   </t>
  </si>
  <si>
    <t xml:space="preserve">Швеллер N30 </t>
  </si>
  <si>
    <t>Связи металлические</t>
  </si>
  <si>
    <t xml:space="preserve">Уст.-во монолитного ж.б фундамента B20   </t>
  </si>
  <si>
    <t>Сталь листовая 250*250, толщ. 10мм</t>
  </si>
  <si>
    <t xml:space="preserve">Сталь листовая -6x160x160 </t>
  </si>
  <si>
    <t>äáÉÇåñáåÇÉ»Ý» ÷³Ï³ÝÇ ï»Õ³¹ñáõÙ Ф50</t>
  </si>
  <si>
    <t>äáÉÇåñáåÇÉ»Ý» ÷³Ï³Ý Ф50</t>
  </si>
  <si>
    <t>¶É10-1231</t>
  </si>
  <si>
    <t>äáÕå³ï» ·Ý¹ÇÏ³íáñ ÷³Ï³ÝÇ ï»Õ³¹ñáõÙ Ф50</t>
  </si>
  <si>
    <t>äáÕå³ï» ÷³Ï³Ý Ф50</t>
  </si>
  <si>
    <t>¶É14-1482</t>
  </si>
  <si>
    <t>Ø»ï³Õ³Ï³Ý çñÇ µ³ù V=27ËÙ</t>
  </si>
  <si>
    <t>ÞáõÏ³</t>
  </si>
  <si>
    <t>åáÙå</t>
  </si>
  <si>
    <r>
      <t>äáÙåÇ ï»Õ³¹ñáõÙ Q=9 Ù</t>
    </r>
    <r>
      <rPr>
        <vertAlign val="superscript"/>
        <sz val="10"/>
        <rFont val="Arial LatArm"/>
        <family val="2"/>
      </rPr>
      <t>3</t>
    </r>
    <r>
      <rPr>
        <sz val="10"/>
        <rFont val="Arial LatArm"/>
        <family val="2"/>
      </rPr>
      <t>/ Å³Ù, H=12Ù</t>
    </r>
  </si>
  <si>
    <t>Éñ³Ï³½Ù</t>
  </si>
  <si>
    <t>Üñµ³çñ³ÛÇÝ Ññ¹»Ñ³ßÇçÙ³Ý Ùá¹áõÉ ТРВ-Гарант (85)</t>
  </si>
  <si>
    <t>Üñµ³çñ³ÛÇÝ Ññ¹»Ñ³ßÇçÙ³Ý Ùá¹áõÉ</t>
  </si>
  <si>
    <t>äÕÝÓ»  çÇÕ»ñáí Ù³ÉáõËÇ ³ÝóÏ³óáõÙ ëí³ÕÇ ï³Ï КПСВЭнг-ЛS 1x2x0,8</t>
  </si>
  <si>
    <t>Ù³ÉáõË КПСВЭнг-ЛS 1x2x0,8</t>
  </si>
  <si>
    <t>Øá¹áõÉÝ»ñÇ ÙÇ³óÙ³Ý ïáõ÷»ñ</t>
  </si>
  <si>
    <t>ØÇ³µ¨»é ³íïáÙ³ï ³Ýç³ïÇã C ¹³ëÇ 6kA ÏáÙáõÝÇÏ³óÇáÝ áõÝ³ÏáõÃÛ³Ùµ 220v, 50A-Ý»ñ³ÝóÙ³Ý n=1</t>
  </si>
  <si>
    <t xml:space="preserve">Î³é³í³ñÙ³Ý í³Ñ³Ý³Ï~220V, 50A </t>
  </si>
  <si>
    <t>5.8</t>
  </si>
  <si>
    <t>5.8/1</t>
  </si>
  <si>
    <t>¾É»Ïïñ³Ù³·ÝÇë³Ï³Ý ·áñÍ³ñÏÇã</t>
  </si>
  <si>
    <t>¾É»Ïïñ³Ù³·ÝÇë³Ï³Ý ·áñÍ³ñÏÇã U=220V, I=16A, 2ÝáñÙ³É µ³ó ¨ 2 ÝáñÙ³É ÷³Ï µÉáÏ ÏáÝï³ÏïÝ»ñáí, ç»ñÙ³ÛÇÝ é»É»áí 220V, IP54</t>
  </si>
  <si>
    <t>5.8/2</t>
  </si>
  <si>
    <t>Î³é³í³ñÙ³Ý 2 Ïá×³ÏÝ»ñáí ïáõ÷</t>
  </si>
  <si>
    <t>Ð³Ï³Ññ¹»Ñ³ÛÇÝ ÑÇ¹ñ³Ýï</t>
  </si>
  <si>
    <t>Îó³ßáõñÃ  ö80</t>
  </si>
  <si>
    <t>16-184</t>
  </si>
  <si>
    <t>Ð³Ï³Ññ¹»Ñ³ÛÇÝ ÑÇ¹ñ³ÝïÇ ï»Õ³¹ñáõÙ ö80</t>
  </si>
  <si>
    <t>ÏáÙå</t>
  </si>
  <si>
    <t>6-1                   1-1</t>
  </si>
  <si>
    <t>22-446</t>
  </si>
  <si>
    <t xml:space="preserve">Ð³í³ùáíÇ »/µ ¹Çï³Ñáñ»ñÇ ï»Õ³¹ñáõÙ ö1500 </t>
  </si>
  <si>
    <t>º/µ ¹Çï³Ñáñ</t>
  </si>
  <si>
    <t>¶É2-29</t>
  </si>
  <si>
    <t xml:space="preserve">Ð³í³ùáíÇ »/µ ¹Çï³Ñáñ </t>
  </si>
  <si>
    <t>Ï³÷³ñÇã Ãáõç» ÙïáóÇ Ñ»ï ÙÇ³ëÇÝ</t>
  </si>
  <si>
    <t>´»ïáÝ» Ñ³ï³ÏÇ Ï³éáõóáõÙ  B 7,5 µ»ïáÝáí</t>
  </si>
  <si>
    <t>Ð³í³ùáíÇ »/µ ¹Çï³Ñáñ 1500x1000</t>
  </si>
  <si>
    <t>Ð³ï³ÏÇ ë³É</t>
  </si>
  <si>
    <t xml:space="preserve">Ð³í³ùáíÇ »/µ Ï³÷³ñÇã  ö1800, Ãáõç» ÙïáóÇ Ñ»ï ÙÇ³ëÇÝ </t>
  </si>
  <si>
    <t>Ø»ï³Õ³Ï³Ý ³ëïÇ×³Ý</t>
  </si>
  <si>
    <t>äáÕå³ï» Ïóáñ¹Çã ö89 L=0,2</t>
  </si>
  <si>
    <t>´»ïáÝ» µ³ñÓÇÏÇ Ï³éáõóáõÙ  B 7,5 µ»ïáÝáí</t>
  </si>
  <si>
    <t>¶É3-141</t>
  </si>
  <si>
    <t>¶É3-148</t>
  </si>
  <si>
    <t>Ø³Ýñ³ï³Ëï³ÏÇó Ñ³ï³ÏÝ»ñÇ ù³Ý¹áõÙ</t>
  </si>
  <si>
    <t>¸é³Ý µ³óí³ÍùÇ Ñ³Ù³ñ  ù³ñ» å³ï»ñÇ ù³Ý¹áõÙ</t>
  </si>
  <si>
    <t>ø³ñ» å³ï»ñÇ ù³Ý¹áõÙ ¹é³Ý µ³óí³ÍùÇ Çñ³Ï³Ý³óÙ³Ý Ñ³Ù³ñ</t>
  </si>
  <si>
    <t>´³óí³ÍùÇ Ï³éáõóáõÙ -3,60 ÝÇßÇ íñ³ /§2¦ ³é³Ýóù/</t>
  </si>
  <si>
    <t>´³óí³ÍùÇ Ï³éáõóáõÙ -3,60 ÝÇßÇ íñ³ /§²¦ ³é³Ýóù/</t>
  </si>
  <si>
    <t>²Ýóù»ñÇ µ³óáõÙ ù³ñ» å³ï»ñáõÙ ö12</t>
  </si>
  <si>
    <t>Ê³ñëË³ÓáÕ»ñÇ ï»Õ³¹ñáõÙ  ö10A500C</t>
  </si>
  <si>
    <t>ÎÇë³ÝÏáõÕ³ÛÇÝ Ñ³ñÏ ÇçÝáÕ ³ëïÇ×³ÝÝ»ñÇ Ï³éáõóáõÙ</t>
  </si>
  <si>
    <t xml:space="preserve">Â»ù³Ñ»Í³ÝÝ»ñÇ íñ³ÛÇ µ»ïáÝ» ³ëïÇ×³ÝÝ»ñÇ ù³Ý¹áõÙ </t>
  </si>
  <si>
    <t>¶É9-669</t>
  </si>
  <si>
    <t>åáÕå³ï» ËáÕáí³Ï 80x80x3</t>
  </si>
  <si>
    <t>ËáÕáí³Ï 80x80x3</t>
  </si>
  <si>
    <t>ØÇ³ÓáõÛÉ »/µ Ñ»Í³ÝÇ ¨ Í³ÍÏÇ ë³ÉÇ ù³Ý¹áõÙ</t>
  </si>
  <si>
    <t>9-122         ¶-0,6:0,7</t>
  </si>
  <si>
    <t>ØÇçÝáñÙÝ»ñÇ ë³ÉÇÏáí µ³½ñÇùÇ ù³Ý¹áõÙ</t>
  </si>
  <si>
    <t>²/µ»ïáÝ» Í³ÍÏáõÛÃÇ ù³Ý¹áõÙ</t>
  </si>
  <si>
    <t>¶áÛáõÃÛáõÝ áõÝ»óáÕ Ã»ùÑ³ñÃ³ÏÇ ï³Ï Å³Ù³Ý³Ï³íáñ Ñ»Ý³ñ³ÝÝ»ñÇ Ï³éáõóáõÙ åáÕå³ï» ËáÕáí³ÏÝ»ñáí 80x80x3</t>
  </si>
  <si>
    <t>Ä³Ù³Ý³Ï³íáñ Ñ»Ý³ñ³ÝÝ»ñÇ ³å³ÙáÝï³ÅáõÙ ³å³ÙáÝï³ÅáõÙ</t>
  </si>
  <si>
    <t>7</t>
  </si>
  <si>
    <t>8</t>
  </si>
  <si>
    <t>10</t>
  </si>
  <si>
    <t>åáÕå³ï» ËáÕáí³Ï  80 x80x3  18,0Ù  x  1,5            27,0</t>
  </si>
  <si>
    <t>ö³Ûï³ÝÛáõÃ</t>
  </si>
  <si>
    <t>åáÕå³ï» ËáÕáí³Ï 160x160x4</t>
  </si>
  <si>
    <t>ËáÕáí³Ï 160x160x4</t>
  </si>
  <si>
    <t>¶áÛáõÃÛáõÝ áõÝ»óáÕ Ñ»Í³ÝÝ»ñÇ ï³Ï Å³Ù³Ý³Ï³íáñ Ñ»Ý³ñ³ÝÝ»ñÇ Ï³éáõóáõÙ åáÕå³ï» ËáÕáí³ÏÝ»ñáí 160x160x4</t>
  </si>
  <si>
    <t>6-86</t>
  </si>
  <si>
    <t>¶áÛáõÃÛáõÝ áõÝ»óáÕ Ï³ñÏ³ëáõÙ ³í»É³óíáÕ ³ÝáõñÝ»ñ ö6A240c-1</t>
  </si>
  <si>
    <t>13-263</t>
  </si>
  <si>
    <t>¶áÛáõÃÛáõÝ áõÝ»óáÕ ³Ùñ³ÝÝ»ñÇ Ù³ùñáõÙ Å³Ý·Çó Ëá½³Ý³Ïáí</t>
  </si>
  <si>
    <t>²ëïÇ×³Ý³ù³ÛÉÇ Ã»ù³Ñ»Í³ÝÇ ³å³ÙáÝï³ÅáõÙ</t>
  </si>
  <si>
    <t>àñÙÝ³Ë³ñëËÇ »ñ»ë³å³ïáõÙ µ³½³Éï» ë³ÉÇÏÝ»ñáí 3ëÙ Ñ³ëï. ëáëÇÝÓÇ íñ³</t>
  </si>
  <si>
    <t>¶áÛáõÃÛáõÝ áõÝ»óáÕ µ»ïáÝ» Ñ³ñÃ³ÏÇ ù³Ý¹áõÙ /5,8x3,4x0,45/</t>
  </si>
  <si>
    <t>ØáõïùÇ µ»ïáÝ» Ñ³ñÃ³ÏÝ»ñ</t>
  </si>
  <si>
    <t>Ð³ñÃ³Ï - 1</t>
  </si>
  <si>
    <t>²ëïÇ×³Ý³ù³ÛÉÇ ³å³ÙáÝï³Åí³Í »ñÏï³íñÇ ï»Õ³¹ñáõÙ</t>
  </si>
  <si>
    <t>´»ïáÝ» Ñ³ñÃ³ÏÇ Ï³éáõóáõÙ B 20</t>
  </si>
  <si>
    <t>Ð³ñÃ³Ï - 2 /»ñÏáõ Ñ³ï/</t>
  </si>
  <si>
    <t>Ð³ñÃ³Ï - 3 /»ñÏáõ Ñ³ï/</t>
  </si>
  <si>
    <t>Ð³ñÃ³Ï - 4</t>
  </si>
  <si>
    <t>ø³ñ» å³ïÇ ù³Ý¹áõÙ</t>
  </si>
  <si>
    <t>¸éÝ»ñÇ µ³óí³ÍùÝ»ñÇ Ñ³Ù³ñ  ù³ñ» å³ï»ñÇ ù³Ý¹áõÙ</t>
  </si>
  <si>
    <t>1-969</t>
  </si>
  <si>
    <t>´Ý³ÑáÕÇ ÑïÉÇóù Ó»éùáí</t>
  </si>
  <si>
    <t>16</t>
  </si>
  <si>
    <t xml:space="preserve">äáÕå³ï» ËáÕáí³Ï 160x160x6 </t>
  </si>
  <si>
    <t>²ÝóáõÕáõ Ï³éáõóáõÙ</t>
  </si>
  <si>
    <t>1-962</t>
  </si>
  <si>
    <t xml:space="preserve"> 4-ñ¹ Ï³ñ·Ç µÝ³ÑáÕÇ Ùß³ÏáõÙ Ó»éùáí</t>
  </si>
  <si>
    <t xml:space="preserve">ØÇ³ÓáõÛÉ »/µ ³ëïÇ×³Ý³ù³ÛÉÇ Ï³éáõóáõÙ B-20                                                     </t>
  </si>
  <si>
    <t>8-300</t>
  </si>
  <si>
    <t>´³ñ³íáñÇ Å³Ù³Ý³Ï³íáñ ³Ùñ³óÙ³Ý Ñ³Ù³ñ ÷³Ûï³ÝÛáõÃ</t>
  </si>
  <si>
    <t>8-300             ·-0,8</t>
  </si>
  <si>
    <t>´³ñ³íáñÇ Å³Ù³Ý³Ï³íáñ ³Ùñ³óÙ³Ý ÷³Ûï³ÝÛáõÃÇ ³å³ÙáÝï³ÅáõÙ</t>
  </si>
  <si>
    <t>²Ýóù»ñÇ µ³óáõÙ ù³ñ» å³ï»ñáõÙ ö10</t>
  </si>
  <si>
    <t xml:space="preserve">¸é³Ý µ³óí³ÍùÇ »/µ »ñÇ½Ç Ï³éáõóáõÙ Ï³éáõóáõÙ B-20                                                     </t>
  </si>
  <si>
    <t>6-145    16-3</t>
  </si>
  <si>
    <t>¶áÛáõÃÛáõÝ áõÝóáÕ µ³óí³ÍùÝ»ñÇ ÁÝ¹É³ÛÝáõÙ</t>
  </si>
  <si>
    <t>äÉ³ëïÙ³ë» ëåÇï³Ï  å³ïáõÑ³Ý³· 45 ëÙ É³ÛÝáõÃÛ³Ùµ</t>
  </si>
  <si>
    <t>²ÉÛáõÙÇÝ» ¹áõé</t>
  </si>
  <si>
    <t>¶É8-554</t>
  </si>
  <si>
    <t>¶É8-548</t>
  </si>
  <si>
    <t>¶É8-547</t>
  </si>
  <si>
    <t>²ÉÛáõÙÇÝ» µÉáÏáí ëåÇï³Ï 60ÙÙ Ñ³ëï., ç»ñÙ³Ï³Ùñç³Ïáí, ³å³Ï»÷³Ã»Ãáí 4+4ÙÙ åñáýÇÉÇ ¹é³Ý ï»Õ³¹ñáõÙ /ÙáõïùÇ/</t>
  </si>
  <si>
    <t>²ÉÛáõÙÇÝ» µÉáÏáí ëåÇï³Ï 60ÙÙ Ñ³ëï., ç»ñÙ³Ï³Ùñç³Ïáí, ³å³Ï»÷³Ã»Ãáí 4+4ÙÙ åñáýÇÉÇ ¹é³Ý ï»Õ³¹ñáõÙ,  /ÙáõïùÇ ãµ³óíáÕ Ù³ë/</t>
  </si>
  <si>
    <t>²ÉÛáõÙÇÝ» µÉáÏáí ëåÇï³Ï 46ÙÙ Ñ³ëï.,  ³å³Ï»÷³Ã»Ãáí 4+4ÙÙ åñáýÇÉÇ ¹é³Ý ï»Õ³¹ñáõÙ /Ý»ñùÇÝ/</t>
  </si>
  <si>
    <t>Ð»Ý³å³ïÇ íñ³ 10ëÙ Ñ³ëï. µ³½³Éï» Ã³ë³ÏÇ ï»Õ³¹ñáõÙ L=70,6Ù, É³ÛÝáõÃÛáõÝÁ 0,7Ù</t>
  </si>
  <si>
    <t>²ñï³ùÇÝ ³ëïÇ×³ÝÝ»ñÇ å³ï»ñÇ íñ³ 10ëÙ Ñ³ëï. µ³½³Éï» Ã³ë³ÏÇ ï»Õ³¹ñáõÙ L=19,3Ù, É³ÛÝáõÃÛáõÝÁ 0,7Ù</t>
  </si>
  <si>
    <t>²ëý³Éï³µ»ïáÝ» Í³ÍÏáõÛÃÇ ù³Ý¹áõÙ</t>
  </si>
  <si>
    <t>27-251</t>
  </si>
  <si>
    <t>´ÇïáõÙÇ ï³ñ³ÍáõÙ 4,12ïÝ/1000ùÙ</t>
  </si>
  <si>
    <t>µÇïáõÙ</t>
  </si>
  <si>
    <t>¶É20-1747</t>
  </si>
  <si>
    <t xml:space="preserve">27-164-1             27-165-1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</si>
  <si>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Êáßáñ³Ñ³ïÇÏ ³/µ»ï Í³ÍÏáõÛÃÇ Ï³éáõóáõÙ 6 ëÙ </t>
  </si>
  <si>
    <t>²/µ»ïáÝ</t>
  </si>
  <si>
    <t>¶É2-19</t>
  </si>
  <si>
    <t xml:space="preserve">27-164-2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</si>
  <si>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Ì³ÍÏáõÛÃÇ í»ñÇÝ ß»ñïÇ Ï³éáõóáõÙ Ù³Ýñ³Ñ³ïÇÏ §´¦ ïÇåÇ ³/µ»ïáÝáí /40ÙÙ/</t>
  </si>
  <si>
    <t xml:space="preserve">²/µ»ïáÝ §´¦ ïÇåÇ </t>
  </si>
  <si>
    <t>¶É2-22</t>
  </si>
  <si>
    <t>22-118</t>
  </si>
  <si>
    <t>äáÉÇ¿ÃÇÉ»Ý³ÛÇÝ ËÙ»Éáõ çñÇ ËáÕáí³ÏÝ»ñÇ ï»Õ³¹ñáõÙ, ÷áñÓ³ñÏáõÙáí ö75x4,5  /PN-10/</t>
  </si>
  <si>
    <t xml:space="preserve">äáÉÇ¿ÃÇÉ»Ý³ÛÇÝ ËáÕáí³Ï ö75x4,5 </t>
  </si>
  <si>
    <t>¶É10-945</t>
  </si>
  <si>
    <t>Ü³Ë³å³ïñ³ëï³Ï³Ý ß»ñïÇ Çñ³Ï³Ý³óáõÙ 10ëÙ Ñ³ëï. ավազÇó, ïá÷³ÝáõÙáí</t>
  </si>
  <si>
    <t>ä³ßïå³ÝÇã ß»ñïÇ Çñ³Ï³Ý³óáõÙ 20ëÙ Ñ³ëï. ավազÇó, ïá÷³ÝáõÙáí</t>
  </si>
  <si>
    <t>22-400</t>
  </si>
  <si>
    <t>¶É10-967</t>
  </si>
  <si>
    <t xml:space="preserve">ØÇ³óáõÙ ·áõÛáõÃÛáõÝ áõÝ»óáÕ ó³ÝóÇÝ Ф160x9,5 </t>
  </si>
  <si>
    <t xml:space="preserve">äáÉÇ¿ÃÇÉ»Ý³ÛÇÝ ËáÕáí³Ï ö160x9,5 </t>
  </si>
  <si>
    <t>ä³ï»ñÇ վրայից կաֆելի քանդում</t>
  </si>
  <si>
    <t>Սվաղի քանդում</t>
  </si>
  <si>
    <t>11</t>
  </si>
  <si>
    <t>13-5</t>
  </si>
  <si>
    <t xml:space="preserve">Ð»ï»ñá·»Ý /վինիլե/ äìø 4,3ÙÙ  Ñ³ï³ÏÇ Ï³éáõóáõÙ 4,3 ÙÙ Ñ³ëïáõÃÛ³Ùµ 0.6 ÙÙ å³ßïå³ÝÇã ß»ñïáí </t>
  </si>
  <si>
    <t xml:space="preserve">Ð»ï»ñá·»Ý/վինիլե/ äìø 2ÙÙ  Ñ³ï³ÏÇ Ï³éáõóáõÙ 2 ÙÙ Ñ³ëïáõÃÛ³Ùµ 0.7 ÙÙ å³ßïå³ÝÇã ß»ñïáí </t>
  </si>
  <si>
    <t>15-77          12-1</t>
  </si>
  <si>
    <t xml:space="preserve">²ëïÇ×³ÝÝ»ñÇ ¨ ³ëïÇ×³Ý³×³Ï³ïÝ»ñÇ »ñ»ë³å³ïáõÙ  åñ»ë·ñ³ÝÇïáí ëáëÇÝÓÇ íñ³ </t>
  </si>
  <si>
    <t>äñ»ë·ñ³ÝÇï» ë³ÉÇÏÝ»ñáí աստիճանահարթակների Ï³éáõóáõÙ ëáëÇÝÓÇ íñ³, ãë³ÑáÕ</t>
  </si>
  <si>
    <t>ä³ï»ñÇ  Ýáñá·áõÙ գիպսոնիտով</t>
  </si>
  <si>
    <t>Միաձույլե/բ ծածկի սալերում անցքերի բացում</t>
  </si>
  <si>
    <t>ä³ï»ñÇ ¨ ßրջանակների սյուների հպման տեղերում պատերից ·³çÇ ëí³ÕÇ ù³Ý¹áõÙ</t>
  </si>
  <si>
    <t>Արտաքին պատերի մեջ անցքերի բացում Փ16մմ, 40սմ խորությամբ</t>
  </si>
  <si>
    <t>Երկայնական պատերի մեջ միջանցիկ անցքերի բացում Փ30մմ</t>
  </si>
  <si>
    <t>Պատերի մեջ վերտիկալ անցքերի բացում Փ30մմ, 60սմ խորությամբ</t>
  </si>
  <si>
    <t>23-115</t>
  </si>
  <si>
    <t>23-117</t>
  </si>
  <si>
    <t>23-77</t>
  </si>
  <si>
    <t>տն</t>
  </si>
  <si>
    <t>Առաջացած շին ․ աղբի հավաքում</t>
  </si>
  <si>
    <t>ØÇ³ÓáõÛÉ »/µ ßñç³Ý³Ï  ØÞ-1</t>
  </si>
  <si>
    <t xml:space="preserve">ØÇ³ÓáõÛÉ »/µ ÑÇÙÝ³ÛÇÝ Ñ»Í³ÝÇ Ï³éáõóáõÙ B 20       </t>
  </si>
  <si>
    <t>ØÇ³ÓáõÛÉ »/µ ëÛáõÝ»ñÇ Ï³éáõóáõÙ B 20</t>
  </si>
  <si>
    <t xml:space="preserve">ØÇ³ÓáõÛÉ »/µ հեծանների Ï³éáõóáõÙ B 20 </t>
  </si>
  <si>
    <t>6-106               12-4</t>
  </si>
  <si>
    <t>6-160              15-1</t>
  </si>
  <si>
    <t>ՈՒԺԵՂԱՑՄԱՆ ԱՇԽԱՏԱՆՔՆԵՐ</t>
  </si>
  <si>
    <t>Քանդման աշխատանքներ</t>
  </si>
  <si>
    <t>ØÇ³ÓáõÛÉ »/µ ßñç³Ý³Ï  ØÞ-2</t>
  </si>
  <si>
    <t xml:space="preserve">Մետաղապլաստե ¹é³Ý»ñÇ ù³Ý¹áõÙ </t>
  </si>
  <si>
    <t>÷³Ûï» å³ïáõÑ³Ý       62,56ùÙ  x  7,0           437,92</t>
  </si>
  <si>
    <t>Ù»ï³Õ³åÉ³ëï» ¹áõé       54,24ùÙ  x  18,0            976,32</t>
  </si>
  <si>
    <t>Ù»ï³Õ³կան բազրիք      92,0Ù  x  1,0           92,00</t>
  </si>
  <si>
    <t>Разборка каменных стень</t>
  </si>
  <si>
    <t>Разборка дверного блока из металопласта</t>
  </si>
  <si>
    <t>Разборка кафеля</t>
  </si>
  <si>
    <t xml:space="preserve">Отбывка штукатурки </t>
  </si>
  <si>
    <t>Бетонная подготовка  B 15 толщ. 10см</t>
  </si>
  <si>
    <t>Облицовка ступеньки из плит пресгранита на клее</t>
  </si>
  <si>
    <t>Облицовка лестничной площадки из плит пресгранита на клее</t>
  </si>
  <si>
    <t>Расшырение проемов</t>
  </si>
  <si>
    <t>Временная усыления перемичек из деревянного каркаса</t>
  </si>
  <si>
    <t>Демонтаж деревянного каркаса</t>
  </si>
  <si>
    <t>Пробывка отвертстие в каменных стенах ö10</t>
  </si>
  <si>
    <t>щт</t>
  </si>
  <si>
    <r>
      <rPr>
        <u/>
        <sz val="10"/>
        <rFont val="Arial LatArm"/>
        <family val="2"/>
      </rPr>
      <t>Уст.-во анкера</t>
    </r>
    <r>
      <rPr>
        <sz val="10"/>
        <rFont val="Arial LatArm"/>
        <family val="2"/>
      </rPr>
      <t xml:space="preserve">  ö10A500C</t>
    </r>
  </si>
  <si>
    <t xml:space="preserve">Обрамление дверного проема из бетона B-20                                                     </t>
  </si>
  <si>
    <t>Проемы</t>
  </si>
  <si>
    <t>Установка   металлопластиковых дверных блоков  толщ. 60мм /не открываемый часть/</t>
  </si>
  <si>
    <t>Установка   металлопластиковых дверных блоков  толщ. 60мм/входной/</t>
  </si>
  <si>
    <t>Установка   металлопластиковых дверных блоков  толщ. 60мм/внутренный/</t>
  </si>
  <si>
    <t>Двери металлические</t>
  </si>
  <si>
    <t>Установка   металлопластиковых дверных блоков 1 слой стеклом или пластиком</t>
  </si>
  <si>
    <t xml:space="preserve">Установка   металлопластиковых открываемыйх оконых блоков  толщ. 60мм стеклопакетом /сложным замком/ </t>
  </si>
  <si>
    <t xml:space="preserve">Установка   металлопластиковых неоткрываемыйх оконых блоков  толщ. 60мм стеклопакетом </t>
  </si>
  <si>
    <t>Кабел медными жилами КПСВЭнг-ЛS 1x2x0,8</t>
  </si>
  <si>
    <t>Ящики для модулного соединение</t>
  </si>
  <si>
    <t>Пажарагосительный модулТРВ-Гарант (85)</t>
  </si>
  <si>
    <r>
      <t>Насос Q=9 м</t>
    </r>
    <r>
      <rPr>
        <vertAlign val="superscript"/>
        <sz val="10"/>
        <rFont val="Arial LatArm"/>
        <family val="2"/>
      </rPr>
      <t>3</t>
    </r>
    <r>
      <rPr>
        <sz val="10"/>
        <rFont val="Arial LatArm"/>
        <family val="2"/>
      </rPr>
      <t>/ час, H=12м</t>
    </r>
  </si>
  <si>
    <t>Металический бак V=27кбм</t>
  </si>
  <si>
    <t>Вентиль  шариковой Ф50</t>
  </si>
  <si>
    <t>Вентиль  полипропиленовый Ф50</t>
  </si>
  <si>
    <t>¾É»Ïïñ³Ï³Ý çñ³ï³ù³óáõóÇã /Ñ½áñ.-80É, 2,5Ïíï/</t>
  </si>
  <si>
    <t>Пробивка отв. в камен. стенах 60x60 толщ.-400мм</t>
  </si>
  <si>
    <t>Пробивка отв. в перегородках 100x50 толщ.-200мм</t>
  </si>
  <si>
    <t>Разработка грунта 3-ий гр.</t>
  </si>
  <si>
    <t>Распространнение битума 4,12тн/1000квм</t>
  </si>
  <si>
    <t>Мелкозезернистая а/бет. Покрытие толщ. 4см</t>
  </si>
  <si>
    <t>Крупназернистая а/бет. Покрытие толщ. 6см</t>
  </si>
  <si>
    <t>Щебенечная подготовка/ (толщ©-100мм)</t>
  </si>
  <si>
    <t>Песчянная подготовка/ (толщ©-100мм)</t>
  </si>
  <si>
    <t>Труба полиэтиленовая ö75x4,5  /PN-10/</t>
  </si>
  <si>
    <t xml:space="preserve">Врезка в сущ. сеть Ф160x9,5 </t>
  </si>
  <si>
    <t xml:space="preserve">Защитный слой из песка толщ. 20см </t>
  </si>
  <si>
    <t xml:space="preserve">Подушка бетонная B 7,5 </t>
  </si>
  <si>
    <t>Сталная прицеп ö89 L=0,2</t>
  </si>
  <si>
    <t>Противопожарный гидрант ö80</t>
  </si>
  <si>
    <t>Фланец  ö80</t>
  </si>
  <si>
    <t>Металическая стремянка</t>
  </si>
  <si>
    <t xml:space="preserve">Пол бетонная  B 7,5 </t>
  </si>
  <si>
    <t xml:space="preserve">Установка ж/б колодца ö1500 </t>
  </si>
  <si>
    <t>Плита пола</t>
  </si>
  <si>
    <t>Зборный ж/б колодец 1500x1000</t>
  </si>
  <si>
    <t>Ж/б плита для перекрытия, с чугунним люком  ö1800</t>
  </si>
  <si>
    <t>Разборка перегородки из п/ф</t>
  </si>
  <si>
    <r>
      <t>100м</t>
    </r>
    <r>
      <rPr>
        <vertAlign val="superscript"/>
        <sz val="10"/>
        <rFont val="Arial Armenian"/>
        <family val="2"/>
      </rPr>
      <t>2</t>
    </r>
  </si>
  <si>
    <t>Трап ö 50</t>
  </si>
  <si>
    <t>Разборка бетонного площадки /5,8x3,4x0,45/</t>
  </si>
  <si>
    <t>Демонтаж касауров</t>
  </si>
  <si>
    <t>Демонтаж  перил из пемзоплит</t>
  </si>
  <si>
    <t>Монтаж временных опор из стальних труб 160x160x4</t>
  </si>
  <si>
    <t>Труба стальная 160x160x4</t>
  </si>
  <si>
    <t>Разборка монолитного ж/б балки и перекрытия</t>
  </si>
  <si>
    <t>Очистка арматури от ржавщен</t>
  </si>
  <si>
    <t>Щебенечная подготовка(толщ©-100мм)</t>
  </si>
  <si>
    <t>Устройство бетонного площадки B 20</t>
  </si>
  <si>
    <t>Облицовка площадки базалтовими плитками толщ. 3см</t>
  </si>
  <si>
    <t>Монтаж металл. Косауров</t>
  </si>
  <si>
    <t>Установка базалтових ступеныки15*30</t>
  </si>
  <si>
    <t xml:space="preserve">Лист стальная -6x150x150 </t>
  </si>
  <si>
    <t xml:space="preserve">Труба стальная ö50x2 </t>
  </si>
  <si>
    <t>Уст.-во прямих металл. перил</t>
  </si>
  <si>
    <t>Уст.-во  металл. перил</t>
  </si>
  <si>
    <t>Маслянная окраска металл. Элементов 2 слоя</t>
  </si>
  <si>
    <t xml:space="preserve">Закладные детали </t>
  </si>
  <si>
    <t>Лист стальная 200*300, толщ. 10мм</t>
  </si>
  <si>
    <t>Монолитные х/б балкиB20</t>
  </si>
  <si>
    <t xml:space="preserve">Монолитная х/б перекрытия  B-20                                                     </t>
  </si>
  <si>
    <t>Дополнение арматур ö6A240c-1</t>
  </si>
  <si>
    <t>Уст.-во према на 0тм.-3,60 /§2¦ ось/</t>
  </si>
  <si>
    <t>Пробывка отвертстия в каменных стенах ö12</t>
  </si>
  <si>
    <t>Установка анкеров  ö12A500C</t>
  </si>
  <si>
    <t>Уст.-во према на 0тм.-3,60 /§А¦ ось/</t>
  </si>
  <si>
    <t>Ж/б монолитная рама B20</t>
  </si>
  <si>
    <t>Труба стальная 80x80x3</t>
  </si>
  <si>
    <t>Демонтаж бетонных ступенок</t>
  </si>
  <si>
    <t>Монтаж временных опор из стальних труб  80x80x3</t>
  </si>
  <si>
    <t>ЭВАКОУЦИОННЫЙ МОСТИК</t>
  </si>
  <si>
    <t xml:space="preserve">Монолитная ж/б лестничная марш B-20                                                     </t>
  </si>
  <si>
    <t>Ступеньки на полуподвал</t>
  </si>
  <si>
    <t>Разборка пола из керамических плит</t>
  </si>
  <si>
    <t>Разборка ц/п стяхки</t>
  </si>
  <si>
    <t xml:space="preserve">Уст.-во монолтного ж/б лестничного марша  B-20                                                     </t>
  </si>
  <si>
    <t>Уст.-во монолтного ж/б балки и площадки B20</t>
  </si>
  <si>
    <t>Вьодные бетонные площадки</t>
  </si>
  <si>
    <t>Площадка- 1</t>
  </si>
  <si>
    <t>Площадка-- 4</t>
  </si>
  <si>
    <t>Площадка-- 3 /2шт./</t>
  </si>
  <si>
    <t>Площадка-- 2 /2шт.//</t>
  </si>
  <si>
    <t>Щебенечная подготовка (толщ©-100мм)</t>
  </si>
  <si>
    <t>Площадка бетонная B 20</t>
  </si>
  <si>
    <t>Облицовка бет. площадки базалт. плитками толщ. 3см</t>
  </si>
  <si>
    <t>Облицовка бет. пцоколя базалт. плитками толщ. 3см</t>
  </si>
  <si>
    <t>Устройство прохода</t>
  </si>
  <si>
    <t>Разработка грунта вручную 4-ий гр.</t>
  </si>
  <si>
    <t xml:space="preserve">Уст.-во монолитного ж/б фундамента B20   </t>
  </si>
  <si>
    <t>Лист стальная 250*250, толщ. 10мм</t>
  </si>
  <si>
    <t xml:space="preserve">Уст.-во монолитного ж/б плит перекрытия    B-20                                   </t>
  </si>
  <si>
    <t>Монтаж стальних колон</t>
  </si>
  <si>
    <t xml:space="preserve">Труба стальная 160x160x6 </t>
  </si>
  <si>
    <t xml:space="preserve">Лист стальная  -6x160x160 </t>
  </si>
  <si>
    <t>Связи сталные</t>
  </si>
  <si>
    <t xml:space="preserve">Труба стальная  160x160x6 </t>
  </si>
  <si>
    <t>Маслянная окраска металл. элементов 2 слоя</t>
  </si>
  <si>
    <t>УСИЛЕНИЕ</t>
  </si>
  <si>
    <t>Разборочние работи</t>
  </si>
  <si>
    <t>Разработка грунта вручную 3-ий гр.</t>
  </si>
  <si>
    <t>Пробивка отвертстие в потолках</t>
  </si>
  <si>
    <t>Отбивка штукатурки стень</t>
  </si>
  <si>
    <t>Наружных стенах пробивка отвертстие  Փ16мм, 40см длиной</t>
  </si>
  <si>
    <t>Пробивка отвертстие стенах  Փ30мм</t>
  </si>
  <si>
    <t>Пробивка вертикалние  отвертстие в стенах Փ30мм, 60см длиной</t>
  </si>
  <si>
    <t>Միջհարկային ծածկի վրա հարթեցուցիչ շերտի քանդում</t>
  </si>
  <si>
    <t>Разборка стяжки</t>
  </si>
  <si>
    <t>Очистка помищение</t>
  </si>
  <si>
    <t>Монолитная ж/б рама МР -1</t>
  </si>
  <si>
    <t>Монолитная ж/б рама МР -2</t>
  </si>
  <si>
    <t xml:space="preserve">Уст.-во монолитного ж/б фундаментного балки B 20       </t>
  </si>
  <si>
    <t xml:space="preserve">Уст.-во монолитного ж/б балки B 20       </t>
  </si>
  <si>
    <t xml:space="preserve">Уст.-во монолитного ж/б колон B 20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</si>
</sst>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.000"/>
    <numFmt numFmtId="165" formatCode="0.0000"/>
    <numFmt numFmtId="166" formatCode="0.0"/>
    <numFmt numFmtId="167" formatCode="0.0%"/>
    <numFmt numFmtId="168" formatCode="0.00000"/>
    <numFmt numFmtId="169" formatCode="#,##0.0000"/>
    <numFmt numFmtId="170" formatCode="_(* #,##0.00_);_(* \(#,##0.00\);_(* &quot;-&quot;??_);_(@_)"/>
  </numFmts>
  <fonts count="6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rial LatArm"/>
      <family val="2"/>
    </font>
    <font>
      <sz val="10"/>
      <name val="Arial LatArm"/>
      <family val="2"/>
    </font>
    <font>
      <sz val="9"/>
      <name val="Arial LatArm"/>
      <family val="2"/>
    </font>
    <font>
      <b/>
      <sz val="12"/>
      <name val="Arial LatArm"/>
      <family val="2"/>
    </font>
    <font>
      <b/>
      <i/>
      <sz val="10"/>
      <name val="Arial LatArm"/>
      <family val="2"/>
    </font>
    <font>
      <sz val="8"/>
      <name val="Arial LatArm"/>
      <family val="2"/>
    </font>
    <font>
      <b/>
      <sz val="10"/>
      <name val="Arial LatArm"/>
      <family val="2"/>
    </font>
    <font>
      <b/>
      <u/>
      <sz val="10"/>
      <name val="Arial LatArm"/>
      <family val="2"/>
    </font>
    <font>
      <b/>
      <u/>
      <sz val="8"/>
      <name val="Arial LatArm"/>
      <family val="2"/>
    </font>
    <font>
      <b/>
      <sz val="8"/>
      <name val="Arial LatArm"/>
      <family val="2"/>
    </font>
    <font>
      <i/>
      <sz val="8.5"/>
      <name val="Arial LatArm"/>
      <family val="2"/>
    </font>
    <font>
      <i/>
      <sz val="10"/>
      <name val="Arial LatArm"/>
      <family val="2"/>
    </font>
    <font>
      <b/>
      <sz val="9"/>
      <name val="Arial LatArm"/>
      <family val="2"/>
    </font>
    <font>
      <i/>
      <u/>
      <sz val="10"/>
      <name val="Arial LatArm"/>
      <family val="2"/>
    </font>
    <font>
      <b/>
      <i/>
      <sz val="8"/>
      <name val="Arial LatArm"/>
      <family val="2"/>
    </font>
    <font>
      <sz val="10"/>
      <name val="Arial Armenian"/>
      <family val="2"/>
    </font>
    <font>
      <b/>
      <i/>
      <sz val="9"/>
      <name val="Arial LatArm"/>
      <family val="2"/>
    </font>
    <font>
      <b/>
      <sz val="14"/>
      <name val="Arial LatArm"/>
      <family val="2"/>
    </font>
    <font>
      <b/>
      <i/>
      <sz val="12"/>
      <name val="Arial LatArm"/>
      <family val="2"/>
    </font>
    <font>
      <sz val="12"/>
      <name val="Arial LatArm"/>
      <family val="2"/>
    </font>
    <font>
      <i/>
      <sz val="12"/>
      <name val="Arial LatArm"/>
      <family val="2"/>
    </font>
    <font>
      <sz val="15"/>
      <name val="Arial LatArm"/>
      <family val="2"/>
    </font>
    <font>
      <b/>
      <u/>
      <sz val="14"/>
      <name val="Arial LatArm"/>
      <family val="2"/>
    </font>
    <font>
      <u/>
      <sz val="14"/>
      <name val="Arial LatArm"/>
      <family val="2"/>
    </font>
    <font>
      <sz val="14"/>
      <name val="Arial LatArm"/>
      <family val="2"/>
    </font>
    <font>
      <b/>
      <i/>
      <sz val="14"/>
      <name val="Arial LatArm"/>
      <family val="2"/>
    </font>
    <font>
      <b/>
      <sz val="18"/>
      <name val="Arial LatArm"/>
      <family val="2"/>
    </font>
    <font>
      <b/>
      <i/>
      <u/>
      <sz val="10"/>
      <name val="Arial LatArm"/>
      <family val="2"/>
    </font>
    <font>
      <sz val="10"/>
      <name val="Arial Cyr"/>
      <family val="2"/>
    </font>
    <font>
      <sz val="10"/>
      <color indexed="8"/>
      <name val="Arial LatArm"/>
      <family val="2"/>
    </font>
    <font>
      <vertAlign val="superscript"/>
      <sz val="10"/>
      <name val="Arial LatArm"/>
      <family val="2"/>
    </font>
    <font>
      <sz val="10"/>
      <name val="Arial"/>
      <family val="2"/>
    </font>
    <font>
      <sz val="10"/>
      <name val="Arial"/>
      <family val="2"/>
      <charset val="204"/>
    </font>
    <font>
      <b/>
      <sz val="11"/>
      <name val="Arial LatArm"/>
      <family val="2"/>
    </font>
    <font>
      <vertAlign val="superscript"/>
      <sz val="10"/>
      <color indexed="8"/>
      <name val="Arial LatArm"/>
      <family val="2"/>
    </font>
    <font>
      <sz val="10"/>
      <color theme="1"/>
      <name val="Arial LatArm"/>
      <family val="2"/>
    </font>
    <font>
      <sz val="11"/>
      <name val="Calibri"/>
      <family val="2"/>
      <scheme val="minor"/>
    </font>
    <font>
      <sz val="11"/>
      <color theme="1"/>
      <name val="Arial LatArm"/>
      <family val="2"/>
    </font>
    <font>
      <sz val="10"/>
      <name val="Arial LatArm"/>
      <family val="2"/>
      <charset val="204"/>
    </font>
    <font>
      <b/>
      <sz val="10"/>
      <name val="Arial Armenian"/>
      <family val="2"/>
    </font>
    <font>
      <b/>
      <i/>
      <u/>
      <sz val="10"/>
      <name val="Arial Armenian"/>
      <family val="2"/>
    </font>
    <font>
      <sz val="10"/>
      <color indexed="8"/>
      <name val="Arial Armenian"/>
      <family val="2"/>
    </font>
    <font>
      <vertAlign val="superscript"/>
      <sz val="10"/>
      <color indexed="8"/>
      <name val="Arial Armenian"/>
      <family val="2"/>
    </font>
    <font>
      <vertAlign val="superscript"/>
      <sz val="10"/>
      <name val="Arial Armenian"/>
      <family val="2"/>
    </font>
    <font>
      <sz val="10"/>
      <name val="Arial Armenian"/>
      <family val="2"/>
      <charset val="204"/>
    </font>
    <font>
      <sz val="10"/>
      <name val="Baltica Cyrillic"/>
      <family val="2"/>
    </font>
    <font>
      <b/>
      <i/>
      <sz val="10"/>
      <name val="Arial Armenian"/>
      <family val="2"/>
    </font>
    <font>
      <sz val="8"/>
      <name val="Arial Armenian"/>
      <family val="2"/>
    </font>
    <font>
      <sz val="10"/>
      <color rgb="FFFF0000"/>
      <name val="Arial LatArm"/>
      <family val="2"/>
    </font>
    <font>
      <sz val="9"/>
      <color theme="1"/>
      <name val="Arial LatArm"/>
      <family val="2"/>
    </font>
    <font>
      <b/>
      <sz val="16"/>
      <color rgb="FFFF0000"/>
      <name val="Arial LatArm"/>
      <family val="2"/>
    </font>
    <font>
      <b/>
      <i/>
      <u/>
      <sz val="10"/>
      <name val="Arial LatArm"/>
      <family val="2"/>
      <charset val="204"/>
    </font>
    <font>
      <b/>
      <i/>
      <sz val="10"/>
      <name val="Arial LatArm"/>
      <family val="2"/>
      <charset val="204"/>
    </font>
    <font>
      <vertAlign val="superscript"/>
      <sz val="9"/>
      <name val="Arial LatArm"/>
      <family val="2"/>
    </font>
    <font>
      <u/>
      <sz val="9"/>
      <name val="Arial LatArm"/>
      <family val="2"/>
    </font>
    <font>
      <i/>
      <sz val="9"/>
      <name val="Arial LatArm"/>
      <family val="2"/>
    </font>
    <font>
      <b/>
      <i/>
      <u/>
      <sz val="10"/>
      <color indexed="8"/>
      <name val="Arial Armenian"/>
      <family val="2"/>
    </font>
    <font>
      <sz val="10"/>
      <name val="Arial LatRus"/>
      <family val="2"/>
    </font>
    <font>
      <sz val="10"/>
      <color indexed="8"/>
      <name val="Arial Armenian"/>
      <family val="2"/>
      <charset val="204"/>
    </font>
    <font>
      <b/>
      <i/>
      <u/>
      <sz val="9"/>
      <name val="Arial LatArm"/>
      <family val="2"/>
    </font>
    <font>
      <sz val="8"/>
      <name val="Calibri"/>
      <family val="2"/>
      <scheme val="minor"/>
    </font>
    <font>
      <u/>
      <sz val="10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9">
    <xf numFmtId="0" fontId="0" fillId="0" borderId="0"/>
    <xf numFmtId="9" fontId="1" fillId="0" borderId="0" applyFont="0" applyFill="0" applyBorder="0" applyAlignment="0" applyProtection="0"/>
    <xf numFmtId="0" fontId="30" fillId="0" borderId="0"/>
    <xf numFmtId="0" fontId="33" fillId="0" borderId="0"/>
    <xf numFmtId="0" fontId="34" fillId="0" borderId="0"/>
    <xf numFmtId="0" fontId="30" fillId="0" borderId="0"/>
    <xf numFmtId="0" fontId="17" fillId="0" borderId="0"/>
    <xf numFmtId="0" fontId="34" fillId="0" borderId="0"/>
    <xf numFmtId="0" fontId="33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4" fillId="0" borderId="0"/>
    <xf numFmtId="170" fontId="34" fillId="0" borderId="0" applyFont="0" applyFill="0" applyBorder="0" applyAlignment="0" applyProtection="0"/>
    <xf numFmtId="0" fontId="33" fillId="0" borderId="0"/>
    <xf numFmtId="0" fontId="33" fillId="0" borderId="0"/>
    <xf numFmtId="0" fontId="34" fillId="0" borderId="0"/>
    <xf numFmtId="0" fontId="17" fillId="0" borderId="0"/>
  </cellStyleXfs>
  <cellXfs count="760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16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165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 wrapText="1"/>
    </xf>
    <xf numFmtId="164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/>
    <xf numFmtId="0" fontId="4" fillId="0" borderId="0" xfId="0" applyFont="1" applyAlignment="1">
      <alignment vertical="center" wrapText="1"/>
    </xf>
    <xf numFmtId="164" fontId="3" fillId="0" borderId="0" xfId="0" applyNumberFormat="1" applyFont="1" applyAlignment="1">
      <alignment horizontal="left" vertical="center"/>
    </xf>
    <xf numFmtId="0" fontId="7" fillId="0" borderId="1" xfId="0" applyFont="1" applyBorder="1"/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/>
    <xf numFmtId="0" fontId="7" fillId="0" borderId="4" xfId="0" applyFont="1" applyBorder="1" applyAlignment="1">
      <alignment horizontal="center" vertical="center"/>
    </xf>
    <xf numFmtId="166" fontId="7" fillId="0" borderId="2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/>
    </xf>
    <xf numFmtId="49" fontId="7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166" fontId="7" fillId="0" borderId="6" xfId="0" applyNumberFormat="1" applyFont="1" applyBorder="1" applyAlignment="1">
      <alignment horizontal="center" vertical="center"/>
    </xf>
    <xf numFmtId="166" fontId="7" fillId="0" borderId="5" xfId="0" applyNumberFormat="1" applyFont="1" applyBorder="1" applyAlignment="1">
      <alignment horizontal="center" vertical="center"/>
    </xf>
    <xf numFmtId="2" fontId="7" fillId="0" borderId="6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2" fontId="7" fillId="0" borderId="5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vertical="center"/>
    </xf>
    <xf numFmtId="0" fontId="7" fillId="0" borderId="5" xfId="0" applyFont="1" applyBorder="1" applyAlignment="1">
      <alignment horizontal="center" vertical="center" textRotation="90"/>
    </xf>
    <xf numFmtId="0" fontId="7" fillId="0" borderId="5" xfId="0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7" fillId="0" borderId="5" xfId="0" applyFont="1" applyBorder="1"/>
    <xf numFmtId="0" fontId="7" fillId="0" borderId="7" xfId="0" applyFont="1" applyBorder="1" applyAlignment="1">
      <alignment vertical="center"/>
    </xf>
    <xf numFmtId="49" fontId="7" fillId="0" borderId="7" xfId="0" applyNumberFormat="1" applyFont="1" applyBorder="1" applyAlignment="1">
      <alignment vertical="center"/>
    </xf>
    <xf numFmtId="0" fontId="7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textRotation="90"/>
    </xf>
    <xf numFmtId="0" fontId="7" fillId="0" borderId="7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2" fontId="7" fillId="0" borderId="7" xfId="0" applyNumberFormat="1" applyFont="1" applyBorder="1" applyAlignment="1">
      <alignment horizontal="center" vertical="center"/>
    </xf>
    <xf numFmtId="0" fontId="7" fillId="0" borderId="7" xfId="0" applyFont="1" applyBorder="1"/>
    <xf numFmtId="0" fontId="4" fillId="0" borderId="3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1" fontId="4" fillId="0" borderId="3" xfId="0" applyNumberFormat="1" applyFont="1" applyBorder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1" fontId="4" fillId="0" borderId="7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vertical="center" wrapText="1"/>
    </xf>
    <xf numFmtId="4" fontId="12" fillId="0" borderId="8" xfId="0" applyNumberFormat="1" applyFont="1" applyBorder="1" applyAlignment="1">
      <alignment vertical="center" wrapText="1"/>
    </xf>
    <xf numFmtId="164" fontId="3" fillId="0" borderId="8" xfId="0" applyNumberFormat="1" applyFont="1" applyBorder="1" applyAlignment="1">
      <alignment horizontal="center" vertical="center"/>
    </xf>
    <xf numFmtId="166" fontId="3" fillId="0" borderId="8" xfId="0" applyNumberFormat="1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49" fontId="13" fillId="0" borderId="0" xfId="0" applyNumberFormat="1" applyFont="1" applyAlignment="1">
      <alignment vertical="center"/>
    </xf>
    <xf numFmtId="0" fontId="14" fillId="0" borderId="0" xfId="0" applyFont="1" applyAlignment="1">
      <alignment horizontal="left" vertical="center"/>
    </xf>
    <xf numFmtId="166" fontId="6" fillId="0" borderId="0" xfId="0" applyNumberFormat="1" applyFont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vertical="center" wrapText="1"/>
    </xf>
    <xf numFmtId="2" fontId="3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9" fontId="11" fillId="0" borderId="0" xfId="1" applyFont="1" applyAlignment="1">
      <alignment horizontal="left" vertical="center"/>
    </xf>
    <xf numFmtId="2" fontId="11" fillId="0" borderId="0" xfId="1" applyNumberFormat="1" applyFont="1" applyAlignment="1">
      <alignment horizontal="left" vertical="center"/>
    </xf>
    <xf numFmtId="49" fontId="13" fillId="0" borderId="0" xfId="0" applyNumberFormat="1" applyFont="1" applyAlignment="1">
      <alignment horizontal="center" vertical="center" wrapText="1"/>
    </xf>
    <xf numFmtId="0" fontId="13" fillId="0" borderId="8" xfId="0" applyFont="1" applyBorder="1" applyAlignment="1">
      <alignment vertical="center" wrapText="1"/>
    </xf>
    <xf numFmtId="0" fontId="16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2" fontId="8" fillId="0" borderId="0" xfId="1" applyNumberFormat="1" applyFont="1" applyAlignment="1">
      <alignment horizontal="center" vertical="center"/>
    </xf>
    <xf numFmtId="9" fontId="8" fillId="0" borderId="0" xfId="1" applyFont="1" applyAlignment="1">
      <alignment horizontal="center" vertical="center"/>
    </xf>
    <xf numFmtId="0" fontId="13" fillId="0" borderId="0" xfId="0" applyFont="1" applyAlignment="1">
      <alignment vertical="center" wrapText="1"/>
    </xf>
    <xf numFmtId="49" fontId="17" fillId="0" borderId="0" xfId="0" applyNumberFormat="1" applyFont="1" applyAlignment="1">
      <alignment horizontal="center" vertical="center" wrapText="1"/>
    </xf>
    <xf numFmtId="164" fontId="17" fillId="0" borderId="0" xfId="0" applyNumberFormat="1" applyFont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167" fontId="13" fillId="0" borderId="0" xfId="0" applyNumberFormat="1" applyFont="1" applyAlignment="1">
      <alignment horizontal="center" vertical="center"/>
    </xf>
    <xf numFmtId="2" fontId="13" fillId="0" borderId="0" xfId="0" applyNumberFormat="1" applyFont="1" applyAlignment="1">
      <alignment horizontal="center" vertical="center"/>
    </xf>
    <xf numFmtId="166" fontId="13" fillId="0" borderId="0" xfId="0" applyNumberFormat="1" applyFont="1" applyAlignment="1">
      <alignment horizontal="center" vertical="center"/>
    </xf>
    <xf numFmtId="164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8" xfId="0" applyFont="1" applyBorder="1" applyAlignment="1">
      <alignment vertical="center"/>
    </xf>
    <xf numFmtId="2" fontId="13" fillId="0" borderId="8" xfId="0" applyNumberFormat="1" applyFont="1" applyBorder="1" applyAlignment="1">
      <alignment horizontal="center" vertical="center"/>
    </xf>
    <xf numFmtId="166" fontId="13" fillId="0" borderId="8" xfId="0" applyNumberFormat="1" applyFont="1" applyBorder="1" applyAlignment="1">
      <alignment horizontal="center" vertical="center"/>
    </xf>
    <xf numFmtId="164" fontId="17" fillId="0" borderId="8" xfId="0" applyNumberFormat="1" applyFont="1" applyBorder="1" applyAlignment="1">
      <alignment horizontal="center" vertical="center"/>
    </xf>
    <xf numFmtId="164" fontId="13" fillId="0" borderId="8" xfId="0" applyNumberFormat="1" applyFont="1" applyBorder="1" applyAlignment="1">
      <alignment horizontal="center" vertical="center"/>
    </xf>
    <xf numFmtId="10" fontId="13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9" fontId="13" fillId="0" borderId="0" xfId="0" applyNumberFormat="1" applyFont="1" applyAlignment="1">
      <alignment horizontal="center" vertical="center"/>
    </xf>
    <xf numFmtId="164" fontId="6" fillId="0" borderId="8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164" fontId="17" fillId="0" borderId="0" xfId="0" applyNumberFormat="1" applyFont="1" applyAlignment="1">
      <alignment horizontal="right" vertical="center" wrapText="1"/>
    </xf>
    <xf numFmtId="0" fontId="11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0" fontId="21" fillId="0" borderId="0" xfId="0" applyFont="1"/>
    <xf numFmtId="0" fontId="21" fillId="0" borderId="0" xfId="0" applyFont="1" applyAlignment="1">
      <alignment vertical="center"/>
    </xf>
    <xf numFmtId="0" fontId="21" fillId="0" borderId="0" xfId="0" applyFont="1" applyAlignment="1">
      <alignment horizontal="left" vertical="center"/>
    </xf>
    <xf numFmtId="49" fontId="22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168" fontId="22" fillId="0" borderId="0" xfId="0" applyNumberFormat="1" applyFont="1" applyAlignment="1">
      <alignment horizontal="center" vertical="center"/>
    </xf>
    <xf numFmtId="49" fontId="21" fillId="0" borderId="0" xfId="0" applyNumberFormat="1" applyFont="1" applyAlignment="1">
      <alignment vertical="center"/>
    </xf>
    <xf numFmtId="0" fontId="22" fillId="0" borderId="0" xfId="0" applyFont="1" applyAlignment="1">
      <alignment horizontal="left" vertical="center"/>
    </xf>
    <xf numFmtId="167" fontId="22" fillId="0" borderId="0" xfId="0" applyNumberFormat="1" applyFont="1" applyAlignment="1">
      <alignment horizontal="center" vertical="center"/>
    </xf>
    <xf numFmtId="9" fontId="22" fillId="0" borderId="0" xfId="0" applyNumberFormat="1" applyFont="1" applyAlignment="1">
      <alignment horizontal="center" vertical="center"/>
    </xf>
    <xf numFmtId="4" fontId="20" fillId="0" borderId="0" xfId="0" applyNumberFormat="1" applyFont="1" applyAlignment="1">
      <alignment horizontal="center" vertical="center" wrapText="1"/>
    </xf>
    <xf numFmtId="164" fontId="22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wrapText="1"/>
    </xf>
    <xf numFmtId="0" fontId="21" fillId="0" borderId="0" xfId="0" applyFont="1" applyAlignment="1">
      <alignment wrapText="1"/>
    </xf>
    <xf numFmtId="0" fontId="21" fillId="0" borderId="0" xfId="0" applyFont="1" applyAlignment="1">
      <alignment horizontal="center" vertical="center" wrapText="1"/>
    </xf>
    <xf numFmtId="49" fontId="21" fillId="0" borderId="0" xfId="0" applyNumberFormat="1" applyFont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3" fillId="0" borderId="0" xfId="0" applyFont="1" applyAlignment="1">
      <alignment horizontal="center" wrapText="1"/>
    </xf>
    <xf numFmtId="0" fontId="2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0" applyFont="1" applyAlignment="1">
      <alignment vertical="center"/>
    </xf>
    <xf numFmtId="4" fontId="27" fillId="0" borderId="0" xfId="0" applyNumberFormat="1" applyFont="1" applyAlignment="1">
      <alignment horizontal="center" vertical="center" wrapText="1"/>
    </xf>
    <xf numFmtId="4" fontId="27" fillId="0" borderId="0" xfId="0" applyNumberFormat="1" applyFont="1" applyAlignment="1">
      <alignment horizontal="left" vertical="center" wrapText="1"/>
    </xf>
    <xf numFmtId="0" fontId="27" fillId="0" borderId="0" xfId="0" applyFont="1" applyAlignment="1">
      <alignment vertical="center"/>
    </xf>
    <xf numFmtId="164" fontId="27" fillId="0" borderId="0" xfId="0" applyNumberFormat="1" applyFont="1" applyAlignment="1">
      <alignment horizontal="center" vertical="center"/>
    </xf>
    <xf numFmtId="4" fontId="27" fillId="0" borderId="0" xfId="0" applyNumberFormat="1" applyFont="1" applyAlignment="1">
      <alignment vertical="center" wrapText="1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/>
    </xf>
    <xf numFmtId="2" fontId="28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 wrapText="1"/>
    </xf>
    <xf numFmtId="0" fontId="5" fillId="0" borderId="0" xfId="0" applyFont="1"/>
    <xf numFmtId="2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164" fontId="3" fillId="0" borderId="6" xfId="0" applyNumberFormat="1" applyFont="1" applyBorder="1"/>
    <xf numFmtId="164" fontId="3" fillId="0" borderId="6" xfId="0" applyNumberFormat="1" applyFont="1" applyBorder="1" applyAlignment="1">
      <alignment horizontal="right" vertical="center"/>
    </xf>
    <xf numFmtId="0" fontId="3" fillId="0" borderId="13" xfId="0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 wrapText="1"/>
    </xf>
    <xf numFmtId="0" fontId="6" fillId="0" borderId="14" xfId="0" applyFont="1" applyBorder="1" applyAlignment="1">
      <alignment horizontal="right" vertical="center"/>
    </xf>
    <xf numFmtId="164" fontId="13" fillId="2" borderId="14" xfId="0" applyNumberFormat="1" applyFont="1" applyFill="1" applyBorder="1" applyAlignment="1">
      <alignment horizontal="center" vertical="center"/>
    </xf>
    <xf numFmtId="0" fontId="8" fillId="0" borderId="0" xfId="0" applyFont="1"/>
    <xf numFmtId="164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center"/>
    </xf>
    <xf numFmtId="0" fontId="13" fillId="0" borderId="0" xfId="0" applyFont="1"/>
    <xf numFmtId="2" fontId="13" fillId="0" borderId="0" xfId="0" applyNumberFormat="1" applyFont="1"/>
    <xf numFmtId="2" fontId="3" fillId="0" borderId="0" xfId="0" applyNumberFormat="1" applyFont="1" applyAlignment="1">
      <alignment horizontal="right" vertical="center"/>
    </xf>
    <xf numFmtId="0" fontId="3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/>
    </xf>
    <xf numFmtId="165" fontId="3" fillId="2" borderId="8" xfId="0" applyNumberFormat="1" applyFont="1" applyFill="1" applyBorder="1" applyAlignment="1">
      <alignment horizontal="center" vertical="center"/>
    </xf>
    <xf numFmtId="0" fontId="3" fillId="2" borderId="8" xfId="0" applyFont="1" applyFill="1" applyBorder="1"/>
    <xf numFmtId="0" fontId="3" fillId="2" borderId="8" xfId="0" applyFont="1" applyFill="1" applyBorder="1" applyAlignment="1">
      <alignment horizontal="center" vertical="center"/>
    </xf>
    <xf numFmtId="2" fontId="3" fillId="2" borderId="8" xfId="0" applyNumberFormat="1" applyFont="1" applyFill="1" applyBorder="1"/>
    <xf numFmtId="164" fontId="3" fillId="2" borderId="8" xfId="0" applyNumberFormat="1" applyFont="1" applyFill="1" applyBorder="1" applyAlignment="1">
      <alignment horizontal="right" vertical="center"/>
    </xf>
    <xf numFmtId="2" fontId="3" fillId="0" borderId="0" xfId="0" applyNumberFormat="1" applyFont="1"/>
    <xf numFmtId="0" fontId="3" fillId="0" borderId="0" xfId="0" applyFont="1" applyAlignment="1">
      <alignment horizontal="center"/>
    </xf>
    <xf numFmtId="2" fontId="3" fillId="2" borderId="8" xfId="0" applyNumberFormat="1" applyFont="1" applyFill="1" applyBorder="1" applyAlignment="1">
      <alignment horizontal="center" vertical="center"/>
    </xf>
    <xf numFmtId="0" fontId="6" fillId="0" borderId="0" xfId="0" applyFont="1"/>
    <xf numFmtId="164" fontId="6" fillId="0" borderId="15" xfId="0" applyNumberFormat="1" applyFont="1" applyBorder="1" applyAlignment="1">
      <alignment vertical="center"/>
    </xf>
    <xf numFmtId="0" fontId="3" fillId="0" borderId="0" xfId="7" applyFont="1" applyAlignment="1">
      <alignment horizontal="left" vertical="center" wrapText="1"/>
    </xf>
    <xf numFmtId="0" fontId="3" fillId="0" borderId="0" xfId="7" applyFont="1"/>
    <xf numFmtId="0" fontId="17" fillId="0" borderId="0" xfId="0" applyFont="1" applyAlignment="1"/>
    <xf numFmtId="164" fontId="3" fillId="0" borderId="0" xfId="0" applyNumberFormat="1" applyFont="1" applyAlignment="1">
      <alignment horizontal="center" vertical="center" wrapText="1"/>
    </xf>
    <xf numFmtId="2" fontId="17" fillId="0" borderId="0" xfId="0" applyNumberFormat="1" applyFont="1" applyAlignment="1">
      <alignment horizontal="center" vertical="center"/>
    </xf>
    <xf numFmtId="0" fontId="38" fillId="0" borderId="0" xfId="0" applyFont="1"/>
    <xf numFmtId="0" fontId="3" fillId="0" borderId="0" xfId="0" applyFont="1" applyFill="1"/>
    <xf numFmtId="0" fontId="39" fillId="0" borderId="0" xfId="0" applyFont="1"/>
    <xf numFmtId="0" fontId="3" fillId="0" borderId="0" xfId="0" applyFont="1" applyAlignment="1"/>
    <xf numFmtId="49" fontId="3" fillId="0" borderId="0" xfId="0" applyNumberFormat="1" applyFont="1"/>
    <xf numFmtId="164" fontId="0" fillId="0" borderId="0" xfId="0" applyNumberFormat="1"/>
    <xf numFmtId="49" fontId="3" fillId="0" borderId="3" xfId="0" applyNumberFormat="1" applyFont="1" applyBorder="1" applyAlignment="1">
      <alignment horizontal="center" vertical="center"/>
    </xf>
    <xf numFmtId="164" fontId="29" fillId="0" borderId="3" xfId="0" applyNumberFormat="1" applyFont="1" applyBorder="1" applyAlignment="1">
      <alignment vertical="center"/>
    </xf>
    <xf numFmtId="0" fontId="0" fillId="0" borderId="3" xfId="0" applyBorder="1"/>
    <xf numFmtId="49" fontId="3" fillId="0" borderId="3" xfId="2" applyNumberFormat="1" applyFont="1" applyBorder="1" applyAlignment="1">
      <alignment horizontal="center" vertical="center" wrapText="1"/>
    </xf>
    <xf numFmtId="0" fontId="3" fillId="0" borderId="3" xfId="2" applyFont="1" applyBorder="1" applyAlignment="1">
      <alignment horizontal="left" vertical="center" wrapText="1"/>
    </xf>
    <xf numFmtId="0" fontId="3" fillId="0" borderId="3" xfId="2" applyFont="1" applyBorder="1" applyAlignment="1">
      <alignment horizontal="center" vertical="center" wrapText="1"/>
    </xf>
    <xf numFmtId="2" fontId="3" fillId="0" borderId="3" xfId="2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vertical="center"/>
    </xf>
    <xf numFmtId="0" fontId="3" fillId="0" borderId="3" xfId="0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0" fontId="37" fillId="0" borderId="3" xfId="0" applyFont="1" applyBorder="1" applyAlignment="1">
      <alignment horizontal="center" vertical="center"/>
    </xf>
    <xf numFmtId="0" fontId="37" fillId="0" borderId="3" xfId="0" applyFont="1" applyBorder="1" applyAlignment="1">
      <alignment horizontal="left" vertical="center" wrapText="1"/>
    </xf>
    <xf numFmtId="2" fontId="37" fillId="0" borderId="3" xfId="0" applyNumberFormat="1" applyFont="1" applyBorder="1" applyAlignment="1">
      <alignment horizontal="center" vertical="center"/>
    </xf>
    <xf numFmtId="0" fontId="3" fillId="0" borderId="3" xfId="7" applyFont="1" applyBorder="1" applyAlignment="1">
      <alignment horizontal="center" vertical="center"/>
    </xf>
    <xf numFmtId="0" fontId="3" fillId="0" borderId="3" xfId="7" applyFont="1" applyBorder="1" applyAlignment="1">
      <alignment horizontal="left" vertical="center" wrapText="1"/>
    </xf>
    <xf numFmtId="2" fontId="3" fillId="0" borderId="3" xfId="7" applyNumberFormat="1" applyFont="1" applyBorder="1" applyAlignment="1">
      <alignment horizontal="center" vertical="center"/>
    </xf>
    <xf numFmtId="0" fontId="3" fillId="0" borderId="3" xfId="7" applyFont="1" applyBorder="1" applyAlignment="1">
      <alignment horizontal="center" vertical="center" wrapText="1"/>
    </xf>
    <xf numFmtId="49" fontId="3" fillId="0" borderId="3" xfId="7" applyNumberFormat="1" applyFont="1" applyBorder="1" applyAlignment="1">
      <alignment horizontal="center" vertical="center"/>
    </xf>
    <xf numFmtId="2" fontId="4" fillId="0" borderId="3" xfId="7" applyNumberFormat="1" applyFont="1" applyBorder="1" applyAlignment="1">
      <alignment horizontal="center" vertical="center"/>
    </xf>
    <xf numFmtId="0" fontId="31" fillId="0" borderId="3" xfId="0" applyFont="1" applyBorder="1" applyAlignment="1">
      <alignment horizontal="center" vertical="center" wrapText="1"/>
    </xf>
    <xf numFmtId="2" fontId="31" fillId="0" borderId="3" xfId="0" applyNumberFormat="1" applyFont="1" applyBorder="1" applyAlignment="1">
      <alignment horizontal="center" vertical="center" wrapText="1"/>
    </xf>
    <xf numFmtId="0" fontId="3" fillId="0" borderId="3" xfId="7" applyFont="1" applyBorder="1" applyAlignment="1">
      <alignment vertical="center" wrapText="1"/>
    </xf>
    <xf numFmtId="1" fontId="3" fillId="0" borderId="3" xfId="0" applyNumberFormat="1" applyFont="1" applyBorder="1" applyAlignment="1">
      <alignment horizontal="center" vertical="center"/>
    </xf>
    <xf numFmtId="2" fontId="31" fillId="0" borderId="3" xfId="0" applyNumberFormat="1" applyFont="1" applyBorder="1" applyAlignment="1">
      <alignment horizontal="center" vertical="center"/>
    </xf>
    <xf numFmtId="49" fontId="37" fillId="0" borderId="3" xfId="0" applyNumberFormat="1" applyFont="1" applyBorder="1" applyAlignment="1">
      <alignment horizontal="center" vertical="center"/>
    </xf>
    <xf numFmtId="0" fontId="37" fillId="0" borderId="3" xfId="0" applyFont="1" applyBorder="1" applyAlignment="1">
      <alignment horizontal="center" vertical="center" wrapText="1"/>
    </xf>
    <xf numFmtId="1" fontId="31" fillId="0" borderId="3" xfId="0" applyNumberFormat="1" applyFont="1" applyBorder="1" applyAlignment="1">
      <alignment horizontal="center" vertical="center"/>
    </xf>
    <xf numFmtId="0" fontId="31" fillId="0" borderId="3" xfId="6" applyFont="1" applyBorder="1" applyAlignment="1">
      <alignment horizontal="left" vertical="center" wrapText="1"/>
    </xf>
    <xf numFmtId="0" fontId="31" fillId="0" borderId="3" xfId="0" applyFont="1" applyBorder="1" applyAlignment="1">
      <alignment horizontal="center" vertical="center"/>
    </xf>
    <xf numFmtId="49" fontId="31" fillId="0" borderId="3" xfId="6" applyNumberFormat="1" applyFont="1" applyBorder="1" applyAlignment="1">
      <alignment horizontal="center" vertical="center" wrapText="1"/>
    </xf>
    <xf numFmtId="166" fontId="31" fillId="0" borderId="3" xfId="6" applyNumberFormat="1" applyFont="1" applyBorder="1" applyAlignment="1">
      <alignment horizontal="center" vertical="center"/>
    </xf>
    <xf numFmtId="0" fontId="31" fillId="0" borderId="3" xfId="9" applyFont="1" applyBorder="1" applyAlignment="1">
      <alignment horizontal="center" vertical="center" wrapText="1"/>
    </xf>
    <xf numFmtId="0" fontId="31" fillId="0" borderId="3" xfId="9" applyFont="1" applyBorder="1" applyAlignment="1">
      <alignment vertical="center" wrapText="1"/>
    </xf>
    <xf numFmtId="2" fontId="31" fillId="0" borderId="3" xfId="9" applyNumberFormat="1" applyFont="1" applyBorder="1" applyAlignment="1">
      <alignment horizontal="center" vertical="center" wrapText="1"/>
    </xf>
    <xf numFmtId="1" fontId="31" fillId="0" borderId="3" xfId="9" applyNumberFormat="1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 vertical="center"/>
    </xf>
    <xf numFmtId="165" fontId="6" fillId="0" borderId="3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right" vertical="center"/>
    </xf>
    <xf numFmtId="0" fontId="3" fillId="0" borderId="3" xfId="0" applyFont="1" applyBorder="1"/>
    <xf numFmtId="0" fontId="3" fillId="0" borderId="3" xfId="0" applyFont="1" applyBorder="1" applyAlignment="1">
      <alignment vertical="center" wrapText="1"/>
    </xf>
    <xf numFmtId="166" fontId="3" fillId="0" borderId="3" xfId="0" applyNumberFormat="1" applyFont="1" applyBorder="1" applyAlignment="1">
      <alignment horizontal="center" vertical="center" wrapText="1"/>
    </xf>
    <xf numFmtId="2" fontId="29" fillId="0" borderId="3" xfId="0" applyNumberFormat="1" applyFont="1" applyBorder="1" applyAlignment="1">
      <alignment vertical="center"/>
    </xf>
    <xf numFmtId="1" fontId="3" fillId="0" borderId="3" xfId="0" applyNumberFormat="1" applyFont="1" applyBorder="1" applyAlignment="1">
      <alignment horizontal="center" vertical="center" wrapText="1"/>
    </xf>
    <xf numFmtId="166" fontId="3" fillId="0" borderId="3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vertical="center"/>
    </xf>
    <xf numFmtId="165" fontId="3" fillId="0" borderId="3" xfId="0" applyNumberFormat="1" applyFont="1" applyBorder="1" applyAlignment="1">
      <alignment horizontal="center" vertical="center"/>
    </xf>
    <xf numFmtId="164" fontId="31" fillId="0" borderId="3" xfId="0" applyNumberFormat="1" applyFont="1" applyBorder="1" applyAlignment="1">
      <alignment horizontal="center" vertical="center" wrapText="1"/>
    </xf>
    <xf numFmtId="1" fontId="3" fillId="0" borderId="3" xfId="4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/>
    </xf>
    <xf numFmtId="1" fontId="37" fillId="0" borderId="3" xfId="0" applyNumberFormat="1" applyFont="1" applyBorder="1" applyAlignment="1">
      <alignment horizontal="center" vertical="center" wrapText="1"/>
    </xf>
    <xf numFmtId="164" fontId="37" fillId="0" borderId="3" xfId="0" applyNumberFormat="1" applyFont="1" applyBorder="1" applyAlignment="1">
      <alignment vertical="center"/>
    </xf>
    <xf numFmtId="164" fontId="3" fillId="0" borderId="3" xfId="7" applyNumberFormat="1" applyFont="1" applyBorder="1" applyAlignment="1">
      <alignment horizontal="center" vertical="center"/>
    </xf>
    <xf numFmtId="165" fontId="3" fillId="0" borderId="3" xfId="7" applyNumberFormat="1" applyFont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  <xf numFmtId="1" fontId="3" fillId="0" borderId="3" xfId="0" applyNumberFormat="1" applyFont="1" applyFill="1" applyBorder="1" applyAlignment="1">
      <alignment horizontal="center" vertical="center" wrapText="1"/>
    </xf>
    <xf numFmtId="2" fontId="3" fillId="0" borderId="3" xfId="7" applyNumberFormat="1" applyFont="1" applyBorder="1" applyAlignment="1">
      <alignment horizontal="left" vertical="center" wrapText="1"/>
    </xf>
    <xf numFmtId="0" fontId="3" fillId="0" borderId="3" xfId="7" applyFont="1" applyBorder="1" applyAlignment="1">
      <alignment horizontal="justify" vertical="center" wrapText="1"/>
    </xf>
    <xf numFmtId="2" fontId="3" fillId="0" borderId="3" xfId="8" applyNumberFormat="1" applyFont="1" applyBorder="1" applyAlignment="1">
      <alignment horizontal="center" vertical="center"/>
    </xf>
    <xf numFmtId="164" fontId="31" fillId="0" borderId="3" xfId="0" applyNumberFormat="1" applyFont="1" applyBorder="1" applyAlignment="1">
      <alignment horizontal="center" vertical="center"/>
    </xf>
    <xf numFmtId="165" fontId="31" fillId="0" borderId="3" xfId="0" applyNumberFormat="1" applyFont="1" applyBorder="1" applyAlignment="1">
      <alignment horizontal="center" vertical="center"/>
    </xf>
    <xf numFmtId="164" fontId="37" fillId="0" borderId="3" xfId="0" applyNumberFormat="1" applyFont="1" applyBorder="1" applyAlignment="1">
      <alignment horizontal="center" vertical="center"/>
    </xf>
    <xf numFmtId="165" fontId="37" fillId="0" borderId="3" xfId="0" applyNumberFormat="1" applyFont="1" applyBorder="1" applyAlignment="1">
      <alignment horizontal="center" vertical="center"/>
    </xf>
    <xf numFmtId="1" fontId="31" fillId="0" borderId="3" xfId="0" applyNumberFormat="1" applyFont="1" applyBorder="1" applyAlignment="1">
      <alignment horizontal="center" vertical="center" wrapText="1"/>
    </xf>
    <xf numFmtId="165" fontId="31" fillId="0" borderId="3" xfId="6" applyNumberFormat="1" applyFont="1" applyBorder="1" applyAlignment="1">
      <alignment horizontal="center" vertical="center"/>
    </xf>
    <xf numFmtId="164" fontId="31" fillId="0" borderId="3" xfId="6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4" fillId="0" borderId="0" xfId="0" applyFont="1"/>
    <xf numFmtId="0" fontId="3" fillId="0" borderId="0" xfId="0" applyFont="1" applyBorder="1"/>
    <xf numFmtId="0" fontId="31" fillId="0" borderId="3" xfId="0" applyFont="1" applyBorder="1" applyAlignment="1">
      <alignment horizontal="center" vertical="center" wrapText="1"/>
    </xf>
    <xf numFmtId="0" fontId="3" fillId="0" borderId="3" xfId="8" applyFont="1" applyBorder="1" applyAlignment="1">
      <alignment horizontal="left" vertical="center" wrapText="1"/>
    </xf>
    <xf numFmtId="164" fontId="3" fillId="0" borderId="3" xfId="2" applyNumberFormat="1" applyFont="1" applyBorder="1" applyAlignment="1">
      <alignment horizontal="center" vertical="center" wrapText="1"/>
    </xf>
    <xf numFmtId="16" fontId="37" fillId="0" borderId="3" xfId="0" applyNumberFormat="1" applyFont="1" applyBorder="1" applyAlignment="1">
      <alignment horizontal="center" vertical="center"/>
    </xf>
    <xf numFmtId="164" fontId="37" fillId="0" borderId="3" xfId="7" applyNumberFormat="1" applyFont="1" applyBorder="1" applyAlignment="1">
      <alignment horizontal="center" vertical="center"/>
    </xf>
    <xf numFmtId="0" fontId="40" fillId="0" borderId="3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center" vertical="center"/>
    </xf>
    <xf numFmtId="169" fontId="3" fillId="0" borderId="3" xfId="10" applyNumberFormat="1" applyFont="1" applyBorder="1" applyAlignment="1">
      <alignment horizontal="center" vertical="center"/>
    </xf>
    <xf numFmtId="166" fontId="3" fillId="0" borderId="3" xfId="0" applyNumberFormat="1" applyFont="1" applyBorder="1" applyAlignment="1">
      <alignment vertical="center"/>
    </xf>
    <xf numFmtId="165" fontId="3" fillId="0" borderId="3" xfId="0" applyNumberFormat="1" applyFont="1" applyBorder="1" applyAlignment="1">
      <alignment horizontal="center" vertical="center" wrapText="1"/>
    </xf>
    <xf numFmtId="16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1" fillId="0" borderId="3" xfId="0" applyFont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vertical="center"/>
    </xf>
    <xf numFmtId="0" fontId="38" fillId="0" borderId="0" xfId="0" applyFont="1" applyFill="1"/>
    <xf numFmtId="49" fontId="3" fillId="0" borderId="3" xfId="0" applyNumberFormat="1" applyFont="1" applyFill="1" applyBorder="1" applyAlignment="1">
      <alignment horizontal="center" vertical="center" wrapText="1"/>
    </xf>
    <xf numFmtId="164" fontId="29" fillId="0" borderId="3" xfId="0" applyNumberFormat="1" applyFont="1" applyFill="1" applyBorder="1" applyAlignment="1">
      <alignment vertical="center"/>
    </xf>
    <xf numFmtId="2" fontId="3" fillId="0" borderId="3" xfId="0" applyNumberFormat="1" applyFont="1" applyFill="1" applyBorder="1" applyAlignment="1">
      <alignment horizontal="center" vertical="center" wrapText="1"/>
    </xf>
    <xf numFmtId="0" fontId="3" fillId="0" borderId="3" xfId="7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 wrapText="1"/>
    </xf>
    <xf numFmtId="2" fontId="3" fillId="0" borderId="3" xfId="7" applyNumberFormat="1" applyFont="1" applyFill="1" applyBorder="1" applyAlignment="1">
      <alignment horizontal="center" vertical="center"/>
    </xf>
    <xf numFmtId="0" fontId="3" fillId="0" borderId="3" xfId="7" applyFont="1" applyFill="1" applyBorder="1" applyAlignment="1">
      <alignment horizontal="left" vertical="center" wrapText="1"/>
    </xf>
    <xf numFmtId="0" fontId="3" fillId="0" borderId="3" xfId="7" applyFont="1" applyFill="1" applyBorder="1" applyAlignment="1">
      <alignment horizontal="center" vertical="center" wrapText="1"/>
    </xf>
    <xf numFmtId="49" fontId="3" fillId="0" borderId="3" xfId="7" applyNumberFormat="1" applyFont="1" applyFill="1" applyBorder="1" applyAlignment="1">
      <alignment horizontal="center" vertical="center"/>
    </xf>
    <xf numFmtId="1" fontId="3" fillId="0" borderId="3" xfId="0" applyNumberFormat="1" applyFont="1" applyFill="1" applyBorder="1" applyAlignment="1">
      <alignment horizontal="center" vertical="center"/>
    </xf>
    <xf numFmtId="49" fontId="3" fillId="0" borderId="3" xfId="2" applyNumberFormat="1" applyFont="1" applyFill="1" applyBorder="1" applyAlignment="1">
      <alignment horizontal="center" vertical="center" wrapText="1"/>
    </xf>
    <xf numFmtId="1" fontId="40" fillId="0" borderId="3" xfId="0" applyNumberFormat="1" applyFont="1" applyFill="1" applyBorder="1" applyAlignment="1">
      <alignment horizontal="center" vertical="center"/>
    </xf>
    <xf numFmtId="0" fontId="40" fillId="0" borderId="3" xfId="0" applyFont="1" applyFill="1" applyBorder="1" applyAlignment="1">
      <alignment horizontal="center" vertical="center" wrapText="1"/>
    </xf>
    <xf numFmtId="0" fontId="40" fillId="0" borderId="3" xfId="5" applyFont="1" applyFill="1" applyBorder="1" applyAlignment="1">
      <alignment horizontal="center" vertical="center" wrapText="1"/>
    </xf>
    <xf numFmtId="0" fontId="40" fillId="0" borderId="3" xfId="0" applyFont="1" applyFill="1" applyBorder="1" applyAlignment="1">
      <alignment horizontal="center" vertical="center"/>
    </xf>
    <xf numFmtId="2" fontId="49" fillId="0" borderId="7" xfId="0" applyNumberFormat="1" applyFont="1" applyBorder="1" applyAlignment="1">
      <alignment horizontal="center" vertical="center"/>
    </xf>
    <xf numFmtId="165" fontId="3" fillId="0" borderId="0" xfId="7" applyNumberFormat="1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164" fontId="3" fillId="0" borderId="3" xfId="0" applyNumberFormat="1" applyFont="1" applyBorder="1"/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0" fontId="33" fillId="0" borderId="0" xfId="0" applyFont="1"/>
    <xf numFmtId="49" fontId="31" fillId="0" borderId="3" xfId="0" applyNumberFormat="1" applyFont="1" applyBorder="1" applyAlignment="1">
      <alignment horizontal="center" vertical="center" wrapText="1"/>
    </xf>
    <xf numFmtId="2" fontId="3" fillId="0" borderId="3" xfId="13" applyNumberFormat="1" applyFont="1" applyBorder="1" applyAlignment="1">
      <alignment horizontal="center" vertical="center"/>
    </xf>
    <xf numFmtId="165" fontId="3" fillId="0" borderId="3" xfId="13" applyNumberFormat="1" applyFont="1" applyBorder="1" applyAlignment="1">
      <alignment horizontal="center" vertical="center"/>
    </xf>
    <xf numFmtId="164" fontId="3" fillId="0" borderId="3" xfId="13" applyNumberFormat="1" applyFont="1" applyBorder="1" applyAlignment="1">
      <alignment horizontal="center" vertical="center"/>
    </xf>
    <xf numFmtId="0" fontId="3" fillId="0" borderId="3" xfId="13" applyFont="1" applyBorder="1" applyAlignment="1">
      <alignment horizontal="left" vertical="center" wrapText="1"/>
    </xf>
    <xf numFmtId="2" fontId="9" fillId="0" borderId="3" xfId="0" applyNumberFormat="1" applyFont="1" applyBorder="1" applyAlignment="1">
      <alignment horizontal="center" vertical="center"/>
    </xf>
    <xf numFmtId="49" fontId="31" fillId="0" borderId="3" xfId="5" applyNumberFormat="1" applyFont="1" applyBorder="1" applyAlignment="1">
      <alignment horizontal="center" vertical="center" wrapText="1"/>
    </xf>
    <xf numFmtId="2" fontId="31" fillId="0" borderId="3" xfId="5" applyNumberFormat="1" applyFont="1" applyBorder="1" applyAlignment="1">
      <alignment horizontal="center" vertical="center" wrapText="1"/>
    </xf>
    <xf numFmtId="164" fontId="31" fillId="0" borderId="3" xfId="7" applyNumberFormat="1" applyFont="1" applyBorder="1" applyAlignment="1">
      <alignment horizontal="center" vertical="center"/>
    </xf>
    <xf numFmtId="2" fontId="31" fillId="0" borderId="3" xfId="8" applyNumberFormat="1" applyFont="1" applyBorder="1" applyAlignment="1">
      <alignment horizontal="center" vertical="center"/>
    </xf>
    <xf numFmtId="166" fontId="31" fillId="0" borderId="3" xfId="0" applyNumberFormat="1" applyFont="1" applyBorder="1" applyAlignment="1">
      <alignment horizontal="center" vertical="center"/>
    </xf>
    <xf numFmtId="2" fontId="31" fillId="0" borderId="3" xfId="0" applyNumberFormat="1" applyFont="1" applyBorder="1" applyAlignment="1">
      <alignment horizontal="right" vertical="center"/>
    </xf>
    <xf numFmtId="0" fontId="31" fillId="0" borderId="3" xfId="0" applyFont="1" applyBorder="1" applyAlignment="1">
      <alignment vertical="center"/>
    </xf>
    <xf numFmtId="49" fontId="3" fillId="0" borderId="3" xfId="6" applyNumberFormat="1" applyFont="1" applyBorder="1" applyAlignment="1">
      <alignment horizontal="center" vertical="center" wrapText="1"/>
    </xf>
    <xf numFmtId="0" fontId="3" fillId="0" borderId="3" xfId="6" applyFont="1" applyBorder="1" applyAlignment="1">
      <alignment horizontal="left" vertical="center" wrapText="1"/>
    </xf>
    <xf numFmtId="2" fontId="3" fillId="0" borderId="3" xfId="5" applyNumberFormat="1" applyFont="1" applyBorder="1" applyAlignment="1">
      <alignment horizontal="center" vertical="center" wrapText="1"/>
    </xf>
    <xf numFmtId="2" fontId="3" fillId="0" borderId="3" xfId="6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right" vertical="center"/>
    </xf>
    <xf numFmtId="0" fontId="3" fillId="0" borderId="3" xfId="5" applyFont="1" applyBorder="1" applyAlignment="1">
      <alignment horizontal="center" vertical="center" wrapText="1"/>
    </xf>
    <xf numFmtId="2" fontId="31" fillId="0" borderId="3" xfId="6" applyNumberFormat="1" applyFont="1" applyBorder="1" applyAlignment="1">
      <alignment horizontal="center" vertical="center"/>
    </xf>
    <xf numFmtId="0" fontId="31" fillId="0" borderId="3" xfId="5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6" fillId="0" borderId="0" xfId="0" applyFont="1" applyAlignment="1">
      <alignment horizontal="center" wrapText="1"/>
    </xf>
    <xf numFmtId="0" fontId="31" fillId="0" borderId="3" xfId="0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 wrapText="1"/>
    </xf>
    <xf numFmtId="0" fontId="50" fillId="0" borderId="0" xfId="0" applyFont="1" applyAlignment="1">
      <alignment vertical="center" wrapText="1"/>
    </xf>
    <xf numFmtId="0" fontId="17" fillId="0" borderId="0" xfId="0" applyFont="1"/>
    <xf numFmtId="168" fontId="3" fillId="0" borderId="3" xfId="0" applyNumberFormat="1" applyFont="1" applyBorder="1" applyAlignment="1">
      <alignment horizontal="center" vertical="center"/>
    </xf>
    <xf numFmtId="165" fontId="31" fillId="0" borderId="3" xfId="0" applyNumberFormat="1" applyFont="1" applyBorder="1" applyAlignment="1">
      <alignment horizontal="center" vertical="center" wrapText="1"/>
    </xf>
    <xf numFmtId="166" fontId="3" fillId="0" borderId="0" xfId="0" applyNumberFormat="1" applyFont="1" applyAlignment="1">
      <alignment vertical="center"/>
    </xf>
    <xf numFmtId="49" fontId="40" fillId="0" borderId="3" xfId="0" applyNumberFormat="1" applyFont="1" applyBorder="1" applyAlignment="1">
      <alignment horizontal="center" vertical="center" wrapText="1"/>
    </xf>
    <xf numFmtId="0" fontId="40" fillId="0" borderId="3" xfId="0" applyFont="1" applyBorder="1" applyAlignment="1">
      <alignment horizontal="left" vertical="center" wrapText="1"/>
    </xf>
    <xf numFmtId="2" fontId="40" fillId="0" borderId="3" xfId="0" applyNumberFormat="1" applyFont="1" applyBorder="1" applyAlignment="1">
      <alignment horizontal="center" vertical="center" wrapText="1"/>
    </xf>
    <xf numFmtId="0" fontId="40" fillId="0" borderId="3" xfId="0" applyFont="1" applyBorder="1" applyAlignment="1">
      <alignment vertical="center" wrapText="1"/>
    </xf>
    <xf numFmtId="1" fontId="40" fillId="0" borderId="3" xfId="0" applyNumberFormat="1" applyFont="1" applyBorder="1" applyAlignment="1">
      <alignment horizontal="center" vertical="center" wrapText="1"/>
    </xf>
    <xf numFmtId="164" fontId="40" fillId="0" borderId="3" xfId="0" applyNumberFormat="1" applyFont="1" applyBorder="1" applyAlignment="1">
      <alignment vertical="center"/>
    </xf>
    <xf numFmtId="0" fontId="40" fillId="0" borderId="0" xfId="0" applyFont="1" applyAlignment="1">
      <alignment vertical="center" wrapText="1"/>
    </xf>
    <xf numFmtId="2" fontId="40" fillId="0" borderId="3" xfId="0" applyNumberFormat="1" applyFont="1" applyBorder="1" applyAlignment="1">
      <alignment horizontal="center" vertical="center"/>
    </xf>
    <xf numFmtId="164" fontId="40" fillId="0" borderId="3" xfId="0" applyNumberFormat="1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40" fillId="0" borderId="3" xfId="0" applyNumberFormat="1" applyFont="1" applyBorder="1" applyAlignment="1">
      <alignment horizontal="center" vertical="center"/>
    </xf>
    <xf numFmtId="0" fontId="40" fillId="0" borderId="3" xfId="0" applyFont="1" applyBorder="1" applyAlignment="1">
      <alignment horizontal="center" vertical="center"/>
    </xf>
    <xf numFmtId="49" fontId="40" fillId="0" borderId="3" xfId="0" applyNumberFormat="1" applyFont="1" applyBorder="1" applyAlignment="1">
      <alignment horizontal="center" vertical="center"/>
    </xf>
    <xf numFmtId="164" fontId="53" fillId="0" borderId="3" xfId="0" applyNumberFormat="1" applyFont="1" applyBorder="1" applyAlignment="1">
      <alignment vertical="center"/>
    </xf>
    <xf numFmtId="2" fontId="54" fillId="0" borderId="3" xfId="0" applyNumberFormat="1" applyFont="1" applyBorder="1" applyAlignment="1">
      <alignment horizontal="center" vertical="center"/>
    </xf>
    <xf numFmtId="165" fontId="54" fillId="0" borderId="3" xfId="0" applyNumberFormat="1" applyFont="1" applyBorder="1" applyAlignment="1">
      <alignment horizontal="center" vertical="center"/>
    </xf>
    <xf numFmtId="164" fontId="54" fillId="0" borderId="3" xfId="0" applyNumberFormat="1" applyFont="1" applyBorder="1" applyAlignment="1">
      <alignment horizontal="center" vertical="center"/>
    </xf>
    <xf numFmtId="164" fontId="54" fillId="0" borderId="3" xfId="0" applyNumberFormat="1" applyFont="1" applyBorder="1" applyAlignment="1">
      <alignment horizontal="right" vertical="center"/>
    </xf>
    <xf numFmtId="0" fontId="40" fillId="0" borderId="3" xfId="0" applyFont="1" applyBorder="1"/>
    <xf numFmtId="0" fontId="40" fillId="0" borderId="3" xfId="5" applyFont="1" applyBorder="1" applyAlignment="1">
      <alignment horizontal="center" vertical="center" wrapText="1"/>
    </xf>
    <xf numFmtId="165" fontId="40" fillId="0" borderId="3" xfId="0" applyNumberFormat="1" applyFont="1" applyBorder="1" applyAlignment="1">
      <alignment horizontal="center" vertical="center" wrapText="1"/>
    </xf>
    <xf numFmtId="1" fontId="40" fillId="0" borderId="3" xfId="0" applyNumberFormat="1" applyFont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49" fontId="3" fillId="0" borderId="3" xfId="7" applyNumberFormat="1" applyFont="1" applyBorder="1" applyAlignment="1">
      <alignment horizontal="center" vertical="center" wrapText="1"/>
    </xf>
    <xf numFmtId="168" fontId="3" fillId="0" borderId="3" xfId="7" applyNumberFormat="1" applyFont="1" applyBorder="1" applyAlignment="1">
      <alignment horizontal="center" vertical="center"/>
    </xf>
    <xf numFmtId="166" fontId="3" fillId="0" borderId="3" xfId="7" applyNumberFormat="1" applyFont="1" applyBorder="1" applyAlignment="1">
      <alignment horizontal="center" vertical="center"/>
    </xf>
    <xf numFmtId="166" fontId="40" fillId="0" borderId="3" xfId="0" applyNumberFormat="1" applyFont="1" applyBorder="1" applyAlignment="1">
      <alignment horizontal="center" vertical="center"/>
    </xf>
    <xf numFmtId="166" fontId="40" fillId="0" borderId="3" xfId="0" applyNumberFormat="1" applyFont="1" applyBorder="1" applyAlignment="1">
      <alignment vertical="center"/>
    </xf>
    <xf numFmtId="166" fontId="40" fillId="0" borderId="3" xfId="0" applyNumberFormat="1" applyFont="1" applyBorder="1" applyAlignment="1">
      <alignment horizontal="center" vertical="center" wrapText="1"/>
    </xf>
    <xf numFmtId="165" fontId="40" fillId="0" borderId="3" xfId="0" applyNumberFormat="1" applyFont="1" applyBorder="1" applyAlignment="1">
      <alignment horizontal="center" vertical="center"/>
    </xf>
    <xf numFmtId="2" fontId="40" fillId="0" borderId="3" xfId="0" applyNumberFormat="1" applyFont="1" applyBorder="1" applyAlignment="1">
      <alignment vertical="center"/>
    </xf>
    <xf numFmtId="170" fontId="3" fillId="0" borderId="3" xfId="14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68" fontId="3" fillId="0" borderId="3" xfId="0" applyNumberFormat="1" applyFont="1" applyFill="1" applyBorder="1" applyAlignment="1">
      <alignment horizontal="center" vertical="center"/>
    </xf>
    <xf numFmtId="0" fontId="40" fillId="0" borderId="0" xfId="0" applyFont="1"/>
    <xf numFmtId="0" fontId="40" fillId="0" borderId="3" xfId="7" applyFont="1" applyBorder="1" applyAlignment="1">
      <alignment horizontal="left" vertical="center" wrapText="1"/>
    </xf>
    <xf numFmtId="49" fontId="40" fillId="0" borderId="3" xfId="7" applyNumberFormat="1" applyFont="1" applyFill="1" applyBorder="1" applyAlignment="1">
      <alignment horizontal="center" vertical="center"/>
    </xf>
    <xf numFmtId="0" fontId="40" fillId="0" borderId="3" xfId="0" applyFont="1" applyFill="1" applyBorder="1" applyAlignment="1">
      <alignment horizontal="left" vertical="center" wrapText="1"/>
    </xf>
    <xf numFmtId="0" fontId="40" fillId="0" borderId="3" xfId="7" applyFont="1" applyFill="1" applyBorder="1" applyAlignment="1">
      <alignment horizontal="center" vertical="center" wrapText="1"/>
    </xf>
    <xf numFmtId="2" fontId="40" fillId="0" borderId="3" xfId="0" applyNumberFormat="1" applyFont="1" applyFill="1" applyBorder="1" applyAlignment="1">
      <alignment horizontal="center" vertical="center"/>
    </xf>
    <xf numFmtId="164" fontId="40" fillId="0" borderId="3" xfId="0" applyNumberFormat="1" applyFont="1" applyFill="1" applyBorder="1" applyAlignment="1">
      <alignment horizontal="center" vertical="center"/>
    </xf>
    <xf numFmtId="164" fontId="40" fillId="0" borderId="3" xfId="7" applyNumberFormat="1" applyFont="1" applyFill="1" applyBorder="1" applyAlignment="1">
      <alignment horizontal="center" vertical="center"/>
    </xf>
    <xf numFmtId="0" fontId="40" fillId="0" borderId="3" xfId="7" applyFont="1" applyFill="1" applyBorder="1" applyAlignment="1">
      <alignment horizontal="left" vertical="center" wrapText="1"/>
    </xf>
    <xf numFmtId="1" fontId="40" fillId="0" borderId="3" xfId="0" applyNumberFormat="1" applyFont="1" applyFill="1" applyBorder="1" applyAlignment="1">
      <alignment horizontal="center" vertical="center" wrapText="1"/>
    </xf>
    <xf numFmtId="2" fontId="40" fillId="0" borderId="3" xfId="7" applyNumberFormat="1" applyFont="1" applyFill="1" applyBorder="1" applyAlignment="1">
      <alignment horizontal="center" vertical="center"/>
    </xf>
    <xf numFmtId="164" fontId="40" fillId="0" borderId="3" xfId="0" applyNumberFormat="1" applyFont="1" applyFill="1" applyBorder="1" applyAlignment="1">
      <alignment vertical="center"/>
    </xf>
    <xf numFmtId="0" fontId="40" fillId="0" borderId="0" xfId="0" applyFont="1" applyFill="1"/>
    <xf numFmtId="0" fontId="34" fillId="0" borderId="0" xfId="0" applyFont="1" applyFill="1"/>
    <xf numFmtId="0" fontId="40" fillId="0" borderId="0" xfId="0" applyFont="1" applyFill="1" applyAlignment="1">
      <alignment vertical="center" wrapText="1"/>
    </xf>
    <xf numFmtId="164" fontId="3" fillId="0" borderId="3" xfId="0" applyNumberFormat="1" applyFont="1" applyBorder="1" applyAlignment="1">
      <alignment horizontal="right" vertical="center" wrapText="1"/>
    </xf>
    <xf numFmtId="165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49" fontId="40" fillId="0" borderId="3" xfId="0" applyNumberFormat="1" applyFont="1" applyFill="1" applyBorder="1" applyAlignment="1">
      <alignment horizontal="center" vertical="center"/>
    </xf>
    <xf numFmtId="2" fontId="40" fillId="0" borderId="3" xfId="0" applyNumberFormat="1" applyFont="1" applyFill="1" applyBorder="1" applyAlignment="1">
      <alignment horizontal="center" vertical="center" wrapText="1"/>
    </xf>
    <xf numFmtId="164" fontId="40" fillId="0" borderId="3" xfId="0" applyNumberFormat="1" applyFont="1" applyFill="1" applyBorder="1" applyAlignment="1">
      <alignment horizontal="center" vertical="center" wrapText="1"/>
    </xf>
    <xf numFmtId="0" fontId="31" fillId="0" borderId="3" xfId="0" applyFont="1" applyBorder="1" applyAlignment="1">
      <alignment horizontal="left" vertical="center" wrapText="1"/>
    </xf>
    <xf numFmtId="170" fontId="3" fillId="0" borderId="3" xfId="14" applyFont="1" applyFill="1" applyBorder="1" applyAlignment="1">
      <alignment horizontal="center" vertical="center"/>
    </xf>
    <xf numFmtId="0" fontId="3" fillId="0" borderId="3" xfId="2" applyFont="1" applyFill="1" applyBorder="1" applyAlignment="1">
      <alignment horizontal="left" vertical="center" wrapText="1"/>
    </xf>
    <xf numFmtId="0" fontId="3" fillId="0" borderId="3" xfId="2" applyFont="1" applyFill="1" applyBorder="1" applyAlignment="1">
      <alignment horizontal="center" vertical="center" wrapText="1"/>
    </xf>
    <xf numFmtId="2" fontId="3" fillId="0" borderId="3" xfId="2" applyNumberFormat="1" applyFont="1" applyFill="1" applyBorder="1" applyAlignment="1">
      <alignment horizontal="center" vertical="center" wrapText="1"/>
    </xf>
    <xf numFmtId="49" fontId="3" fillId="0" borderId="3" xfId="7" applyNumberFormat="1" applyFont="1" applyFill="1" applyBorder="1" applyAlignment="1">
      <alignment horizontal="center" vertical="center" wrapText="1"/>
    </xf>
    <xf numFmtId="168" fontId="3" fillId="0" borderId="3" xfId="7" applyNumberFormat="1" applyFont="1" applyFill="1" applyBorder="1" applyAlignment="1">
      <alignment horizontal="center" vertical="center"/>
    </xf>
    <xf numFmtId="164" fontId="3" fillId="0" borderId="3" xfId="7" applyNumberFormat="1" applyFont="1" applyFill="1" applyBorder="1" applyAlignment="1">
      <alignment horizontal="center" vertical="center"/>
    </xf>
    <xf numFmtId="166" fontId="3" fillId="0" borderId="3" xfId="7" applyNumberFormat="1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vertical="center"/>
    </xf>
    <xf numFmtId="0" fontId="38" fillId="0" borderId="3" xfId="0" applyFont="1" applyFill="1" applyBorder="1"/>
    <xf numFmtId="0" fontId="3" fillId="0" borderId="0" xfId="0" applyFont="1" applyBorder="1" applyAlignment="1">
      <alignment horizontal="center" vertical="center"/>
    </xf>
    <xf numFmtId="164" fontId="4" fillId="0" borderId="0" xfId="0" applyNumberFormat="1" applyFont="1" applyAlignment="1">
      <alignment horizontal="left" vertical="center" wrapText="1"/>
    </xf>
    <xf numFmtId="164" fontId="4" fillId="0" borderId="8" xfId="0" applyNumberFormat="1" applyFont="1" applyBorder="1" applyAlignment="1">
      <alignment horizontal="left" vertical="center" wrapText="1"/>
    </xf>
    <xf numFmtId="164" fontId="3" fillId="0" borderId="8" xfId="0" applyNumberFormat="1" applyFont="1" applyBorder="1"/>
    <xf numFmtId="164" fontId="57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 wrapText="1"/>
    </xf>
    <xf numFmtId="164" fontId="18" fillId="0" borderId="0" xfId="0" applyNumberFormat="1" applyFont="1" applyAlignment="1">
      <alignment horizontal="left" vertical="center" wrapText="1"/>
    </xf>
    <xf numFmtId="164" fontId="6" fillId="0" borderId="0" xfId="0" applyNumberFormat="1" applyFont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7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right" vertical="center" wrapText="1"/>
    </xf>
    <xf numFmtId="164" fontId="3" fillId="0" borderId="0" xfId="0" applyNumberFormat="1" applyFont="1" applyFill="1" applyAlignment="1">
      <alignment vertical="center"/>
    </xf>
    <xf numFmtId="2" fontId="6" fillId="0" borderId="3" xfId="0" applyNumberFormat="1" applyFont="1" applyFill="1" applyBorder="1" applyAlignment="1">
      <alignment horizontal="center" vertical="center"/>
    </xf>
    <xf numFmtId="165" fontId="6" fillId="0" borderId="3" xfId="0" applyNumberFormat="1" applyFont="1" applyFill="1" applyBorder="1" applyAlignment="1">
      <alignment horizontal="center" vertical="center"/>
    </xf>
    <xf numFmtId="164" fontId="6" fillId="0" borderId="3" xfId="0" applyNumberFormat="1" applyFont="1" applyFill="1" applyBorder="1" applyAlignment="1">
      <alignment horizontal="center" vertical="center"/>
    </xf>
    <xf numFmtId="164" fontId="6" fillId="0" borderId="3" xfId="0" applyNumberFormat="1" applyFont="1" applyFill="1" applyBorder="1" applyAlignment="1">
      <alignment horizontal="right" vertical="center"/>
    </xf>
    <xf numFmtId="0" fontId="3" fillId="0" borderId="3" xfId="0" applyFont="1" applyFill="1" applyBorder="1"/>
    <xf numFmtId="49" fontId="40" fillId="0" borderId="3" xfId="0" applyNumberFormat="1" applyFont="1" applyFill="1" applyBorder="1" applyAlignment="1">
      <alignment horizontal="center" vertical="center" wrapText="1"/>
    </xf>
    <xf numFmtId="0" fontId="29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/>
    </xf>
    <xf numFmtId="166" fontId="3" fillId="0" borderId="3" xfId="0" applyNumberFormat="1" applyFont="1" applyFill="1" applyBorder="1" applyAlignment="1">
      <alignment horizontal="center" vertical="center"/>
    </xf>
    <xf numFmtId="165" fontId="3" fillId="0" borderId="3" xfId="7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right" vertical="center"/>
    </xf>
    <xf numFmtId="164" fontId="3" fillId="0" borderId="3" xfId="0" applyNumberFormat="1" applyFont="1" applyFill="1" applyBorder="1"/>
    <xf numFmtId="0" fontId="3" fillId="0" borderId="3" xfId="0" applyFont="1" applyFill="1" applyBorder="1" applyAlignment="1">
      <alignment horizontal="right"/>
    </xf>
    <xf numFmtId="165" fontId="40" fillId="0" borderId="3" xfId="0" applyNumberFormat="1" applyFont="1" applyFill="1" applyBorder="1" applyAlignment="1">
      <alignment horizontal="center" vertical="center"/>
    </xf>
    <xf numFmtId="166" fontId="40" fillId="0" borderId="3" xfId="0" applyNumberFormat="1" applyFont="1" applyFill="1" applyBorder="1" applyAlignment="1">
      <alignment horizontal="center" vertical="center" wrapText="1"/>
    </xf>
    <xf numFmtId="2" fontId="40" fillId="0" borderId="3" xfId="0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vertical="center"/>
    </xf>
    <xf numFmtId="0" fontId="40" fillId="0" borderId="3" xfId="0" applyFont="1" applyFill="1" applyBorder="1"/>
    <xf numFmtId="0" fontId="40" fillId="0" borderId="3" xfId="0" applyFont="1" applyFill="1" applyBorder="1" applyAlignment="1">
      <alignment vertical="center" wrapText="1"/>
    </xf>
    <xf numFmtId="165" fontId="40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165" fontId="3" fillId="0" borderId="3" xfId="0" applyNumberFormat="1" applyFont="1" applyFill="1" applyBorder="1" applyAlignment="1">
      <alignment horizontal="center" vertical="center" wrapText="1"/>
    </xf>
    <xf numFmtId="166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/>
    </xf>
    <xf numFmtId="17" fontId="3" fillId="0" borderId="3" xfId="0" applyNumberFormat="1" applyFont="1" applyFill="1" applyBorder="1" applyAlignment="1">
      <alignment horizontal="center" vertical="center"/>
    </xf>
    <xf numFmtId="0" fontId="3" fillId="0" borderId="3" xfId="5" applyFont="1" applyFill="1" applyBorder="1" applyAlignment="1">
      <alignment horizontal="center" vertical="center" wrapText="1"/>
    </xf>
    <xf numFmtId="17" fontId="3" fillId="0" borderId="3" xfId="0" applyNumberFormat="1" applyFont="1" applyBorder="1" applyAlignment="1">
      <alignment horizontal="center" vertical="center"/>
    </xf>
    <xf numFmtId="0" fontId="40" fillId="0" borderId="3" xfId="7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0" fontId="40" fillId="0" borderId="3" xfId="8" applyFont="1" applyBorder="1" applyAlignment="1">
      <alignment horizontal="left" vertical="center" wrapText="1"/>
    </xf>
    <xf numFmtId="0" fontId="40" fillId="0" borderId="3" xfId="8" applyFont="1" applyBorder="1" applyAlignment="1">
      <alignment horizontal="center" vertical="center"/>
    </xf>
    <xf numFmtId="2" fontId="40" fillId="0" borderId="3" xfId="8" applyNumberFormat="1" applyFont="1" applyBorder="1" applyAlignment="1">
      <alignment horizontal="center" vertical="center"/>
    </xf>
    <xf numFmtId="170" fontId="40" fillId="0" borderId="3" xfId="14" applyFont="1" applyBorder="1" applyAlignment="1">
      <alignment horizontal="center" vertical="center"/>
    </xf>
    <xf numFmtId="0" fontId="7" fillId="0" borderId="3" xfId="7" applyFont="1" applyBorder="1" applyAlignment="1">
      <alignment horizontal="center" vertical="center"/>
    </xf>
    <xf numFmtId="164" fontId="29" fillId="0" borderId="3" xfId="0" applyNumberFormat="1" applyFont="1" applyBorder="1" applyAlignment="1">
      <alignment horizontal="center" vertical="center"/>
    </xf>
    <xf numFmtId="2" fontId="61" fillId="0" borderId="3" xfId="0" applyNumberFormat="1" applyFont="1" applyBorder="1" applyAlignment="1">
      <alignment horizontal="left" vertical="center" wrapText="1"/>
    </xf>
    <xf numFmtId="164" fontId="40" fillId="0" borderId="3" xfId="7" applyNumberFormat="1" applyFont="1" applyBorder="1" applyAlignment="1">
      <alignment horizontal="center" vertical="center"/>
    </xf>
    <xf numFmtId="2" fontId="40" fillId="0" borderId="3" xfId="7" applyNumberFormat="1" applyFont="1" applyBorder="1" applyAlignment="1">
      <alignment horizontal="center" vertical="center"/>
    </xf>
    <xf numFmtId="0" fontId="40" fillId="0" borderId="3" xfId="0" applyFont="1" applyBorder="1" applyAlignment="1">
      <alignment horizontal="left" vertical="center"/>
    </xf>
    <xf numFmtId="0" fontId="3" fillId="0" borderId="3" xfId="16" applyFont="1" applyBorder="1" applyAlignment="1">
      <alignment horizontal="center" vertical="center"/>
    </xf>
    <xf numFmtId="164" fontId="38" fillId="0" borderId="0" xfId="0" applyNumberFormat="1" applyFont="1"/>
    <xf numFmtId="0" fontId="40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64" fontId="29" fillId="0" borderId="9" xfId="0" applyNumberFormat="1" applyFont="1" applyBorder="1" applyAlignment="1">
      <alignment vertical="center"/>
    </xf>
    <xf numFmtId="164" fontId="29" fillId="0" borderId="10" xfId="0" applyNumberFormat="1" applyFont="1" applyBorder="1" applyAlignment="1">
      <alignment vertical="center"/>
    </xf>
    <xf numFmtId="164" fontId="29" fillId="0" borderId="11" xfId="0" applyNumberFormat="1" applyFont="1" applyBorder="1" applyAlignment="1">
      <alignment vertical="center"/>
    </xf>
    <xf numFmtId="0" fontId="3" fillId="0" borderId="3" xfId="3" applyFont="1" applyBorder="1" applyAlignment="1">
      <alignment horizontal="left" vertical="center" wrapText="1"/>
    </xf>
    <xf numFmtId="0" fontId="3" fillId="0" borderId="3" xfId="3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right" vertical="center"/>
    </xf>
    <xf numFmtId="0" fontId="4" fillId="0" borderId="0" xfId="0" applyFont="1"/>
    <xf numFmtId="2" fontId="3" fillId="0" borderId="3" xfId="3" applyNumberFormat="1" applyFont="1" applyBorder="1" applyAlignment="1">
      <alignment horizontal="center" vertical="center" wrapText="1"/>
    </xf>
    <xf numFmtId="0" fontId="4" fillId="0" borderId="0" xfId="17" applyFont="1" applyAlignment="1">
      <alignment horizontal="left" vertical="center" wrapText="1"/>
    </xf>
    <xf numFmtId="0" fontId="3" fillId="0" borderId="3" xfId="18" applyFont="1" applyBorder="1" applyAlignment="1">
      <alignment horizontal="center" vertical="center" wrapText="1"/>
    </xf>
    <xf numFmtId="49" fontId="3" fillId="0" borderId="3" xfId="18" applyNumberFormat="1" applyFont="1" applyBorder="1" applyAlignment="1">
      <alignment horizontal="center" vertical="center" wrapText="1"/>
    </xf>
    <xf numFmtId="0" fontId="3" fillId="0" borderId="3" xfId="18" applyFont="1" applyBorder="1" applyAlignment="1">
      <alignment vertical="center" wrapText="1"/>
    </xf>
    <xf numFmtId="0" fontId="3" fillId="0" borderId="3" xfId="17" applyFont="1" applyBorder="1" applyAlignment="1">
      <alignment horizontal="center" vertical="center" wrapText="1"/>
    </xf>
    <xf numFmtId="2" fontId="3" fillId="0" borderId="3" xfId="18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/>
    </xf>
    <xf numFmtId="0" fontId="46" fillId="0" borderId="0" xfId="0" applyFont="1"/>
    <xf numFmtId="164" fontId="8" fillId="0" borderId="3" xfId="7" applyNumberFormat="1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3" fontId="14" fillId="0" borderId="2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164" fontId="29" fillId="0" borderId="0" xfId="0" applyNumberFormat="1" applyFont="1" applyBorder="1" applyAlignment="1">
      <alignment vertical="center"/>
    </xf>
    <xf numFmtId="0" fontId="0" fillId="0" borderId="0" xfId="0" applyBorder="1"/>
    <xf numFmtId="49" fontId="3" fillId="0" borderId="0" xfId="2" applyNumberFormat="1" applyFont="1" applyBorder="1" applyAlignment="1">
      <alignment horizontal="center" vertical="center" wrapText="1"/>
    </xf>
    <xf numFmtId="0" fontId="3" fillId="0" borderId="0" xfId="2" applyFont="1" applyBorder="1" applyAlignment="1">
      <alignment horizontal="left" vertical="center" wrapText="1"/>
    </xf>
    <xf numFmtId="0" fontId="3" fillId="0" borderId="0" xfId="2" applyFont="1" applyBorder="1" applyAlignment="1">
      <alignment horizontal="center" vertical="center" wrapText="1"/>
    </xf>
    <xf numFmtId="2" fontId="3" fillId="0" borderId="0" xfId="2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2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7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2" fontId="3" fillId="0" borderId="0" xfId="0" applyNumberFormat="1" applyFont="1" applyFill="1" applyBorder="1" applyAlignment="1">
      <alignment horizontal="center" vertical="center"/>
    </xf>
    <xf numFmtId="17" fontId="3" fillId="0" borderId="0" xfId="0" applyNumberFormat="1" applyFont="1" applyBorder="1" applyAlignment="1">
      <alignment horizontal="center" vertical="center"/>
    </xf>
    <xf numFmtId="0" fontId="40" fillId="0" borderId="0" xfId="0" applyFont="1" applyBorder="1" applyAlignment="1">
      <alignment horizontal="center" vertical="center" wrapText="1"/>
    </xf>
    <xf numFmtId="49" fontId="40" fillId="0" borderId="0" xfId="0" applyNumberFormat="1" applyFont="1" applyBorder="1" applyAlignment="1">
      <alignment horizontal="center" vertical="center" wrapText="1"/>
    </xf>
    <xf numFmtId="0" fontId="40" fillId="0" borderId="0" xfId="0" applyFont="1" applyBorder="1" applyAlignment="1">
      <alignment horizontal="left" vertical="center" wrapText="1"/>
    </xf>
    <xf numFmtId="2" fontId="40" fillId="0" borderId="0" xfId="0" applyNumberFormat="1" applyFont="1" applyBorder="1" applyAlignment="1">
      <alignment horizontal="center" vertical="center" wrapText="1"/>
    </xf>
    <xf numFmtId="0" fontId="3" fillId="0" borderId="0" xfId="7" applyFont="1" applyFill="1" applyBorder="1" applyAlignment="1">
      <alignment horizontal="center" vertical="center"/>
    </xf>
    <xf numFmtId="0" fontId="3" fillId="0" borderId="0" xfId="7" applyFont="1" applyFill="1" applyBorder="1" applyAlignment="1">
      <alignment horizontal="left" vertical="center" wrapText="1"/>
    </xf>
    <xf numFmtId="2" fontId="3" fillId="0" borderId="0" xfId="7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49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 wrapText="1"/>
    </xf>
    <xf numFmtId="164" fontId="29" fillId="0" borderId="0" xfId="0" applyNumberFormat="1" applyFont="1" applyFill="1" applyBorder="1" applyAlignment="1">
      <alignment vertical="center"/>
    </xf>
    <xf numFmtId="49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 wrapText="1"/>
    </xf>
    <xf numFmtId="2" fontId="3" fillId="0" borderId="0" xfId="2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49" fontId="3" fillId="0" borderId="0" xfId="7" applyNumberFormat="1" applyFont="1" applyFill="1" applyBorder="1" applyAlignment="1">
      <alignment horizontal="center" vertical="center"/>
    </xf>
    <xf numFmtId="0" fontId="3" fillId="0" borderId="0" xfId="7" applyFont="1" applyFill="1" applyBorder="1" applyAlignment="1">
      <alignment horizontal="center" vertical="center" wrapText="1"/>
    </xf>
    <xf numFmtId="168" fontId="3" fillId="0" borderId="0" xfId="0" applyNumberFormat="1" applyFont="1" applyFill="1" applyBorder="1" applyAlignment="1">
      <alignment horizontal="center" vertical="center"/>
    </xf>
    <xf numFmtId="0" fontId="40" fillId="0" borderId="0" xfId="0" applyFont="1" applyFill="1" applyBorder="1" applyAlignment="1">
      <alignment horizontal="center" vertical="center"/>
    </xf>
    <xf numFmtId="49" fontId="40" fillId="0" borderId="0" xfId="0" applyNumberFormat="1" applyFont="1" applyFill="1" applyBorder="1" applyAlignment="1">
      <alignment horizontal="center" vertical="center" wrapText="1"/>
    </xf>
    <xf numFmtId="0" fontId="40" fillId="0" borderId="0" xfId="0" applyFont="1" applyFill="1" applyBorder="1" applyAlignment="1">
      <alignment horizontal="left" vertical="center" wrapText="1"/>
    </xf>
    <xf numFmtId="2" fontId="40" fillId="0" borderId="0" xfId="0" applyNumberFormat="1" applyFont="1" applyFill="1" applyBorder="1" applyAlignment="1">
      <alignment horizontal="center" vertical="center"/>
    </xf>
    <xf numFmtId="0" fontId="40" fillId="0" borderId="0" xfId="0" applyFont="1" applyFill="1" applyBorder="1" applyAlignment="1">
      <alignment horizontal="center" vertical="center" wrapText="1"/>
    </xf>
    <xf numFmtId="2" fontId="4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49" fontId="3" fillId="0" borderId="0" xfId="7" applyNumberFormat="1" applyFont="1" applyFill="1" applyBorder="1" applyAlignment="1">
      <alignment horizontal="center" vertical="center" wrapText="1"/>
    </xf>
    <xf numFmtId="168" fontId="3" fillId="0" borderId="0" xfId="7" applyNumberFormat="1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/>
    </xf>
    <xf numFmtId="164" fontId="3" fillId="0" borderId="0" xfId="7" applyNumberFormat="1" applyFont="1" applyFill="1" applyBorder="1" applyAlignment="1">
      <alignment horizontal="center" vertical="center"/>
    </xf>
    <xf numFmtId="0" fontId="3" fillId="0" borderId="0" xfId="7" applyFont="1" applyBorder="1" applyAlignment="1">
      <alignment horizontal="center" vertical="center"/>
    </xf>
    <xf numFmtId="0" fontId="3" fillId="0" borderId="0" xfId="7" applyFont="1" applyBorder="1" applyAlignment="1">
      <alignment horizontal="left" vertical="center" wrapText="1"/>
    </xf>
    <xf numFmtId="2" fontId="3" fillId="0" borderId="0" xfId="7" applyNumberFormat="1" applyFont="1" applyBorder="1" applyAlignment="1">
      <alignment horizontal="center" vertical="center"/>
    </xf>
    <xf numFmtId="0" fontId="3" fillId="0" borderId="0" xfId="7" applyFont="1" applyBorder="1" applyAlignment="1">
      <alignment horizontal="center" vertical="center" wrapText="1"/>
    </xf>
    <xf numFmtId="49" fontId="3" fillId="0" borderId="0" xfId="7" applyNumberFormat="1" applyFont="1" applyBorder="1" applyAlignment="1">
      <alignment horizontal="center" vertical="center"/>
    </xf>
    <xf numFmtId="2" fontId="4" fillId="0" borderId="0" xfId="7" applyNumberFormat="1" applyFont="1" applyBorder="1" applyAlignment="1">
      <alignment horizontal="center" vertical="center"/>
    </xf>
    <xf numFmtId="2" fontId="31" fillId="0" borderId="0" xfId="0" applyNumberFormat="1" applyFont="1" applyBorder="1" applyAlignment="1">
      <alignment horizontal="center" vertical="center" wrapText="1"/>
    </xf>
    <xf numFmtId="0" fontId="40" fillId="0" borderId="0" xfId="7" applyFont="1" applyBorder="1" applyAlignment="1">
      <alignment horizontal="center" vertical="center"/>
    </xf>
    <xf numFmtId="0" fontId="40" fillId="0" borderId="0" xfId="8" applyFont="1" applyBorder="1" applyAlignment="1">
      <alignment horizontal="left" vertical="center" wrapText="1"/>
    </xf>
    <xf numFmtId="0" fontId="40" fillId="0" borderId="0" xfId="8" applyFont="1" applyBorder="1" applyAlignment="1">
      <alignment horizontal="center" vertical="center"/>
    </xf>
    <xf numFmtId="2" fontId="40" fillId="0" borderId="0" xfId="8" applyNumberFormat="1" applyFont="1" applyBorder="1" applyAlignment="1">
      <alignment horizontal="center" vertical="center"/>
    </xf>
    <xf numFmtId="0" fontId="7" fillId="0" borderId="0" xfId="7" applyFont="1" applyBorder="1" applyAlignment="1">
      <alignment horizontal="center" vertical="center"/>
    </xf>
    <xf numFmtId="1" fontId="3" fillId="0" borderId="0" xfId="0" applyNumberFormat="1" applyFont="1" applyBorder="1" applyAlignment="1">
      <alignment horizontal="center" vertical="center"/>
    </xf>
    <xf numFmtId="49" fontId="31" fillId="0" borderId="0" xfId="0" applyNumberFormat="1" applyFont="1" applyBorder="1" applyAlignment="1">
      <alignment horizontal="center" vertical="center" wrapText="1"/>
    </xf>
    <xf numFmtId="2" fontId="3" fillId="0" borderId="0" xfId="13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2" fontId="3" fillId="0" borderId="0" xfId="3" applyNumberFormat="1" applyFont="1" applyBorder="1" applyAlignment="1">
      <alignment horizontal="center" vertical="center" wrapText="1"/>
    </xf>
    <xf numFmtId="0" fontId="3" fillId="0" borderId="0" xfId="3" applyFont="1" applyBorder="1" applyAlignment="1">
      <alignment horizontal="left" vertical="center" wrapText="1"/>
    </xf>
    <xf numFmtId="0" fontId="3" fillId="0" borderId="0" xfId="3" applyFont="1" applyBorder="1" applyAlignment="1">
      <alignment horizontal="center" vertical="center"/>
    </xf>
    <xf numFmtId="0" fontId="40" fillId="0" borderId="0" xfId="7" applyFont="1" applyBorder="1" applyAlignment="1">
      <alignment horizontal="left" vertical="center" wrapText="1"/>
    </xf>
    <xf numFmtId="2" fontId="40" fillId="0" borderId="0" xfId="7" applyNumberFormat="1" applyFont="1" applyBorder="1" applyAlignment="1">
      <alignment horizontal="center" vertical="center"/>
    </xf>
    <xf numFmtId="0" fontId="40" fillId="0" borderId="0" xfId="0" applyFont="1" applyBorder="1" applyAlignment="1">
      <alignment horizontal="center" vertical="center"/>
    </xf>
    <xf numFmtId="164" fontId="40" fillId="0" borderId="0" xfId="0" applyNumberFormat="1" applyFont="1" applyBorder="1" applyAlignment="1">
      <alignment horizontal="center" vertical="center"/>
    </xf>
    <xf numFmtId="0" fontId="3" fillId="0" borderId="0" xfId="16" applyFont="1" applyBorder="1" applyAlignment="1">
      <alignment horizontal="center" vertical="center"/>
    </xf>
    <xf numFmtId="0" fontId="40" fillId="0" borderId="0" xfId="0" applyFont="1" applyBorder="1" applyAlignment="1">
      <alignment vertical="center" wrapText="1"/>
    </xf>
    <xf numFmtId="2" fontId="40" fillId="0" borderId="0" xfId="0" applyNumberFormat="1" applyFont="1" applyBorder="1" applyAlignment="1">
      <alignment horizontal="center" vertical="center"/>
    </xf>
    <xf numFmtId="0" fontId="3" fillId="0" borderId="0" xfId="7" applyFont="1" applyFill="1" applyBorder="1" applyAlignment="1">
      <alignment vertical="center" wrapText="1"/>
    </xf>
    <xf numFmtId="0" fontId="3" fillId="0" borderId="0" xfId="7" applyFont="1" applyBorder="1" applyAlignment="1">
      <alignment vertical="center" wrapText="1"/>
    </xf>
    <xf numFmtId="169" fontId="3" fillId="0" borderId="0" xfId="10" applyNumberFormat="1" applyFont="1" applyBorder="1" applyAlignment="1">
      <alignment horizontal="center" vertical="center"/>
    </xf>
    <xf numFmtId="16" fontId="3" fillId="0" borderId="0" xfId="0" applyNumberFormat="1" applyFont="1" applyBorder="1" applyAlignment="1">
      <alignment horizontal="center" vertical="center"/>
    </xf>
    <xf numFmtId="0" fontId="31" fillId="0" borderId="0" xfId="0" applyFont="1" applyBorder="1" applyAlignment="1">
      <alignment horizontal="center" vertical="center"/>
    </xf>
    <xf numFmtId="2" fontId="31" fillId="0" borderId="0" xfId="0" applyNumberFormat="1" applyFont="1" applyBorder="1" applyAlignment="1">
      <alignment horizontal="center" vertical="center"/>
    </xf>
    <xf numFmtId="164" fontId="3" fillId="0" borderId="0" xfId="2" applyNumberFormat="1" applyFont="1" applyBorder="1" applyAlignment="1">
      <alignment horizontal="center" vertical="center" wrapText="1"/>
    </xf>
    <xf numFmtId="0" fontId="37" fillId="0" borderId="0" xfId="0" applyFont="1" applyBorder="1" applyAlignment="1">
      <alignment horizontal="center" vertical="center"/>
    </xf>
    <xf numFmtId="49" fontId="37" fillId="0" borderId="0" xfId="0" applyNumberFormat="1" applyFont="1" applyBorder="1" applyAlignment="1">
      <alignment horizontal="center" vertical="center"/>
    </xf>
    <xf numFmtId="0" fontId="37" fillId="0" borderId="0" xfId="0" applyFont="1" applyBorder="1" applyAlignment="1">
      <alignment horizontal="left" vertical="center" wrapText="1"/>
    </xf>
    <xf numFmtId="0" fontId="37" fillId="0" borderId="0" xfId="0" applyFont="1" applyBorder="1" applyAlignment="1">
      <alignment horizontal="center" vertical="center" wrapText="1"/>
    </xf>
    <xf numFmtId="2" fontId="37" fillId="0" borderId="0" xfId="0" applyNumberFormat="1" applyFont="1" applyBorder="1" applyAlignment="1">
      <alignment horizontal="center" vertical="center"/>
    </xf>
    <xf numFmtId="0" fontId="3" fillId="0" borderId="0" xfId="13" applyFont="1" applyBorder="1" applyAlignment="1">
      <alignment horizontal="left" vertical="center" wrapText="1"/>
    </xf>
    <xf numFmtId="16" fontId="37" fillId="0" borderId="0" xfId="0" applyNumberFormat="1" applyFont="1" applyBorder="1" applyAlignment="1">
      <alignment horizontal="center" vertical="center"/>
    </xf>
    <xf numFmtId="165" fontId="3" fillId="0" borderId="0" xfId="0" applyNumberFormat="1" applyFont="1" applyBorder="1" applyAlignment="1">
      <alignment horizontal="center" vertical="center"/>
    </xf>
    <xf numFmtId="1" fontId="31" fillId="0" borderId="0" xfId="0" applyNumberFormat="1" applyFont="1" applyBorder="1" applyAlignment="1">
      <alignment horizontal="center" vertical="center"/>
    </xf>
    <xf numFmtId="49" fontId="31" fillId="0" borderId="0" xfId="5" applyNumberFormat="1" applyFont="1" applyBorder="1" applyAlignment="1">
      <alignment horizontal="center" vertical="center" wrapText="1"/>
    </xf>
    <xf numFmtId="0" fontId="31" fillId="0" borderId="0" xfId="6" applyFont="1" applyBorder="1" applyAlignment="1">
      <alignment horizontal="left" vertical="center" wrapText="1"/>
    </xf>
    <xf numFmtId="2" fontId="31" fillId="0" borderId="0" xfId="5" applyNumberFormat="1" applyFont="1" applyBorder="1" applyAlignment="1">
      <alignment horizontal="center" vertical="center" wrapText="1"/>
    </xf>
    <xf numFmtId="49" fontId="31" fillId="0" borderId="0" xfId="6" applyNumberFormat="1" applyFont="1" applyBorder="1" applyAlignment="1">
      <alignment horizontal="center" vertical="center" wrapText="1"/>
    </xf>
    <xf numFmtId="49" fontId="3" fillId="0" borderId="0" xfId="6" applyNumberFormat="1" applyFont="1" applyBorder="1" applyAlignment="1">
      <alignment horizontal="center" vertical="center" wrapText="1"/>
    </xf>
    <xf numFmtId="0" fontId="3" fillId="0" borderId="0" xfId="6" applyFont="1" applyBorder="1" applyAlignment="1">
      <alignment horizontal="left" vertical="center" wrapText="1"/>
    </xf>
    <xf numFmtId="2" fontId="3" fillId="0" borderId="0" xfId="5" applyNumberFormat="1" applyFont="1" applyBorder="1" applyAlignment="1">
      <alignment horizontal="center" vertical="center" wrapText="1"/>
    </xf>
    <xf numFmtId="2" fontId="3" fillId="0" borderId="0" xfId="6" applyNumberFormat="1" applyFont="1" applyBorder="1" applyAlignment="1">
      <alignment horizontal="center" vertical="center"/>
    </xf>
    <xf numFmtId="2" fontId="31" fillId="0" borderId="0" xfId="6" applyNumberFormat="1" applyFont="1" applyBorder="1" applyAlignment="1">
      <alignment horizontal="center" vertical="center"/>
    </xf>
    <xf numFmtId="166" fontId="31" fillId="0" borderId="0" xfId="6" applyNumberFormat="1" applyFont="1" applyBorder="1" applyAlignment="1">
      <alignment horizontal="center" vertical="center"/>
    </xf>
    <xf numFmtId="0" fontId="31" fillId="0" borderId="0" xfId="9" applyFont="1" applyBorder="1" applyAlignment="1">
      <alignment horizontal="center" vertical="center" wrapText="1"/>
    </xf>
    <xf numFmtId="0" fontId="31" fillId="0" borderId="0" xfId="9" applyFont="1" applyBorder="1" applyAlignment="1">
      <alignment vertical="center" wrapText="1"/>
    </xf>
    <xf numFmtId="1" fontId="31" fillId="0" borderId="0" xfId="9" applyNumberFormat="1" applyFont="1" applyBorder="1" applyAlignment="1">
      <alignment horizontal="center" vertical="center" wrapText="1"/>
    </xf>
    <xf numFmtId="168" fontId="3" fillId="0" borderId="0" xfId="0" applyNumberFormat="1" applyFont="1" applyBorder="1" applyAlignment="1">
      <alignment horizontal="center" vertical="center"/>
    </xf>
    <xf numFmtId="49" fontId="3" fillId="0" borderId="0" xfId="7" applyNumberFormat="1" applyFont="1" applyBorder="1" applyAlignment="1">
      <alignment horizontal="center" vertical="center" wrapText="1"/>
    </xf>
    <xf numFmtId="168" fontId="3" fillId="0" borderId="0" xfId="7" applyNumberFormat="1" applyFont="1" applyBorder="1" applyAlignment="1">
      <alignment horizontal="center" vertical="center"/>
    </xf>
    <xf numFmtId="49" fontId="40" fillId="0" borderId="0" xfId="7" applyNumberFormat="1" applyFont="1" applyFill="1" applyBorder="1" applyAlignment="1">
      <alignment horizontal="center" vertical="center"/>
    </xf>
    <xf numFmtId="0" fontId="40" fillId="0" borderId="0" xfId="7" applyFont="1" applyFill="1" applyBorder="1" applyAlignment="1">
      <alignment horizontal="center" vertical="center" wrapText="1"/>
    </xf>
    <xf numFmtId="49" fontId="40" fillId="0" borderId="0" xfId="0" applyNumberFormat="1" applyFont="1" applyFill="1" applyBorder="1" applyAlignment="1">
      <alignment horizontal="center" vertical="center"/>
    </xf>
    <xf numFmtId="49" fontId="40" fillId="0" borderId="0" xfId="0" applyNumberFormat="1" applyFont="1" applyBorder="1" applyAlignment="1">
      <alignment horizontal="center" vertical="center"/>
    </xf>
    <xf numFmtId="164" fontId="53" fillId="0" borderId="0" xfId="0" applyNumberFormat="1" applyFont="1" applyBorder="1" applyAlignment="1">
      <alignment vertical="center"/>
    </xf>
    <xf numFmtId="164" fontId="40" fillId="0" borderId="0" xfId="0" applyNumberFormat="1" applyFont="1" applyBorder="1" applyAlignment="1">
      <alignment horizontal="center" vertical="center" wrapText="1"/>
    </xf>
    <xf numFmtId="0" fontId="31" fillId="0" borderId="0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3" fillId="0" borderId="11" xfId="0" applyFont="1" applyBorder="1"/>
    <xf numFmtId="164" fontId="3" fillId="0" borderId="11" xfId="0" applyNumberFormat="1" applyFont="1" applyBorder="1" applyAlignment="1">
      <alignment vertical="center"/>
    </xf>
    <xf numFmtId="0" fontId="31" fillId="0" borderId="0" xfId="0" applyFont="1" applyBorder="1" applyAlignment="1">
      <alignment horizontal="center" vertical="center" wrapText="1"/>
    </xf>
    <xf numFmtId="0" fontId="41" fillId="0" borderId="3" xfId="0" applyFont="1" applyBorder="1" applyAlignment="1">
      <alignment horizontal="center" vertical="center"/>
    </xf>
    <xf numFmtId="4" fontId="41" fillId="0" borderId="3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ont="1"/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4" fontId="8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164" fontId="42" fillId="0" borderId="3" xfId="0" applyNumberFormat="1" applyFont="1" applyBorder="1" applyAlignment="1">
      <alignment vertical="center"/>
    </xf>
    <xf numFmtId="0" fontId="17" fillId="0" borderId="3" xfId="0" applyFont="1" applyBorder="1" applyAlignment="1">
      <alignment horizontal="center" vertical="center" wrapText="1"/>
    </xf>
    <xf numFmtId="0" fontId="43" fillId="0" borderId="3" xfId="0" applyFont="1" applyBorder="1" applyAlignment="1">
      <alignment horizontal="center" vertical="center"/>
    </xf>
    <xf numFmtId="0" fontId="17" fillId="0" borderId="3" xfId="0" applyFont="1" applyBorder="1" applyAlignment="1">
      <alignment horizontal="left" vertical="center" wrapText="1"/>
    </xf>
    <xf numFmtId="0" fontId="43" fillId="0" borderId="3" xfId="5" applyFont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 wrapText="1"/>
    </xf>
    <xf numFmtId="0" fontId="17" fillId="0" borderId="3" xfId="2" applyFont="1" applyFill="1" applyBorder="1" applyAlignment="1">
      <alignment vertical="center" wrapText="1"/>
    </xf>
    <xf numFmtId="0" fontId="17" fillId="0" borderId="3" xfId="2" applyFont="1" applyFill="1" applyBorder="1" applyAlignment="1">
      <alignment horizontal="center" vertical="center" wrapText="1"/>
    </xf>
    <xf numFmtId="0" fontId="51" fillId="0" borderId="3" xfId="0" applyFont="1" applyBorder="1" applyAlignment="1">
      <alignment horizontal="center" vertical="center"/>
    </xf>
    <xf numFmtId="164" fontId="42" fillId="0" borderId="3" xfId="0" applyNumberFormat="1" applyFont="1" applyFill="1" applyBorder="1" applyAlignment="1">
      <alignment horizontal="left" vertical="center"/>
    </xf>
    <xf numFmtId="0" fontId="17" fillId="0" borderId="3" xfId="0" applyFont="1" applyFill="1" applyBorder="1" applyAlignment="1">
      <alignment vertical="center" wrapText="1"/>
    </xf>
    <xf numFmtId="0" fontId="46" fillId="0" borderId="3" xfId="0" applyFont="1" applyFill="1" applyBorder="1" applyAlignment="1">
      <alignment vertical="center" wrapText="1"/>
    </xf>
    <xf numFmtId="0" fontId="43" fillId="0" borderId="3" xfId="0" applyFont="1" applyBorder="1" applyAlignment="1">
      <alignment horizontal="left" vertical="center" wrapText="1"/>
    </xf>
    <xf numFmtId="0" fontId="34" fillId="0" borderId="3" xfId="0" applyFont="1" applyBorder="1"/>
    <xf numFmtId="0" fontId="3" fillId="0" borderId="3" xfId="4" applyFont="1" applyBorder="1" applyAlignment="1">
      <alignment horizontal="left" vertical="center" wrapText="1"/>
    </xf>
    <xf numFmtId="0" fontId="3" fillId="0" borderId="3" xfId="4" applyFont="1" applyBorder="1" applyAlignment="1">
      <alignment horizontal="center" vertical="center" wrapText="1"/>
    </xf>
    <xf numFmtId="0" fontId="3" fillId="0" borderId="3" xfId="4" applyFont="1" applyBorder="1" applyAlignment="1">
      <alignment vertical="center" wrapText="1"/>
    </xf>
    <xf numFmtId="0" fontId="38" fillId="0" borderId="3" xfId="0" applyFont="1" applyBorder="1"/>
    <xf numFmtId="164" fontId="42" fillId="0" borderId="3" xfId="0" applyNumberFormat="1" applyFont="1" applyBorder="1" applyAlignment="1">
      <alignment horizontal="left" vertical="center"/>
    </xf>
    <xf numFmtId="0" fontId="17" fillId="0" borderId="3" xfId="0" applyFont="1" applyBorder="1" applyAlignment="1">
      <alignment vertical="center" wrapText="1"/>
    </xf>
    <xf numFmtId="0" fontId="46" fillId="0" borderId="3" xfId="7" applyFont="1" applyBorder="1" applyAlignment="1">
      <alignment horizontal="left" vertical="center" wrapText="1"/>
    </xf>
    <xf numFmtId="0" fontId="17" fillId="0" borderId="3" xfId="2" applyFont="1" applyBorder="1" applyAlignment="1">
      <alignment horizontal="center" vertical="center" wrapText="1"/>
    </xf>
    <xf numFmtId="0" fontId="17" fillId="0" borderId="3" xfId="7" applyFont="1" applyBorder="1" applyAlignment="1">
      <alignment horizontal="left" vertical="center" wrapText="1"/>
    </xf>
    <xf numFmtId="164" fontId="58" fillId="0" borderId="3" xfId="0" applyNumberFormat="1" applyFont="1" applyBorder="1" applyAlignment="1">
      <alignment horizontal="left" vertical="center"/>
    </xf>
    <xf numFmtId="0" fontId="17" fillId="0" borderId="3" xfId="0" applyFont="1" applyBorder="1" applyAlignment="1">
      <alignment horizontal="center" vertical="center"/>
    </xf>
    <xf numFmtId="0" fontId="17" fillId="0" borderId="3" xfId="7" applyFont="1" applyBorder="1" applyAlignment="1">
      <alignment horizontal="center" vertical="center"/>
    </xf>
    <xf numFmtId="0" fontId="43" fillId="0" borderId="3" xfId="0" applyFont="1" applyBorder="1" applyAlignment="1">
      <alignment vertical="center" wrapText="1"/>
    </xf>
    <xf numFmtId="0" fontId="17" fillId="0" borderId="3" xfId="11" applyBorder="1" applyAlignment="1">
      <alignment horizontal="left" vertical="center" wrapText="1"/>
    </xf>
    <xf numFmtId="164" fontId="58" fillId="0" borderId="3" xfId="0" applyNumberFormat="1" applyFont="1" applyBorder="1" applyAlignment="1">
      <alignment horizontal="center" vertical="center" wrapText="1"/>
    </xf>
    <xf numFmtId="0" fontId="60" fillId="0" borderId="3" xfId="0" applyFont="1" applyBorder="1" applyAlignment="1">
      <alignment vertical="center" wrapText="1"/>
    </xf>
    <xf numFmtId="169" fontId="17" fillId="0" borderId="3" xfId="10" applyNumberFormat="1" applyFont="1" applyBorder="1" applyAlignment="1">
      <alignment horizontal="center" vertical="center"/>
    </xf>
    <xf numFmtId="0" fontId="60" fillId="0" borderId="3" xfId="0" applyFont="1" applyBorder="1" applyAlignment="1">
      <alignment horizontal="left" vertical="center" wrapText="1"/>
    </xf>
    <xf numFmtId="0" fontId="42" fillId="0" borderId="3" xfId="12" applyFont="1" applyFill="1" applyBorder="1" applyAlignment="1">
      <alignment horizontal="center" vertical="center" wrapText="1"/>
    </xf>
    <xf numFmtId="164" fontId="42" fillId="0" borderId="3" xfId="0" applyNumberFormat="1" applyFont="1" applyFill="1" applyBorder="1" applyAlignment="1">
      <alignment vertical="center"/>
    </xf>
    <xf numFmtId="0" fontId="46" fillId="0" borderId="3" xfId="0" applyFont="1" applyFill="1" applyBorder="1" applyAlignment="1">
      <alignment horizontal="center" vertical="center" wrapText="1"/>
    </xf>
    <xf numFmtId="0" fontId="46" fillId="0" borderId="3" xfId="9" applyFont="1" applyFill="1" applyBorder="1" applyAlignment="1">
      <alignment vertical="center" wrapText="1"/>
    </xf>
    <xf numFmtId="0" fontId="46" fillId="0" borderId="3" xfId="7" applyFont="1" applyFill="1" applyBorder="1" applyAlignment="1">
      <alignment horizontal="left" vertical="center" wrapText="1"/>
    </xf>
    <xf numFmtId="0" fontId="46" fillId="0" borderId="3" xfId="2" applyFont="1" applyFill="1" applyBorder="1" applyAlignment="1">
      <alignment horizontal="center" vertical="center" wrapText="1"/>
    </xf>
    <xf numFmtId="0" fontId="46" fillId="0" borderId="3" xfId="0" applyFont="1" applyFill="1" applyBorder="1" applyAlignment="1">
      <alignment horizontal="left" vertical="center" wrapText="1"/>
    </xf>
    <xf numFmtId="0" fontId="46" fillId="0" borderId="3" xfId="0" applyFont="1" applyFill="1" applyBorder="1" applyAlignment="1">
      <alignment horizontal="center" vertical="center"/>
    </xf>
    <xf numFmtId="0" fontId="17" fillId="0" borderId="3" xfId="7" applyFont="1" applyFill="1" applyBorder="1" applyAlignment="1">
      <alignment horizontal="left" vertical="center" wrapText="1"/>
    </xf>
    <xf numFmtId="16" fontId="3" fillId="0" borderId="3" xfId="0" applyNumberFormat="1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left" vertical="center" wrapText="1"/>
    </xf>
    <xf numFmtId="0" fontId="29" fillId="0" borderId="3" xfId="12" applyFont="1" applyFill="1" applyBorder="1" applyAlignment="1">
      <alignment horizontal="center" vertical="center" wrapText="1"/>
    </xf>
    <xf numFmtId="0" fontId="3" fillId="0" borderId="3" xfId="6" applyFont="1" applyFill="1" applyBorder="1" applyAlignment="1">
      <alignment horizontal="left" vertical="center" wrapText="1"/>
    </xf>
    <xf numFmtId="49" fontId="3" fillId="0" borderId="3" xfId="6" applyNumberFormat="1" applyFont="1" applyFill="1" applyBorder="1" applyAlignment="1">
      <alignment horizontal="center" vertical="center" wrapText="1"/>
    </xf>
    <xf numFmtId="0" fontId="17" fillId="0" borderId="3" xfId="9" applyFont="1" applyFill="1" applyBorder="1" applyAlignment="1">
      <alignment horizontal="center" vertical="center" wrapText="1"/>
    </xf>
    <xf numFmtId="0" fontId="3" fillId="0" borderId="3" xfId="9" applyFont="1" applyFill="1" applyBorder="1" applyAlignment="1">
      <alignment vertical="center" wrapText="1"/>
    </xf>
    <xf numFmtId="0" fontId="31" fillId="0" borderId="3" xfId="0" applyFont="1" applyBorder="1" applyAlignment="1">
      <alignment vertical="center" wrapText="1"/>
    </xf>
    <xf numFmtId="0" fontId="36" fillId="0" borderId="3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4" fontId="27" fillId="0" borderId="0" xfId="0" applyNumberFormat="1" applyFont="1" applyAlignment="1">
      <alignment horizontal="center" vertical="center" wrapText="1"/>
    </xf>
    <xf numFmtId="4" fontId="27" fillId="0" borderId="0" xfId="0" applyNumberFormat="1" applyFont="1" applyAlignment="1">
      <alignment horizontal="left" vertical="center" wrapText="1"/>
    </xf>
    <xf numFmtId="0" fontId="26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9" fontId="10" fillId="0" borderId="0" xfId="1" applyFont="1" applyAlignment="1">
      <alignment vertical="center"/>
    </xf>
    <xf numFmtId="9" fontId="11" fillId="0" borderId="0" xfId="1" applyFont="1" applyAlignment="1">
      <alignment vertical="center"/>
    </xf>
    <xf numFmtId="0" fontId="13" fillId="0" borderId="0" xfId="0" applyFont="1" applyAlignment="1">
      <alignment horizontal="left" vertical="center" wrapText="1"/>
    </xf>
    <xf numFmtId="2" fontId="17" fillId="0" borderId="0" xfId="0" applyNumberFormat="1" applyFont="1" applyAlignment="1">
      <alignment horizontal="center" vertical="center" wrapText="1"/>
    </xf>
    <xf numFmtId="166" fontId="11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  <xf numFmtId="164" fontId="56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164" fontId="5" fillId="0" borderId="0" xfId="0" applyNumberFormat="1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6" fillId="0" borderId="0" xfId="0" applyFont="1" applyAlignment="1">
      <alignment horizont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164" fontId="6" fillId="0" borderId="0" xfId="0" applyNumberFormat="1" applyFont="1" applyAlignment="1">
      <alignment horizontal="center" wrapText="1"/>
    </xf>
    <xf numFmtId="0" fontId="7" fillId="0" borderId="3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164" fontId="29" fillId="0" borderId="9" xfId="0" applyNumberFormat="1" applyFont="1" applyBorder="1" applyAlignment="1">
      <alignment horizontal="center" vertical="center"/>
    </xf>
    <xf numFmtId="164" fontId="29" fillId="0" borderId="10" xfId="0" applyNumberFormat="1" applyFont="1" applyBorder="1" applyAlignment="1">
      <alignment horizontal="center" vertical="center"/>
    </xf>
    <xf numFmtId="164" fontId="29" fillId="0" borderId="11" xfId="0" applyNumberFormat="1" applyFont="1" applyBorder="1" applyAlignment="1">
      <alignment horizontal="center" vertical="center"/>
    </xf>
    <xf numFmtId="0" fontId="31" fillId="0" borderId="9" xfId="0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/>
    </xf>
    <xf numFmtId="2" fontId="35" fillId="0" borderId="0" xfId="7" applyNumberFormat="1" applyFont="1" applyAlignment="1">
      <alignment horizontal="center" vertical="center"/>
    </xf>
    <xf numFmtId="0" fontId="31" fillId="0" borderId="3" xfId="0" applyFont="1" applyBorder="1" applyAlignment="1">
      <alignment horizontal="center" vertical="center" wrapText="1"/>
    </xf>
    <xf numFmtId="164" fontId="29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7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/>
    </xf>
    <xf numFmtId="4" fontId="41" fillId="0" borderId="2" xfId="0" applyNumberFormat="1" applyFont="1" applyBorder="1" applyAlignment="1">
      <alignment horizontal="center" vertical="center" wrapText="1"/>
    </xf>
    <xf numFmtId="4" fontId="41" fillId="0" borderId="5" xfId="0" applyNumberFormat="1" applyFont="1" applyBorder="1" applyAlignment="1">
      <alignment horizontal="center" vertical="center" wrapText="1"/>
    </xf>
    <xf numFmtId="4" fontId="41" fillId="0" borderId="7" xfId="0" applyNumberFormat="1" applyFont="1" applyBorder="1" applyAlignment="1">
      <alignment horizontal="center" vertical="center" wrapText="1"/>
    </xf>
    <xf numFmtId="0" fontId="41" fillId="0" borderId="3" xfId="0" applyFont="1" applyBorder="1" applyAlignment="1">
      <alignment horizontal="center" vertical="center"/>
    </xf>
    <xf numFmtId="4" fontId="41" fillId="0" borderId="3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41" fillId="0" borderId="3" xfId="0" applyFont="1" applyFill="1" applyBorder="1" applyAlignment="1">
      <alignment horizontal="center" vertical="center" wrapText="1"/>
    </xf>
    <xf numFmtId="164" fontId="48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164" fontId="29" fillId="0" borderId="0" xfId="0" applyNumberFormat="1" applyFont="1" applyBorder="1" applyAlignment="1">
      <alignment horizontal="center" vertical="center"/>
    </xf>
  </cellXfs>
  <cellStyles count="19">
    <cellStyle name="Normal 2_marmarashen" xfId="6"/>
    <cellStyle name="Normal_ARTAQIN KOJUXU CANC" xfId="3"/>
    <cellStyle name="Normal_barekargum" xfId="12"/>
    <cellStyle name="Normal_elekt" xfId="9"/>
    <cellStyle name="Normal_gerucum)" xfId="10"/>
    <cellStyle name="Normal_Kcakaruici odapochutyun" xfId="8"/>
    <cellStyle name="Normal_kojuhi " xfId="11"/>
    <cellStyle name="Normal_naxahashiv" xfId="7"/>
    <cellStyle name="Normal_naxahashiv 2" xfId="13"/>
    <cellStyle name="Normal_NOR CM." xfId="18"/>
    <cellStyle name="Normal_sary jramatakararum" xfId="16"/>
    <cellStyle name="Normal_Sheet1" xfId="5"/>
    <cellStyle name="Normal_Sheet1_NOR CM." xfId="17"/>
    <cellStyle name="Normal_shinarakan" xfId="2"/>
    <cellStyle name="Обычный" xfId="0" builtinId="0"/>
    <cellStyle name="Обычный 2 2" xfId="4"/>
    <cellStyle name="Обычный 3" xfId="15"/>
    <cellStyle name="Процентный" xfId="1" builtinId="5"/>
    <cellStyle name="Финансовый 2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66675</xdr:colOff>
      <xdr:row>74</xdr:row>
      <xdr:rowOff>0</xdr:rowOff>
    </xdr:from>
    <xdr:to>
      <xdr:col>7</xdr:col>
      <xdr:colOff>133350</xdr:colOff>
      <xdr:row>74</xdr:row>
      <xdr:rowOff>19050</xdr:rowOff>
    </xdr:to>
    <xdr:sp macro="" textlink="">
      <xdr:nvSpPr>
        <xdr:cNvPr id="2" name="Text Box 127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 txBox="1">
          <a:spLocks noChangeArrowheads="1"/>
        </xdr:cNvSpPr>
      </xdr:nvSpPr>
      <xdr:spPr bwMode="auto">
        <a:xfrm>
          <a:off x="5181600" y="33756600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7</xdr:col>
      <xdr:colOff>66675</xdr:colOff>
      <xdr:row>74</xdr:row>
      <xdr:rowOff>0</xdr:rowOff>
    </xdr:from>
    <xdr:ext cx="66675" cy="19050"/>
    <xdr:sp macro="" textlink="">
      <xdr:nvSpPr>
        <xdr:cNvPr id="3" name="Text Box 127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>
          <a:spLocks noChangeArrowheads="1"/>
        </xdr:cNvSpPr>
      </xdr:nvSpPr>
      <xdr:spPr bwMode="auto">
        <a:xfrm>
          <a:off x="5514975" y="3079432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0000000-0008-0000-0C00-000006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00000000-0008-0000-0C00-000007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00000000-0008-0000-0C00-000008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C00-000009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C00-00000A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0000000-0008-0000-0C00-00000B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00000000-0008-0000-0C00-00000C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id="{00000000-0008-0000-0C00-00000D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" name="Text Box 13">
          <a:extLst>
            <a:ext uri="{FF2B5EF4-FFF2-40B4-BE49-F238E27FC236}">
              <a16:creationId xmlns:a16="http://schemas.microsoft.com/office/drawing/2014/main" id="{00000000-0008-0000-0C00-00000E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" name="Text Box 14">
          <a:extLst>
            <a:ext uri="{FF2B5EF4-FFF2-40B4-BE49-F238E27FC236}">
              <a16:creationId xmlns:a16="http://schemas.microsoft.com/office/drawing/2014/main" id="{00000000-0008-0000-0C00-00000F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6" name="Text Box 15">
          <a:extLst>
            <a:ext uri="{FF2B5EF4-FFF2-40B4-BE49-F238E27FC236}">
              <a16:creationId xmlns:a16="http://schemas.microsoft.com/office/drawing/2014/main" id="{00000000-0008-0000-0C00-000010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7" name="Text Box 16">
          <a:extLst>
            <a:ext uri="{FF2B5EF4-FFF2-40B4-BE49-F238E27FC236}">
              <a16:creationId xmlns:a16="http://schemas.microsoft.com/office/drawing/2014/main" id="{00000000-0008-0000-0C00-000011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8" name="Text Box 17">
          <a:extLst>
            <a:ext uri="{FF2B5EF4-FFF2-40B4-BE49-F238E27FC236}">
              <a16:creationId xmlns:a16="http://schemas.microsoft.com/office/drawing/2014/main" id="{00000000-0008-0000-0C00-000012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9" name="Text Box 18">
          <a:extLst>
            <a:ext uri="{FF2B5EF4-FFF2-40B4-BE49-F238E27FC236}">
              <a16:creationId xmlns:a16="http://schemas.microsoft.com/office/drawing/2014/main" id="{00000000-0008-0000-0C00-000013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0" name="Text Box 19">
          <a:extLst>
            <a:ext uri="{FF2B5EF4-FFF2-40B4-BE49-F238E27FC236}">
              <a16:creationId xmlns:a16="http://schemas.microsoft.com/office/drawing/2014/main" id="{00000000-0008-0000-0C00-000014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1" name="Text Box 20">
          <a:extLst>
            <a:ext uri="{FF2B5EF4-FFF2-40B4-BE49-F238E27FC236}">
              <a16:creationId xmlns:a16="http://schemas.microsoft.com/office/drawing/2014/main" id="{00000000-0008-0000-0C00-000015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2" name="Text Box 21">
          <a:extLst>
            <a:ext uri="{FF2B5EF4-FFF2-40B4-BE49-F238E27FC236}">
              <a16:creationId xmlns:a16="http://schemas.microsoft.com/office/drawing/2014/main" id="{00000000-0008-0000-0C00-000016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3" name="Text Box 22">
          <a:extLst>
            <a:ext uri="{FF2B5EF4-FFF2-40B4-BE49-F238E27FC236}">
              <a16:creationId xmlns:a16="http://schemas.microsoft.com/office/drawing/2014/main" id="{00000000-0008-0000-0C00-000017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4" name="Text Box 23">
          <a:extLst>
            <a:ext uri="{FF2B5EF4-FFF2-40B4-BE49-F238E27FC236}">
              <a16:creationId xmlns:a16="http://schemas.microsoft.com/office/drawing/2014/main" id="{00000000-0008-0000-0C00-000018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5" name="Text Box 24">
          <a:extLst>
            <a:ext uri="{FF2B5EF4-FFF2-40B4-BE49-F238E27FC236}">
              <a16:creationId xmlns:a16="http://schemas.microsoft.com/office/drawing/2014/main" id="{00000000-0008-0000-0C00-000019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6" name="Text Box 25">
          <a:extLst>
            <a:ext uri="{FF2B5EF4-FFF2-40B4-BE49-F238E27FC236}">
              <a16:creationId xmlns:a16="http://schemas.microsoft.com/office/drawing/2014/main" id="{00000000-0008-0000-0C00-00001A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7" name="Text Box 26">
          <a:extLst>
            <a:ext uri="{FF2B5EF4-FFF2-40B4-BE49-F238E27FC236}">
              <a16:creationId xmlns:a16="http://schemas.microsoft.com/office/drawing/2014/main" id="{00000000-0008-0000-0C00-00001B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8" name="Text Box 27">
          <a:extLst>
            <a:ext uri="{FF2B5EF4-FFF2-40B4-BE49-F238E27FC236}">
              <a16:creationId xmlns:a16="http://schemas.microsoft.com/office/drawing/2014/main" id="{00000000-0008-0000-0C00-00001C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9" name="Text Box 28">
          <a:extLst>
            <a:ext uri="{FF2B5EF4-FFF2-40B4-BE49-F238E27FC236}">
              <a16:creationId xmlns:a16="http://schemas.microsoft.com/office/drawing/2014/main" id="{00000000-0008-0000-0C00-00001D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30" name="Text Box 29">
          <a:extLst>
            <a:ext uri="{FF2B5EF4-FFF2-40B4-BE49-F238E27FC236}">
              <a16:creationId xmlns:a16="http://schemas.microsoft.com/office/drawing/2014/main" id="{00000000-0008-0000-0C00-00001E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31" name="Text Box 30">
          <a:extLst>
            <a:ext uri="{FF2B5EF4-FFF2-40B4-BE49-F238E27FC236}">
              <a16:creationId xmlns:a16="http://schemas.microsoft.com/office/drawing/2014/main" id="{00000000-0008-0000-0C00-00001F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32" name="Text Box 31">
          <a:extLst>
            <a:ext uri="{FF2B5EF4-FFF2-40B4-BE49-F238E27FC236}">
              <a16:creationId xmlns:a16="http://schemas.microsoft.com/office/drawing/2014/main" id="{00000000-0008-0000-0C00-000020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33" name="Text Box 32">
          <a:extLst>
            <a:ext uri="{FF2B5EF4-FFF2-40B4-BE49-F238E27FC236}">
              <a16:creationId xmlns:a16="http://schemas.microsoft.com/office/drawing/2014/main" id="{00000000-0008-0000-0C00-000021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34" name="Text Box 33">
          <a:extLst>
            <a:ext uri="{FF2B5EF4-FFF2-40B4-BE49-F238E27FC236}">
              <a16:creationId xmlns:a16="http://schemas.microsoft.com/office/drawing/2014/main" id="{00000000-0008-0000-0C00-000022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35" name="Text Box 34">
          <a:extLst>
            <a:ext uri="{FF2B5EF4-FFF2-40B4-BE49-F238E27FC236}">
              <a16:creationId xmlns:a16="http://schemas.microsoft.com/office/drawing/2014/main" id="{00000000-0008-0000-0C00-000023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36" name="Text Box 35">
          <a:extLst>
            <a:ext uri="{FF2B5EF4-FFF2-40B4-BE49-F238E27FC236}">
              <a16:creationId xmlns:a16="http://schemas.microsoft.com/office/drawing/2014/main" id="{00000000-0008-0000-0C00-000024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37" name="Text Box 36">
          <a:extLst>
            <a:ext uri="{FF2B5EF4-FFF2-40B4-BE49-F238E27FC236}">
              <a16:creationId xmlns:a16="http://schemas.microsoft.com/office/drawing/2014/main" id="{00000000-0008-0000-0C00-000025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38" name="Text Box 37">
          <a:extLst>
            <a:ext uri="{FF2B5EF4-FFF2-40B4-BE49-F238E27FC236}">
              <a16:creationId xmlns:a16="http://schemas.microsoft.com/office/drawing/2014/main" id="{00000000-0008-0000-0C00-000026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39" name="Text Box 38">
          <a:extLst>
            <a:ext uri="{FF2B5EF4-FFF2-40B4-BE49-F238E27FC236}">
              <a16:creationId xmlns:a16="http://schemas.microsoft.com/office/drawing/2014/main" id="{00000000-0008-0000-0C00-000027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0" name="Text Box 39">
          <a:extLst>
            <a:ext uri="{FF2B5EF4-FFF2-40B4-BE49-F238E27FC236}">
              <a16:creationId xmlns:a16="http://schemas.microsoft.com/office/drawing/2014/main" id="{00000000-0008-0000-0C00-000028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1" name="Text Box 40">
          <a:extLst>
            <a:ext uri="{FF2B5EF4-FFF2-40B4-BE49-F238E27FC236}">
              <a16:creationId xmlns:a16="http://schemas.microsoft.com/office/drawing/2014/main" id="{00000000-0008-0000-0C00-000029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id="{00000000-0008-0000-0C00-00002A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3" name="Text Box 42">
          <a:extLst>
            <a:ext uri="{FF2B5EF4-FFF2-40B4-BE49-F238E27FC236}">
              <a16:creationId xmlns:a16="http://schemas.microsoft.com/office/drawing/2014/main" id="{00000000-0008-0000-0C00-00002B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4" name="Text Box 43">
          <a:extLst>
            <a:ext uri="{FF2B5EF4-FFF2-40B4-BE49-F238E27FC236}">
              <a16:creationId xmlns:a16="http://schemas.microsoft.com/office/drawing/2014/main" id="{00000000-0008-0000-0C00-00002C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5" name="Text Box 44">
          <a:extLst>
            <a:ext uri="{FF2B5EF4-FFF2-40B4-BE49-F238E27FC236}">
              <a16:creationId xmlns:a16="http://schemas.microsoft.com/office/drawing/2014/main" id="{00000000-0008-0000-0C00-00002D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" name="Text Box 45">
          <a:extLst>
            <a:ext uri="{FF2B5EF4-FFF2-40B4-BE49-F238E27FC236}">
              <a16:creationId xmlns:a16="http://schemas.microsoft.com/office/drawing/2014/main" id="{00000000-0008-0000-0C00-00002E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00000000-0008-0000-0C00-00002F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" name="Text Box 47">
          <a:extLst>
            <a:ext uri="{FF2B5EF4-FFF2-40B4-BE49-F238E27FC236}">
              <a16:creationId xmlns:a16="http://schemas.microsoft.com/office/drawing/2014/main" id="{00000000-0008-0000-0C00-000030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9" name="Text Box 48">
          <a:extLst>
            <a:ext uri="{FF2B5EF4-FFF2-40B4-BE49-F238E27FC236}">
              <a16:creationId xmlns:a16="http://schemas.microsoft.com/office/drawing/2014/main" id="{00000000-0008-0000-0C00-000031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0" name="Text Box 49">
          <a:extLst>
            <a:ext uri="{FF2B5EF4-FFF2-40B4-BE49-F238E27FC236}">
              <a16:creationId xmlns:a16="http://schemas.microsoft.com/office/drawing/2014/main" id="{00000000-0008-0000-0C00-000032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1" name="Text Box 50">
          <a:extLst>
            <a:ext uri="{FF2B5EF4-FFF2-40B4-BE49-F238E27FC236}">
              <a16:creationId xmlns:a16="http://schemas.microsoft.com/office/drawing/2014/main" id="{00000000-0008-0000-0C00-000033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" name="Text Box 51">
          <a:extLst>
            <a:ext uri="{FF2B5EF4-FFF2-40B4-BE49-F238E27FC236}">
              <a16:creationId xmlns:a16="http://schemas.microsoft.com/office/drawing/2014/main" id="{00000000-0008-0000-0C00-000034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" name="Text Box 52">
          <a:extLst>
            <a:ext uri="{FF2B5EF4-FFF2-40B4-BE49-F238E27FC236}">
              <a16:creationId xmlns:a16="http://schemas.microsoft.com/office/drawing/2014/main" id="{00000000-0008-0000-0C00-000035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" name="Text Box 53">
          <a:extLst>
            <a:ext uri="{FF2B5EF4-FFF2-40B4-BE49-F238E27FC236}">
              <a16:creationId xmlns:a16="http://schemas.microsoft.com/office/drawing/2014/main" id="{00000000-0008-0000-0C00-000036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5" name="Text Box 54">
          <a:extLst>
            <a:ext uri="{FF2B5EF4-FFF2-40B4-BE49-F238E27FC236}">
              <a16:creationId xmlns:a16="http://schemas.microsoft.com/office/drawing/2014/main" id="{00000000-0008-0000-0C00-000037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6" name="Text Box 55">
          <a:extLst>
            <a:ext uri="{FF2B5EF4-FFF2-40B4-BE49-F238E27FC236}">
              <a16:creationId xmlns:a16="http://schemas.microsoft.com/office/drawing/2014/main" id="{00000000-0008-0000-0C00-000038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7" name="Text Box 56">
          <a:extLst>
            <a:ext uri="{FF2B5EF4-FFF2-40B4-BE49-F238E27FC236}">
              <a16:creationId xmlns:a16="http://schemas.microsoft.com/office/drawing/2014/main" id="{00000000-0008-0000-0C00-000039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8" name="Text Box 57">
          <a:extLst>
            <a:ext uri="{FF2B5EF4-FFF2-40B4-BE49-F238E27FC236}">
              <a16:creationId xmlns:a16="http://schemas.microsoft.com/office/drawing/2014/main" id="{00000000-0008-0000-0C00-00003A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9" name="Text Box 58">
          <a:extLst>
            <a:ext uri="{FF2B5EF4-FFF2-40B4-BE49-F238E27FC236}">
              <a16:creationId xmlns:a16="http://schemas.microsoft.com/office/drawing/2014/main" id="{00000000-0008-0000-0C00-00003B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60" name="Text Box 59">
          <a:extLst>
            <a:ext uri="{FF2B5EF4-FFF2-40B4-BE49-F238E27FC236}">
              <a16:creationId xmlns:a16="http://schemas.microsoft.com/office/drawing/2014/main" id="{00000000-0008-0000-0C00-00003C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61" name="Text Box 60">
          <a:extLst>
            <a:ext uri="{FF2B5EF4-FFF2-40B4-BE49-F238E27FC236}">
              <a16:creationId xmlns:a16="http://schemas.microsoft.com/office/drawing/2014/main" id="{00000000-0008-0000-0C00-00003D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62" name="Text Box 61">
          <a:extLst>
            <a:ext uri="{FF2B5EF4-FFF2-40B4-BE49-F238E27FC236}">
              <a16:creationId xmlns:a16="http://schemas.microsoft.com/office/drawing/2014/main" id="{00000000-0008-0000-0C00-00003E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63" name="Text Box 62">
          <a:extLst>
            <a:ext uri="{FF2B5EF4-FFF2-40B4-BE49-F238E27FC236}">
              <a16:creationId xmlns:a16="http://schemas.microsoft.com/office/drawing/2014/main" id="{00000000-0008-0000-0C00-00003F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64" name="Text Box 63">
          <a:extLst>
            <a:ext uri="{FF2B5EF4-FFF2-40B4-BE49-F238E27FC236}">
              <a16:creationId xmlns:a16="http://schemas.microsoft.com/office/drawing/2014/main" id="{00000000-0008-0000-0C00-000040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65" name="Text Box 64">
          <a:extLst>
            <a:ext uri="{FF2B5EF4-FFF2-40B4-BE49-F238E27FC236}">
              <a16:creationId xmlns:a16="http://schemas.microsoft.com/office/drawing/2014/main" id="{00000000-0008-0000-0C00-000041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66" name="Text Box 65">
          <a:extLst>
            <a:ext uri="{FF2B5EF4-FFF2-40B4-BE49-F238E27FC236}">
              <a16:creationId xmlns:a16="http://schemas.microsoft.com/office/drawing/2014/main" id="{00000000-0008-0000-0C00-000042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67" name="Text Box 66">
          <a:extLst>
            <a:ext uri="{FF2B5EF4-FFF2-40B4-BE49-F238E27FC236}">
              <a16:creationId xmlns:a16="http://schemas.microsoft.com/office/drawing/2014/main" id="{00000000-0008-0000-0C00-000043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68" name="Text Box 67">
          <a:extLst>
            <a:ext uri="{FF2B5EF4-FFF2-40B4-BE49-F238E27FC236}">
              <a16:creationId xmlns:a16="http://schemas.microsoft.com/office/drawing/2014/main" id="{00000000-0008-0000-0C00-000044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69" name="Text Box 68">
          <a:extLst>
            <a:ext uri="{FF2B5EF4-FFF2-40B4-BE49-F238E27FC236}">
              <a16:creationId xmlns:a16="http://schemas.microsoft.com/office/drawing/2014/main" id="{00000000-0008-0000-0C00-000045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70" name="Text Box 69">
          <a:extLst>
            <a:ext uri="{FF2B5EF4-FFF2-40B4-BE49-F238E27FC236}">
              <a16:creationId xmlns:a16="http://schemas.microsoft.com/office/drawing/2014/main" id="{00000000-0008-0000-0C00-000046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71" name="Text Box 70">
          <a:extLst>
            <a:ext uri="{FF2B5EF4-FFF2-40B4-BE49-F238E27FC236}">
              <a16:creationId xmlns:a16="http://schemas.microsoft.com/office/drawing/2014/main" id="{00000000-0008-0000-0C00-000047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72" name="Text Box 71">
          <a:extLst>
            <a:ext uri="{FF2B5EF4-FFF2-40B4-BE49-F238E27FC236}">
              <a16:creationId xmlns:a16="http://schemas.microsoft.com/office/drawing/2014/main" id="{00000000-0008-0000-0C00-000048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73" name="Text Box 72">
          <a:extLst>
            <a:ext uri="{FF2B5EF4-FFF2-40B4-BE49-F238E27FC236}">
              <a16:creationId xmlns:a16="http://schemas.microsoft.com/office/drawing/2014/main" id="{00000000-0008-0000-0C00-000049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74" name="Text Box 73">
          <a:extLst>
            <a:ext uri="{FF2B5EF4-FFF2-40B4-BE49-F238E27FC236}">
              <a16:creationId xmlns:a16="http://schemas.microsoft.com/office/drawing/2014/main" id="{00000000-0008-0000-0C00-00004A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75" name="Text Box 74">
          <a:extLst>
            <a:ext uri="{FF2B5EF4-FFF2-40B4-BE49-F238E27FC236}">
              <a16:creationId xmlns:a16="http://schemas.microsoft.com/office/drawing/2014/main" id="{00000000-0008-0000-0C00-00004B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76" name="Text Box 75">
          <a:extLst>
            <a:ext uri="{FF2B5EF4-FFF2-40B4-BE49-F238E27FC236}">
              <a16:creationId xmlns:a16="http://schemas.microsoft.com/office/drawing/2014/main" id="{00000000-0008-0000-0C00-00004C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77" name="Text Box 76">
          <a:extLst>
            <a:ext uri="{FF2B5EF4-FFF2-40B4-BE49-F238E27FC236}">
              <a16:creationId xmlns:a16="http://schemas.microsoft.com/office/drawing/2014/main" id="{00000000-0008-0000-0C00-00004D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78" name="Text Box 77">
          <a:extLst>
            <a:ext uri="{FF2B5EF4-FFF2-40B4-BE49-F238E27FC236}">
              <a16:creationId xmlns:a16="http://schemas.microsoft.com/office/drawing/2014/main" id="{00000000-0008-0000-0C00-00004E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79" name="Text Box 78">
          <a:extLst>
            <a:ext uri="{FF2B5EF4-FFF2-40B4-BE49-F238E27FC236}">
              <a16:creationId xmlns:a16="http://schemas.microsoft.com/office/drawing/2014/main" id="{00000000-0008-0000-0C00-00004F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" name="Text Box 79">
          <a:extLst>
            <a:ext uri="{FF2B5EF4-FFF2-40B4-BE49-F238E27FC236}">
              <a16:creationId xmlns:a16="http://schemas.microsoft.com/office/drawing/2014/main" id="{00000000-0008-0000-0C00-000050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1" name="Text Box 80">
          <a:extLst>
            <a:ext uri="{FF2B5EF4-FFF2-40B4-BE49-F238E27FC236}">
              <a16:creationId xmlns:a16="http://schemas.microsoft.com/office/drawing/2014/main" id="{00000000-0008-0000-0C00-000051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2" name="Text Box 81">
          <a:extLst>
            <a:ext uri="{FF2B5EF4-FFF2-40B4-BE49-F238E27FC236}">
              <a16:creationId xmlns:a16="http://schemas.microsoft.com/office/drawing/2014/main" id="{00000000-0008-0000-0C00-000052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3" name="Text Box 82">
          <a:extLst>
            <a:ext uri="{FF2B5EF4-FFF2-40B4-BE49-F238E27FC236}">
              <a16:creationId xmlns:a16="http://schemas.microsoft.com/office/drawing/2014/main" id="{00000000-0008-0000-0C00-000053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4" name="Text Box 83">
          <a:extLst>
            <a:ext uri="{FF2B5EF4-FFF2-40B4-BE49-F238E27FC236}">
              <a16:creationId xmlns:a16="http://schemas.microsoft.com/office/drawing/2014/main" id="{00000000-0008-0000-0C00-000054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5" name="Text Box 84">
          <a:extLst>
            <a:ext uri="{FF2B5EF4-FFF2-40B4-BE49-F238E27FC236}">
              <a16:creationId xmlns:a16="http://schemas.microsoft.com/office/drawing/2014/main" id="{00000000-0008-0000-0C00-000055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6" name="Text Box 85">
          <a:extLst>
            <a:ext uri="{FF2B5EF4-FFF2-40B4-BE49-F238E27FC236}">
              <a16:creationId xmlns:a16="http://schemas.microsoft.com/office/drawing/2014/main" id="{00000000-0008-0000-0C00-000056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7" name="Text Box 86">
          <a:extLst>
            <a:ext uri="{FF2B5EF4-FFF2-40B4-BE49-F238E27FC236}">
              <a16:creationId xmlns:a16="http://schemas.microsoft.com/office/drawing/2014/main" id="{00000000-0008-0000-0C00-000057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8" name="Text Box 87">
          <a:extLst>
            <a:ext uri="{FF2B5EF4-FFF2-40B4-BE49-F238E27FC236}">
              <a16:creationId xmlns:a16="http://schemas.microsoft.com/office/drawing/2014/main" id="{00000000-0008-0000-0C00-000058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9" name="Text Box 88">
          <a:extLst>
            <a:ext uri="{FF2B5EF4-FFF2-40B4-BE49-F238E27FC236}">
              <a16:creationId xmlns:a16="http://schemas.microsoft.com/office/drawing/2014/main" id="{00000000-0008-0000-0C00-000059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0" name="Text Box 89">
          <a:extLst>
            <a:ext uri="{FF2B5EF4-FFF2-40B4-BE49-F238E27FC236}">
              <a16:creationId xmlns:a16="http://schemas.microsoft.com/office/drawing/2014/main" id="{00000000-0008-0000-0C00-00005A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1" name="Text Box 90">
          <a:extLst>
            <a:ext uri="{FF2B5EF4-FFF2-40B4-BE49-F238E27FC236}">
              <a16:creationId xmlns:a16="http://schemas.microsoft.com/office/drawing/2014/main" id="{00000000-0008-0000-0C00-00005B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2" name="Text Box 91">
          <a:extLst>
            <a:ext uri="{FF2B5EF4-FFF2-40B4-BE49-F238E27FC236}">
              <a16:creationId xmlns:a16="http://schemas.microsoft.com/office/drawing/2014/main" id="{00000000-0008-0000-0C00-00005C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3" name="Text Box 92">
          <a:extLst>
            <a:ext uri="{FF2B5EF4-FFF2-40B4-BE49-F238E27FC236}">
              <a16:creationId xmlns:a16="http://schemas.microsoft.com/office/drawing/2014/main" id="{00000000-0008-0000-0C00-00005D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4" name="Text Box 93">
          <a:extLst>
            <a:ext uri="{FF2B5EF4-FFF2-40B4-BE49-F238E27FC236}">
              <a16:creationId xmlns:a16="http://schemas.microsoft.com/office/drawing/2014/main" id="{00000000-0008-0000-0C00-00005E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5" name="Text Box 94">
          <a:extLst>
            <a:ext uri="{FF2B5EF4-FFF2-40B4-BE49-F238E27FC236}">
              <a16:creationId xmlns:a16="http://schemas.microsoft.com/office/drawing/2014/main" id="{00000000-0008-0000-0C00-00005F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6" name="Text Box 95">
          <a:extLst>
            <a:ext uri="{FF2B5EF4-FFF2-40B4-BE49-F238E27FC236}">
              <a16:creationId xmlns:a16="http://schemas.microsoft.com/office/drawing/2014/main" id="{00000000-0008-0000-0C00-000060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7" name="Text Box 96">
          <a:extLst>
            <a:ext uri="{FF2B5EF4-FFF2-40B4-BE49-F238E27FC236}">
              <a16:creationId xmlns:a16="http://schemas.microsoft.com/office/drawing/2014/main" id="{00000000-0008-0000-0C00-000061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8" name="Text Box 97">
          <a:extLst>
            <a:ext uri="{FF2B5EF4-FFF2-40B4-BE49-F238E27FC236}">
              <a16:creationId xmlns:a16="http://schemas.microsoft.com/office/drawing/2014/main" id="{00000000-0008-0000-0C00-000062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9" name="Text Box 98">
          <a:extLst>
            <a:ext uri="{FF2B5EF4-FFF2-40B4-BE49-F238E27FC236}">
              <a16:creationId xmlns:a16="http://schemas.microsoft.com/office/drawing/2014/main" id="{00000000-0008-0000-0C00-000063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0" name="Text Box 99">
          <a:extLst>
            <a:ext uri="{FF2B5EF4-FFF2-40B4-BE49-F238E27FC236}">
              <a16:creationId xmlns:a16="http://schemas.microsoft.com/office/drawing/2014/main" id="{00000000-0008-0000-0C00-000064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1" name="Text Box 100">
          <a:extLst>
            <a:ext uri="{FF2B5EF4-FFF2-40B4-BE49-F238E27FC236}">
              <a16:creationId xmlns:a16="http://schemas.microsoft.com/office/drawing/2014/main" id="{00000000-0008-0000-0C00-000065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2" name="Text Box 101">
          <a:extLst>
            <a:ext uri="{FF2B5EF4-FFF2-40B4-BE49-F238E27FC236}">
              <a16:creationId xmlns:a16="http://schemas.microsoft.com/office/drawing/2014/main" id="{00000000-0008-0000-0C00-000066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3" name="Text Box 102">
          <a:extLst>
            <a:ext uri="{FF2B5EF4-FFF2-40B4-BE49-F238E27FC236}">
              <a16:creationId xmlns:a16="http://schemas.microsoft.com/office/drawing/2014/main" id="{00000000-0008-0000-0C00-000067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4" name="Text Box 103">
          <a:extLst>
            <a:ext uri="{FF2B5EF4-FFF2-40B4-BE49-F238E27FC236}">
              <a16:creationId xmlns:a16="http://schemas.microsoft.com/office/drawing/2014/main" id="{00000000-0008-0000-0C00-000068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5" name="Text Box 104">
          <a:extLst>
            <a:ext uri="{FF2B5EF4-FFF2-40B4-BE49-F238E27FC236}">
              <a16:creationId xmlns:a16="http://schemas.microsoft.com/office/drawing/2014/main" id="{00000000-0008-0000-0C00-000069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6" name="Text Box 105">
          <a:extLst>
            <a:ext uri="{FF2B5EF4-FFF2-40B4-BE49-F238E27FC236}">
              <a16:creationId xmlns:a16="http://schemas.microsoft.com/office/drawing/2014/main" id="{00000000-0008-0000-0C00-00006A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7" name="Text Box 106">
          <a:extLst>
            <a:ext uri="{FF2B5EF4-FFF2-40B4-BE49-F238E27FC236}">
              <a16:creationId xmlns:a16="http://schemas.microsoft.com/office/drawing/2014/main" id="{00000000-0008-0000-0C00-00006B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8" name="Text Box 107">
          <a:extLst>
            <a:ext uri="{FF2B5EF4-FFF2-40B4-BE49-F238E27FC236}">
              <a16:creationId xmlns:a16="http://schemas.microsoft.com/office/drawing/2014/main" id="{00000000-0008-0000-0C00-00006C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9" name="Text Box 108">
          <a:extLst>
            <a:ext uri="{FF2B5EF4-FFF2-40B4-BE49-F238E27FC236}">
              <a16:creationId xmlns:a16="http://schemas.microsoft.com/office/drawing/2014/main" id="{00000000-0008-0000-0C00-00006D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0" name="Text Box 109">
          <a:extLst>
            <a:ext uri="{FF2B5EF4-FFF2-40B4-BE49-F238E27FC236}">
              <a16:creationId xmlns:a16="http://schemas.microsoft.com/office/drawing/2014/main" id="{00000000-0008-0000-0C00-00006E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1" name="Text Box 110">
          <a:extLst>
            <a:ext uri="{FF2B5EF4-FFF2-40B4-BE49-F238E27FC236}">
              <a16:creationId xmlns:a16="http://schemas.microsoft.com/office/drawing/2014/main" id="{00000000-0008-0000-0C00-00006F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2" name="Text Box 111">
          <a:extLst>
            <a:ext uri="{FF2B5EF4-FFF2-40B4-BE49-F238E27FC236}">
              <a16:creationId xmlns:a16="http://schemas.microsoft.com/office/drawing/2014/main" id="{00000000-0008-0000-0C00-000070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3" name="Text Box 112">
          <a:extLst>
            <a:ext uri="{FF2B5EF4-FFF2-40B4-BE49-F238E27FC236}">
              <a16:creationId xmlns:a16="http://schemas.microsoft.com/office/drawing/2014/main" id="{00000000-0008-0000-0C00-000071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4" name="Text Box 113">
          <a:extLst>
            <a:ext uri="{FF2B5EF4-FFF2-40B4-BE49-F238E27FC236}">
              <a16:creationId xmlns:a16="http://schemas.microsoft.com/office/drawing/2014/main" id="{00000000-0008-0000-0C00-000072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5" name="Text Box 114">
          <a:extLst>
            <a:ext uri="{FF2B5EF4-FFF2-40B4-BE49-F238E27FC236}">
              <a16:creationId xmlns:a16="http://schemas.microsoft.com/office/drawing/2014/main" id="{00000000-0008-0000-0C00-000073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6" name="Text Box 115">
          <a:extLst>
            <a:ext uri="{FF2B5EF4-FFF2-40B4-BE49-F238E27FC236}">
              <a16:creationId xmlns:a16="http://schemas.microsoft.com/office/drawing/2014/main" id="{00000000-0008-0000-0C00-000074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7" name="Text Box 116">
          <a:extLst>
            <a:ext uri="{FF2B5EF4-FFF2-40B4-BE49-F238E27FC236}">
              <a16:creationId xmlns:a16="http://schemas.microsoft.com/office/drawing/2014/main" id="{00000000-0008-0000-0C00-000075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8" name="Text Box 117">
          <a:extLst>
            <a:ext uri="{FF2B5EF4-FFF2-40B4-BE49-F238E27FC236}">
              <a16:creationId xmlns:a16="http://schemas.microsoft.com/office/drawing/2014/main" id="{00000000-0008-0000-0C00-000076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9" name="Text Box 118">
          <a:extLst>
            <a:ext uri="{FF2B5EF4-FFF2-40B4-BE49-F238E27FC236}">
              <a16:creationId xmlns:a16="http://schemas.microsoft.com/office/drawing/2014/main" id="{00000000-0008-0000-0C00-000077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0" name="Text Box 119">
          <a:extLst>
            <a:ext uri="{FF2B5EF4-FFF2-40B4-BE49-F238E27FC236}">
              <a16:creationId xmlns:a16="http://schemas.microsoft.com/office/drawing/2014/main" id="{00000000-0008-0000-0C00-000078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1" name="Text Box 120">
          <a:extLst>
            <a:ext uri="{FF2B5EF4-FFF2-40B4-BE49-F238E27FC236}">
              <a16:creationId xmlns:a16="http://schemas.microsoft.com/office/drawing/2014/main" id="{00000000-0008-0000-0C00-000079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2" name="Text Box 121">
          <a:extLst>
            <a:ext uri="{FF2B5EF4-FFF2-40B4-BE49-F238E27FC236}">
              <a16:creationId xmlns:a16="http://schemas.microsoft.com/office/drawing/2014/main" id="{00000000-0008-0000-0C00-00007A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3" name="Text Box 122">
          <a:extLst>
            <a:ext uri="{FF2B5EF4-FFF2-40B4-BE49-F238E27FC236}">
              <a16:creationId xmlns:a16="http://schemas.microsoft.com/office/drawing/2014/main" id="{00000000-0008-0000-0C00-00007B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4" name="Text Box 123">
          <a:extLst>
            <a:ext uri="{FF2B5EF4-FFF2-40B4-BE49-F238E27FC236}">
              <a16:creationId xmlns:a16="http://schemas.microsoft.com/office/drawing/2014/main" id="{00000000-0008-0000-0C00-00007C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5" name="Text Box 124">
          <a:extLst>
            <a:ext uri="{FF2B5EF4-FFF2-40B4-BE49-F238E27FC236}">
              <a16:creationId xmlns:a16="http://schemas.microsoft.com/office/drawing/2014/main" id="{00000000-0008-0000-0C00-00007D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6" name="Text Box 125">
          <a:extLst>
            <a:ext uri="{FF2B5EF4-FFF2-40B4-BE49-F238E27FC236}">
              <a16:creationId xmlns:a16="http://schemas.microsoft.com/office/drawing/2014/main" id="{00000000-0008-0000-0C00-00007E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7" name="Text Box 126">
          <a:extLst>
            <a:ext uri="{FF2B5EF4-FFF2-40B4-BE49-F238E27FC236}">
              <a16:creationId xmlns:a16="http://schemas.microsoft.com/office/drawing/2014/main" id="{00000000-0008-0000-0C00-00007F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8" name="Text Box 127">
          <a:extLst>
            <a:ext uri="{FF2B5EF4-FFF2-40B4-BE49-F238E27FC236}">
              <a16:creationId xmlns:a16="http://schemas.microsoft.com/office/drawing/2014/main" id="{00000000-0008-0000-0C00-000080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9" name="Text Box 128">
          <a:extLst>
            <a:ext uri="{FF2B5EF4-FFF2-40B4-BE49-F238E27FC236}">
              <a16:creationId xmlns:a16="http://schemas.microsoft.com/office/drawing/2014/main" id="{00000000-0008-0000-0C00-000081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" name="Text Box 129">
          <a:extLst>
            <a:ext uri="{FF2B5EF4-FFF2-40B4-BE49-F238E27FC236}">
              <a16:creationId xmlns:a16="http://schemas.microsoft.com/office/drawing/2014/main" id="{00000000-0008-0000-0C00-000082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1" name="Text Box 130">
          <a:extLst>
            <a:ext uri="{FF2B5EF4-FFF2-40B4-BE49-F238E27FC236}">
              <a16:creationId xmlns:a16="http://schemas.microsoft.com/office/drawing/2014/main" id="{00000000-0008-0000-0C00-000083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2" name="Text Box 131">
          <a:extLst>
            <a:ext uri="{FF2B5EF4-FFF2-40B4-BE49-F238E27FC236}">
              <a16:creationId xmlns:a16="http://schemas.microsoft.com/office/drawing/2014/main" id="{00000000-0008-0000-0C00-000084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3" name="Text Box 132">
          <a:extLst>
            <a:ext uri="{FF2B5EF4-FFF2-40B4-BE49-F238E27FC236}">
              <a16:creationId xmlns:a16="http://schemas.microsoft.com/office/drawing/2014/main" id="{00000000-0008-0000-0C00-000085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4" name="Text Box 133">
          <a:extLst>
            <a:ext uri="{FF2B5EF4-FFF2-40B4-BE49-F238E27FC236}">
              <a16:creationId xmlns:a16="http://schemas.microsoft.com/office/drawing/2014/main" id="{00000000-0008-0000-0C00-000086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5" name="Text Box 134">
          <a:extLst>
            <a:ext uri="{FF2B5EF4-FFF2-40B4-BE49-F238E27FC236}">
              <a16:creationId xmlns:a16="http://schemas.microsoft.com/office/drawing/2014/main" id="{00000000-0008-0000-0C00-000087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6" name="Text Box 135">
          <a:extLst>
            <a:ext uri="{FF2B5EF4-FFF2-40B4-BE49-F238E27FC236}">
              <a16:creationId xmlns:a16="http://schemas.microsoft.com/office/drawing/2014/main" id="{00000000-0008-0000-0C00-000088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7" name="Text Box 136">
          <a:extLst>
            <a:ext uri="{FF2B5EF4-FFF2-40B4-BE49-F238E27FC236}">
              <a16:creationId xmlns:a16="http://schemas.microsoft.com/office/drawing/2014/main" id="{00000000-0008-0000-0C00-000089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8" name="Text Box 137">
          <a:extLst>
            <a:ext uri="{FF2B5EF4-FFF2-40B4-BE49-F238E27FC236}">
              <a16:creationId xmlns:a16="http://schemas.microsoft.com/office/drawing/2014/main" id="{00000000-0008-0000-0C00-00008A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9" name="Text Box 138">
          <a:extLst>
            <a:ext uri="{FF2B5EF4-FFF2-40B4-BE49-F238E27FC236}">
              <a16:creationId xmlns:a16="http://schemas.microsoft.com/office/drawing/2014/main" id="{00000000-0008-0000-0C00-00008B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0" name="Text Box 139">
          <a:extLst>
            <a:ext uri="{FF2B5EF4-FFF2-40B4-BE49-F238E27FC236}">
              <a16:creationId xmlns:a16="http://schemas.microsoft.com/office/drawing/2014/main" id="{00000000-0008-0000-0C00-00008C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1" name="Text Box 140">
          <a:extLst>
            <a:ext uri="{FF2B5EF4-FFF2-40B4-BE49-F238E27FC236}">
              <a16:creationId xmlns:a16="http://schemas.microsoft.com/office/drawing/2014/main" id="{00000000-0008-0000-0C00-00008D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2" name="Text Box 141">
          <a:extLst>
            <a:ext uri="{FF2B5EF4-FFF2-40B4-BE49-F238E27FC236}">
              <a16:creationId xmlns:a16="http://schemas.microsoft.com/office/drawing/2014/main" id="{00000000-0008-0000-0C00-00008E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3" name="Text Box 142">
          <a:extLst>
            <a:ext uri="{FF2B5EF4-FFF2-40B4-BE49-F238E27FC236}">
              <a16:creationId xmlns:a16="http://schemas.microsoft.com/office/drawing/2014/main" id="{00000000-0008-0000-0C00-00008F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4" name="Text Box 143">
          <a:extLst>
            <a:ext uri="{FF2B5EF4-FFF2-40B4-BE49-F238E27FC236}">
              <a16:creationId xmlns:a16="http://schemas.microsoft.com/office/drawing/2014/main" id="{00000000-0008-0000-0C00-000090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5" name="Text Box 144">
          <a:extLst>
            <a:ext uri="{FF2B5EF4-FFF2-40B4-BE49-F238E27FC236}">
              <a16:creationId xmlns:a16="http://schemas.microsoft.com/office/drawing/2014/main" id="{00000000-0008-0000-0C00-000091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6" name="Text Box 145">
          <a:extLst>
            <a:ext uri="{FF2B5EF4-FFF2-40B4-BE49-F238E27FC236}">
              <a16:creationId xmlns:a16="http://schemas.microsoft.com/office/drawing/2014/main" id="{00000000-0008-0000-0C00-000092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7" name="Text Box 146">
          <a:extLst>
            <a:ext uri="{FF2B5EF4-FFF2-40B4-BE49-F238E27FC236}">
              <a16:creationId xmlns:a16="http://schemas.microsoft.com/office/drawing/2014/main" id="{00000000-0008-0000-0C00-000093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8" name="Text Box 147">
          <a:extLst>
            <a:ext uri="{FF2B5EF4-FFF2-40B4-BE49-F238E27FC236}">
              <a16:creationId xmlns:a16="http://schemas.microsoft.com/office/drawing/2014/main" id="{00000000-0008-0000-0C00-000094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9" name="Text Box 148">
          <a:extLst>
            <a:ext uri="{FF2B5EF4-FFF2-40B4-BE49-F238E27FC236}">
              <a16:creationId xmlns:a16="http://schemas.microsoft.com/office/drawing/2014/main" id="{00000000-0008-0000-0C00-000095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0" name="Text Box 149">
          <a:extLst>
            <a:ext uri="{FF2B5EF4-FFF2-40B4-BE49-F238E27FC236}">
              <a16:creationId xmlns:a16="http://schemas.microsoft.com/office/drawing/2014/main" id="{00000000-0008-0000-0C00-000096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1" name="Text Box 150">
          <a:extLst>
            <a:ext uri="{FF2B5EF4-FFF2-40B4-BE49-F238E27FC236}">
              <a16:creationId xmlns:a16="http://schemas.microsoft.com/office/drawing/2014/main" id="{00000000-0008-0000-0C00-000097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2" name="Text Box 151">
          <a:extLst>
            <a:ext uri="{FF2B5EF4-FFF2-40B4-BE49-F238E27FC236}">
              <a16:creationId xmlns:a16="http://schemas.microsoft.com/office/drawing/2014/main" id="{00000000-0008-0000-0C00-000098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3" name="Text Box 152">
          <a:extLst>
            <a:ext uri="{FF2B5EF4-FFF2-40B4-BE49-F238E27FC236}">
              <a16:creationId xmlns:a16="http://schemas.microsoft.com/office/drawing/2014/main" id="{00000000-0008-0000-0C00-000099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4" name="Text Box 153">
          <a:extLst>
            <a:ext uri="{FF2B5EF4-FFF2-40B4-BE49-F238E27FC236}">
              <a16:creationId xmlns:a16="http://schemas.microsoft.com/office/drawing/2014/main" id="{00000000-0008-0000-0C00-00009A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5" name="Text Box 154">
          <a:extLst>
            <a:ext uri="{FF2B5EF4-FFF2-40B4-BE49-F238E27FC236}">
              <a16:creationId xmlns:a16="http://schemas.microsoft.com/office/drawing/2014/main" id="{00000000-0008-0000-0C00-00009B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6" name="Text Box 155">
          <a:extLst>
            <a:ext uri="{FF2B5EF4-FFF2-40B4-BE49-F238E27FC236}">
              <a16:creationId xmlns:a16="http://schemas.microsoft.com/office/drawing/2014/main" id="{00000000-0008-0000-0C00-00009C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7" name="Text Box 156">
          <a:extLst>
            <a:ext uri="{FF2B5EF4-FFF2-40B4-BE49-F238E27FC236}">
              <a16:creationId xmlns:a16="http://schemas.microsoft.com/office/drawing/2014/main" id="{00000000-0008-0000-0C00-00009D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8" name="Text Box 157">
          <a:extLst>
            <a:ext uri="{FF2B5EF4-FFF2-40B4-BE49-F238E27FC236}">
              <a16:creationId xmlns:a16="http://schemas.microsoft.com/office/drawing/2014/main" id="{00000000-0008-0000-0C00-00009E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9" name="Text Box 158">
          <a:extLst>
            <a:ext uri="{FF2B5EF4-FFF2-40B4-BE49-F238E27FC236}">
              <a16:creationId xmlns:a16="http://schemas.microsoft.com/office/drawing/2014/main" id="{00000000-0008-0000-0C00-00009F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60" name="Text Box 159">
          <a:extLst>
            <a:ext uri="{FF2B5EF4-FFF2-40B4-BE49-F238E27FC236}">
              <a16:creationId xmlns:a16="http://schemas.microsoft.com/office/drawing/2014/main" id="{00000000-0008-0000-0C00-0000A0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61" name="Text Box 160">
          <a:extLst>
            <a:ext uri="{FF2B5EF4-FFF2-40B4-BE49-F238E27FC236}">
              <a16:creationId xmlns:a16="http://schemas.microsoft.com/office/drawing/2014/main" id="{00000000-0008-0000-0C00-0000A1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62" name="Text Box 161">
          <a:extLst>
            <a:ext uri="{FF2B5EF4-FFF2-40B4-BE49-F238E27FC236}">
              <a16:creationId xmlns:a16="http://schemas.microsoft.com/office/drawing/2014/main" id="{00000000-0008-0000-0C00-0000A2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63" name="Text Box 162">
          <a:extLst>
            <a:ext uri="{FF2B5EF4-FFF2-40B4-BE49-F238E27FC236}">
              <a16:creationId xmlns:a16="http://schemas.microsoft.com/office/drawing/2014/main" id="{00000000-0008-0000-0C00-0000A3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64" name="Text Box 163">
          <a:extLst>
            <a:ext uri="{FF2B5EF4-FFF2-40B4-BE49-F238E27FC236}">
              <a16:creationId xmlns:a16="http://schemas.microsoft.com/office/drawing/2014/main" id="{00000000-0008-0000-0C00-0000A4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65" name="Text Box 164">
          <a:extLst>
            <a:ext uri="{FF2B5EF4-FFF2-40B4-BE49-F238E27FC236}">
              <a16:creationId xmlns:a16="http://schemas.microsoft.com/office/drawing/2014/main" id="{00000000-0008-0000-0C00-0000A5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66" name="Text Box 165">
          <a:extLst>
            <a:ext uri="{FF2B5EF4-FFF2-40B4-BE49-F238E27FC236}">
              <a16:creationId xmlns:a16="http://schemas.microsoft.com/office/drawing/2014/main" id="{00000000-0008-0000-0C00-0000A6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67" name="Text Box 166">
          <a:extLst>
            <a:ext uri="{FF2B5EF4-FFF2-40B4-BE49-F238E27FC236}">
              <a16:creationId xmlns:a16="http://schemas.microsoft.com/office/drawing/2014/main" id="{00000000-0008-0000-0C00-0000A7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68" name="Text Box 167">
          <a:extLst>
            <a:ext uri="{FF2B5EF4-FFF2-40B4-BE49-F238E27FC236}">
              <a16:creationId xmlns:a16="http://schemas.microsoft.com/office/drawing/2014/main" id="{00000000-0008-0000-0C00-0000A8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69" name="Text Box 168">
          <a:extLst>
            <a:ext uri="{FF2B5EF4-FFF2-40B4-BE49-F238E27FC236}">
              <a16:creationId xmlns:a16="http://schemas.microsoft.com/office/drawing/2014/main" id="{00000000-0008-0000-0C00-0000A9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70" name="Text Box 169">
          <a:extLst>
            <a:ext uri="{FF2B5EF4-FFF2-40B4-BE49-F238E27FC236}">
              <a16:creationId xmlns:a16="http://schemas.microsoft.com/office/drawing/2014/main" id="{00000000-0008-0000-0C00-0000AA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71" name="Text Box 170">
          <a:extLst>
            <a:ext uri="{FF2B5EF4-FFF2-40B4-BE49-F238E27FC236}">
              <a16:creationId xmlns:a16="http://schemas.microsoft.com/office/drawing/2014/main" id="{00000000-0008-0000-0C00-0000AB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72" name="Text Box 171">
          <a:extLst>
            <a:ext uri="{FF2B5EF4-FFF2-40B4-BE49-F238E27FC236}">
              <a16:creationId xmlns:a16="http://schemas.microsoft.com/office/drawing/2014/main" id="{00000000-0008-0000-0C00-0000AC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73" name="Text Box 172">
          <a:extLst>
            <a:ext uri="{FF2B5EF4-FFF2-40B4-BE49-F238E27FC236}">
              <a16:creationId xmlns:a16="http://schemas.microsoft.com/office/drawing/2014/main" id="{00000000-0008-0000-0C00-0000AD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74" name="Text Box 173">
          <a:extLst>
            <a:ext uri="{FF2B5EF4-FFF2-40B4-BE49-F238E27FC236}">
              <a16:creationId xmlns:a16="http://schemas.microsoft.com/office/drawing/2014/main" id="{00000000-0008-0000-0C00-0000AE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75" name="Text Box 174">
          <a:extLst>
            <a:ext uri="{FF2B5EF4-FFF2-40B4-BE49-F238E27FC236}">
              <a16:creationId xmlns:a16="http://schemas.microsoft.com/office/drawing/2014/main" id="{00000000-0008-0000-0C00-0000AF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76" name="Text Box 175">
          <a:extLst>
            <a:ext uri="{FF2B5EF4-FFF2-40B4-BE49-F238E27FC236}">
              <a16:creationId xmlns:a16="http://schemas.microsoft.com/office/drawing/2014/main" id="{00000000-0008-0000-0C00-0000B0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77" name="Text Box 176">
          <a:extLst>
            <a:ext uri="{FF2B5EF4-FFF2-40B4-BE49-F238E27FC236}">
              <a16:creationId xmlns:a16="http://schemas.microsoft.com/office/drawing/2014/main" id="{00000000-0008-0000-0C00-0000B1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78" name="Text Box 177">
          <a:extLst>
            <a:ext uri="{FF2B5EF4-FFF2-40B4-BE49-F238E27FC236}">
              <a16:creationId xmlns:a16="http://schemas.microsoft.com/office/drawing/2014/main" id="{00000000-0008-0000-0C00-0000B2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79" name="Text Box 178">
          <a:extLst>
            <a:ext uri="{FF2B5EF4-FFF2-40B4-BE49-F238E27FC236}">
              <a16:creationId xmlns:a16="http://schemas.microsoft.com/office/drawing/2014/main" id="{00000000-0008-0000-0C00-0000B3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80" name="Text Box 179">
          <a:extLst>
            <a:ext uri="{FF2B5EF4-FFF2-40B4-BE49-F238E27FC236}">
              <a16:creationId xmlns:a16="http://schemas.microsoft.com/office/drawing/2014/main" id="{00000000-0008-0000-0C00-0000B4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81" name="Text Box 180">
          <a:extLst>
            <a:ext uri="{FF2B5EF4-FFF2-40B4-BE49-F238E27FC236}">
              <a16:creationId xmlns:a16="http://schemas.microsoft.com/office/drawing/2014/main" id="{00000000-0008-0000-0C00-0000B5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82" name="Text Box 181">
          <a:extLst>
            <a:ext uri="{FF2B5EF4-FFF2-40B4-BE49-F238E27FC236}">
              <a16:creationId xmlns:a16="http://schemas.microsoft.com/office/drawing/2014/main" id="{00000000-0008-0000-0C00-0000B6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83" name="Text Box 182">
          <a:extLst>
            <a:ext uri="{FF2B5EF4-FFF2-40B4-BE49-F238E27FC236}">
              <a16:creationId xmlns:a16="http://schemas.microsoft.com/office/drawing/2014/main" id="{00000000-0008-0000-0C00-0000B7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84" name="Text Box 183">
          <a:extLst>
            <a:ext uri="{FF2B5EF4-FFF2-40B4-BE49-F238E27FC236}">
              <a16:creationId xmlns:a16="http://schemas.microsoft.com/office/drawing/2014/main" id="{00000000-0008-0000-0C00-0000B8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85" name="Text Box 184">
          <a:extLst>
            <a:ext uri="{FF2B5EF4-FFF2-40B4-BE49-F238E27FC236}">
              <a16:creationId xmlns:a16="http://schemas.microsoft.com/office/drawing/2014/main" id="{00000000-0008-0000-0C00-0000B9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86" name="Text Box 185">
          <a:extLst>
            <a:ext uri="{FF2B5EF4-FFF2-40B4-BE49-F238E27FC236}">
              <a16:creationId xmlns:a16="http://schemas.microsoft.com/office/drawing/2014/main" id="{00000000-0008-0000-0C00-0000BA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87" name="Text Box 186">
          <a:extLst>
            <a:ext uri="{FF2B5EF4-FFF2-40B4-BE49-F238E27FC236}">
              <a16:creationId xmlns:a16="http://schemas.microsoft.com/office/drawing/2014/main" id="{00000000-0008-0000-0C00-0000BB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88" name="Text Box 187">
          <a:extLst>
            <a:ext uri="{FF2B5EF4-FFF2-40B4-BE49-F238E27FC236}">
              <a16:creationId xmlns:a16="http://schemas.microsoft.com/office/drawing/2014/main" id="{00000000-0008-0000-0C00-0000BC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89" name="Text Box 188">
          <a:extLst>
            <a:ext uri="{FF2B5EF4-FFF2-40B4-BE49-F238E27FC236}">
              <a16:creationId xmlns:a16="http://schemas.microsoft.com/office/drawing/2014/main" id="{00000000-0008-0000-0C00-0000BD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90" name="Text Box 189">
          <a:extLst>
            <a:ext uri="{FF2B5EF4-FFF2-40B4-BE49-F238E27FC236}">
              <a16:creationId xmlns:a16="http://schemas.microsoft.com/office/drawing/2014/main" id="{00000000-0008-0000-0C00-0000BE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91" name="Text Box 190">
          <a:extLst>
            <a:ext uri="{FF2B5EF4-FFF2-40B4-BE49-F238E27FC236}">
              <a16:creationId xmlns:a16="http://schemas.microsoft.com/office/drawing/2014/main" id="{00000000-0008-0000-0C00-0000BF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92" name="Text Box 191">
          <a:extLst>
            <a:ext uri="{FF2B5EF4-FFF2-40B4-BE49-F238E27FC236}">
              <a16:creationId xmlns:a16="http://schemas.microsoft.com/office/drawing/2014/main" id="{00000000-0008-0000-0C00-0000C0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93" name="Text Box 192">
          <a:extLst>
            <a:ext uri="{FF2B5EF4-FFF2-40B4-BE49-F238E27FC236}">
              <a16:creationId xmlns:a16="http://schemas.microsoft.com/office/drawing/2014/main" id="{00000000-0008-0000-0C00-0000C1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94" name="Text Box 193">
          <a:extLst>
            <a:ext uri="{FF2B5EF4-FFF2-40B4-BE49-F238E27FC236}">
              <a16:creationId xmlns:a16="http://schemas.microsoft.com/office/drawing/2014/main" id="{00000000-0008-0000-0C00-0000C2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95" name="Text Box 194">
          <a:extLst>
            <a:ext uri="{FF2B5EF4-FFF2-40B4-BE49-F238E27FC236}">
              <a16:creationId xmlns:a16="http://schemas.microsoft.com/office/drawing/2014/main" id="{00000000-0008-0000-0C00-0000C3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96" name="Text Box 195">
          <a:extLst>
            <a:ext uri="{FF2B5EF4-FFF2-40B4-BE49-F238E27FC236}">
              <a16:creationId xmlns:a16="http://schemas.microsoft.com/office/drawing/2014/main" id="{00000000-0008-0000-0C00-0000C4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97" name="Text Box 196">
          <a:extLst>
            <a:ext uri="{FF2B5EF4-FFF2-40B4-BE49-F238E27FC236}">
              <a16:creationId xmlns:a16="http://schemas.microsoft.com/office/drawing/2014/main" id="{00000000-0008-0000-0C00-0000C5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98" name="Text Box 197">
          <a:extLst>
            <a:ext uri="{FF2B5EF4-FFF2-40B4-BE49-F238E27FC236}">
              <a16:creationId xmlns:a16="http://schemas.microsoft.com/office/drawing/2014/main" id="{00000000-0008-0000-0C00-0000C6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99" name="Text Box 198">
          <a:extLst>
            <a:ext uri="{FF2B5EF4-FFF2-40B4-BE49-F238E27FC236}">
              <a16:creationId xmlns:a16="http://schemas.microsoft.com/office/drawing/2014/main" id="{00000000-0008-0000-0C00-0000C7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00" name="Text Box 199">
          <a:extLst>
            <a:ext uri="{FF2B5EF4-FFF2-40B4-BE49-F238E27FC236}">
              <a16:creationId xmlns:a16="http://schemas.microsoft.com/office/drawing/2014/main" id="{00000000-0008-0000-0C00-0000C8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01" name="Text Box 200">
          <a:extLst>
            <a:ext uri="{FF2B5EF4-FFF2-40B4-BE49-F238E27FC236}">
              <a16:creationId xmlns:a16="http://schemas.microsoft.com/office/drawing/2014/main" id="{00000000-0008-0000-0C00-0000C9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02" name="Text Box 201">
          <a:extLst>
            <a:ext uri="{FF2B5EF4-FFF2-40B4-BE49-F238E27FC236}">
              <a16:creationId xmlns:a16="http://schemas.microsoft.com/office/drawing/2014/main" id="{00000000-0008-0000-0C00-0000CA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03" name="Text Box 202">
          <a:extLst>
            <a:ext uri="{FF2B5EF4-FFF2-40B4-BE49-F238E27FC236}">
              <a16:creationId xmlns:a16="http://schemas.microsoft.com/office/drawing/2014/main" id="{00000000-0008-0000-0C00-0000CB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04" name="Text Box 203">
          <a:extLst>
            <a:ext uri="{FF2B5EF4-FFF2-40B4-BE49-F238E27FC236}">
              <a16:creationId xmlns:a16="http://schemas.microsoft.com/office/drawing/2014/main" id="{00000000-0008-0000-0C00-0000CC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05" name="Text Box 204">
          <a:extLst>
            <a:ext uri="{FF2B5EF4-FFF2-40B4-BE49-F238E27FC236}">
              <a16:creationId xmlns:a16="http://schemas.microsoft.com/office/drawing/2014/main" id="{00000000-0008-0000-0C00-0000CD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06" name="Text Box 205">
          <a:extLst>
            <a:ext uri="{FF2B5EF4-FFF2-40B4-BE49-F238E27FC236}">
              <a16:creationId xmlns:a16="http://schemas.microsoft.com/office/drawing/2014/main" id="{00000000-0008-0000-0C00-0000CE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07" name="Text Box 206">
          <a:extLst>
            <a:ext uri="{FF2B5EF4-FFF2-40B4-BE49-F238E27FC236}">
              <a16:creationId xmlns:a16="http://schemas.microsoft.com/office/drawing/2014/main" id="{00000000-0008-0000-0C00-0000CF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08" name="Text Box 207">
          <a:extLst>
            <a:ext uri="{FF2B5EF4-FFF2-40B4-BE49-F238E27FC236}">
              <a16:creationId xmlns:a16="http://schemas.microsoft.com/office/drawing/2014/main" id="{00000000-0008-0000-0C00-0000D0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09" name="Text Box 208">
          <a:extLst>
            <a:ext uri="{FF2B5EF4-FFF2-40B4-BE49-F238E27FC236}">
              <a16:creationId xmlns:a16="http://schemas.microsoft.com/office/drawing/2014/main" id="{00000000-0008-0000-0C00-0000D1000000}"/>
            </a:ext>
          </a:extLst>
        </xdr:cNvPr>
        <xdr:cNvSpPr txBox="1">
          <a:spLocks noChangeArrowheads="1"/>
        </xdr:cNvSpPr>
      </xdr:nvSpPr>
      <xdr:spPr bwMode="auto">
        <a:xfrm>
          <a:off x="39814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10" name="Text Box 209">
          <a:extLst>
            <a:ext uri="{FF2B5EF4-FFF2-40B4-BE49-F238E27FC236}">
              <a16:creationId xmlns:a16="http://schemas.microsoft.com/office/drawing/2014/main" id="{00000000-0008-0000-0C00-0000D200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11" name="Text Box 210">
          <a:extLst>
            <a:ext uri="{FF2B5EF4-FFF2-40B4-BE49-F238E27FC236}">
              <a16:creationId xmlns:a16="http://schemas.microsoft.com/office/drawing/2014/main" id="{00000000-0008-0000-0C00-0000D300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12" name="Text Box 211">
          <a:extLst>
            <a:ext uri="{FF2B5EF4-FFF2-40B4-BE49-F238E27FC236}">
              <a16:creationId xmlns:a16="http://schemas.microsoft.com/office/drawing/2014/main" id="{00000000-0008-0000-0C00-0000D400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13" name="Text Box 212">
          <a:extLst>
            <a:ext uri="{FF2B5EF4-FFF2-40B4-BE49-F238E27FC236}">
              <a16:creationId xmlns:a16="http://schemas.microsoft.com/office/drawing/2014/main" id="{00000000-0008-0000-0C00-0000D500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14" name="Text Box 213">
          <a:extLst>
            <a:ext uri="{FF2B5EF4-FFF2-40B4-BE49-F238E27FC236}">
              <a16:creationId xmlns:a16="http://schemas.microsoft.com/office/drawing/2014/main" id="{00000000-0008-0000-0C00-0000D600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15" name="Text Box 214">
          <a:extLst>
            <a:ext uri="{FF2B5EF4-FFF2-40B4-BE49-F238E27FC236}">
              <a16:creationId xmlns:a16="http://schemas.microsoft.com/office/drawing/2014/main" id="{00000000-0008-0000-0C00-0000D700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16" name="Text Box 215">
          <a:extLst>
            <a:ext uri="{FF2B5EF4-FFF2-40B4-BE49-F238E27FC236}">
              <a16:creationId xmlns:a16="http://schemas.microsoft.com/office/drawing/2014/main" id="{00000000-0008-0000-0C00-0000D800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17" name="Text Box 216">
          <a:extLst>
            <a:ext uri="{FF2B5EF4-FFF2-40B4-BE49-F238E27FC236}">
              <a16:creationId xmlns:a16="http://schemas.microsoft.com/office/drawing/2014/main" id="{00000000-0008-0000-0C00-0000D900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18" name="Text Box 217">
          <a:extLst>
            <a:ext uri="{FF2B5EF4-FFF2-40B4-BE49-F238E27FC236}">
              <a16:creationId xmlns:a16="http://schemas.microsoft.com/office/drawing/2014/main" id="{00000000-0008-0000-0C00-0000DA00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19" name="Text Box 218">
          <a:extLst>
            <a:ext uri="{FF2B5EF4-FFF2-40B4-BE49-F238E27FC236}">
              <a16:creationId xmlns:a16="http://schemas.microsoft.com/office/drawing/2014/main" id="{00000000-0008-0000-0C00-0000DB00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20" name="Text Box 219">
          <a:extLst>
            <a:ext uri="{FF2B5EF4-FFF2-40B4-BE49-F238E27FC236}">
              <a16:creationId xmlns:a16="http://schemas.microsoft.com/office/drawing/2014/main" id="{00000000-0008-0000-0C00-0000DC00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21" name="Text Box 220">
          <a:extLst>
            <a:ext uri="{FF2B5EF4-FFF2-40B4-BE49-F238E27FC236}">
              <a16:creationId xmlns:a16="http://schemas.microsoft.com/office/drawing/2014/main" id="{00000000-0008-0000-0C00-0000DD00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22" name="Text Box 221">
          <a:extLst>
            <a:ext uri="{FF2B5EF4-FFF2-40B4-BE49-F238E27FC236}">
              <a16:creationId xmlns:a16="http://schemas.microsoft.com/office/drawing/2014/main" id="{00000000-0008-0000-0C00-0000DE00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23" name="Text Box 222">
          <a:extLst>
            <a:ext uri="{FF2B5EF4-FFF2-40B4-BE49-F238E27FC236}">
              <a16:creationId xmlns:a16="http://schemas.microsoft.com/office/drawing/2014/main" id="{00000000-0008-0000-0C00-0000DF00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24" name="Text Box 223">
          <a:extLst>
            <a:ext uri="{FF2B5EF4-FFF2-40B4-BE49-F238E27FC236}">
              <a16:creationId xmlns:a16="http://schemas.microsoft.com/office/drawing/2014/main" id="{00000000-0008-0000-0C00-0000E000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25" name="Text Box 224">
          <a:extLst>
            <a:ext uri="{FF2B5EF4-FFF2-40B4-BE49-F238E27FC236}">
              <a16:creationId xmlns:a16="http://schemas.microsoft.com/office/drawing/2014/main" id="{00000000-0008-0000-0C00-0000E100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26" name="Text Box 225">
          <a:extLst>
            <a:ext uri="{FF2B5EF4-FFF2-40B4-BE49-F238E27FC236}">
              <a16:creationId xmlns:a16="http://schemas.microsoft.com/office/drawing/2014/main" id="{00000000-0008-0000-0C00-0000E200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27" name="Text Box 226">
          <a:extLst>
            <a:ext uri="{FF2B5EF4-FFF2-40B4-BE49-F238E27FC236}">
              <a16:creationId xmlns:a16="http://schemas.microsoft.com/office/drawing/2014/main" id="{00000000-0008-0000-0C00-0000E300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28" name="Text Box 227">
          <a:extLst>
            <a:ext uri="{FF2B5EF4-FFF2-40B4-BE49-F238E27FC236}">
              <a16:creationId xmlns:a16="http://schemas.microsoft.com/office/drawing/2014/main" id="{00000000-0008-0000-0C00-0000E400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29" name="Text Box 228">
          <a:extLst>
            <a:ext uri="{FF2B5EF4-FFF2-40B4-BE49-F238E27FC236}">
              <a16:creationId xmlns:a16="http://schemas.microsoft.com/office/drawing/2014/main" id="{00000000-0008-0000-0C00-0000E500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30" name="Text Box 229">
          <a:extLst>
            <a:ext uri="{FF2B5EF4-FFF2-40B4-BE49-F238E27FC236}">
              <a16:creationId xmlns:a16="http://schemas.microsoft.com/office/drawing/2014/main" id="{00000000-0008-0000-0C00-0000E600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31" name="Text Box 230">
          <a:extLst>
            <a:ext uri="{FF2B5EF4-FFF2-40B4-BE49-F238E27FC236}">
              <a16:creationId xmlns:a16="http://schemas.microsoft.com/office/drawing/2014/main" id="{00000000-0008-0000-0C00-0000E700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32" name="Text Box 231">
          <a:extLst>
            <a:ext uri="{FF2B5EF4-FFF2-40B4-BE49-F238E27FC236}">
              <a16:creationId xmlns:a16="http://schemas.microsoft.com/office/drawing/2014/main" id="{00000000-0008-0000-0C00-0000E800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33" name="Text Box 232">
          <a:extLst>
            <a:ext uri="{FF2B5EF4-FFF2-40B4-BE49-F238E27FC236}">
              <a16:creationId xmlns:a16="http://schemas.microsoft.com/office/drawing/2014/main" id="{00000000-0008-0000-0C00-0000E900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34" name="Text Box 233">
          <a:extLst>
            <a:ext uri="{FF2B5EF4-FFF2-40B4-BE49-F238E27FC236}">
              <a16:creationId xmlns:a16="http://schemas.microsoft.com/office/drawing/2014/main" id="{00000000-0008-0000-0C00-0000EA00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35" name="Text Box 234">
          <a:extLst>
            <a:ext uri="{FF2B5EF4-FFF2-40B4-BE49-F238E27FC236}">
              <a16:creationId xmlns:a16="http://schemas.microsoft.com/office/drawing/2014/main" id="{00000000-0008-0000-0C00-0000EB00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36" name="Text Box 235">
          <a:extLst>
            <a:ext uri="{FF2B5EF4-FFF2-40B4-BE49-F238E27FC236}">
              <a16:creationId xmlns:a16="http://schemas.microsoft.com/office/drawing/2014/main" id="{00000000-0008-0000-0C00-0000EC00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37" name="Text Box 236">
          <a:extLst>
            <a:ext uri="{FF2B5EF4-FFF2-40B4-BE49-F238E27FC236}">
              <a16:creationId xmlns:a16="http://schemas.microsoft.com/office/drawing/2014/main" id="{00000000-0008-0000-0C00-0000ED00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38" name="Text Box 237">
          <a:extLst>
            <a:ext uri="{FF2B5EF4-FFF2-40B4-BE49-F238E27FC236}">
              <a16:creationId xmlns:a16="http://schemas.microsoft.com/office/drawing/2014/main" id="{00000000-0008-0000-0C00-0000EE00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39" name="Text Box 238">
          <a:extLst>
            <a:ext uri="{FF2B5EF4-FFF2-40B4-BE49-F238E27FC236}">
              <a16:creationId xmlns:a16="http://schemas.microsoft.com/office/drawing/2014/main" id="{00000000-0008-0000-0C00-0000EF00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40" name="Text Box 239">
          <a:extLst>
            <a:ext uri="{FF2B5EF4-FFF2-40B4-BE49-F238E27FC236}">
              <a16:creationId xmlns:a16="http://schemas.microsoft.com/office/drawing/2014/main" id="{00000000-0008-0000-0C00-0000F000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41" name="Text Box 240">
          <a:extLst>
            <a:ext uri="{FF2B5EF4-FFF2-40B4-BE49-F238E27FC236}">
              <a16:creationId xmlns:a16="http://schemas.microsoft.com/office/drawing/2014/main" id="{00000000-0008-0000-0C00-0000F100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42" name="Text Box 241">
          <a:extLst>
            <a:ext uri="{FF2B5EF4-FFF2-40B4-BE49-F238E27FC236}">
              <a16:creationId xmlns:a16="http://schemas.microsoft.com/office/drawing/2014/main" id="{00000000-0008-0000-0C00-0000F200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43" name="Text Box 242">
          <a:extLst>
            <a:ext uri="{FF2B5EF4-FFF2-40B4-BE49-F238E27FC236}">
              <a16:creationId xmlns:a16="http://schemas.microsoft.com/office/drawing/2014/main" id="{00000000-0008-0000-0C00-0000F300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44" name="Text Box 243">
          <a:extLst>
            <a:ext uri="{FF2B5EF4-FFF2-40B4-BE49-F238E27FC236}">
              <a16:creationId xmlns:a16="http://schemas.microsoft.com/office/drawing/2014/main" id="{00000000-0008-0000-0C00-0000F400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45" name="Text Box 244">
          <a:extLst>
            <a:ext uri="{FF2B5EF4-FFF2-40B4-BE49-F238E27FC236}">
              <a16:creationId xmlns:a16="http://schemas.microsoft.com/office/drawing/2014/main" id="{00000000-0008-0000-0C00-0000F500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46" name="Text Box 245">
          <a:extLst>
            <a:ext uri="{FF2B5EF4-FFF2-40B4-BE49-F238E27FC236}">
              <a16:creationId xmlns:a16="http://schemas.microsoft.com/office/drawing/2014/main" id="{00000000-0008-0000-0C00-0000F600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47" name="Text Box 246">
          <a:extLst>
            <a:ext uri="{FF2B5EF4-FFF2-40B4-BE49-F238E27FC236}">
              <a16:creationId xmlns:a16="http://schemas.microsoft.com/office/drawing/2014/main" id="{00000000-0008-0000-0C00-0000F700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48" name="Text Box 247">
          <a:extLst>
            <a:ext uri="{FF2B5EF4-FFF2-40B4-BE49-F238E27FC236}">
              <a16:creationId xmlns:a16="http://schemas.microsoft.com/office/drawing/2014/main" id="{00000000-0008-0000-0C00-0000F800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49" name="Text Box 248">
          <a:extLst>
            <a:ext uri="{FF2B5EF4-FFF2-40B4-BE49-F238E27FC236}">
              <a16:creationId xmlns:a16="http://schemas.microsoft.com/office/drawing/2014/main" id="{00000000-0008-0000-0C00-0000F900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50" name="Text Box 249">
          <a:extLst>
            <a:ext uri="{FF2B5EF4-FFF2-40B4-BE49-F238E27FC236}">
              <a16:creationId xmlns:a16="http://schemas.microsoft.com/office/drawing/2014/main" id="{00000000-0008-0000-0C00-0000FA00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51" name="Text Box 250">
          <a:extLst>
            <a:ext uri="{FF2B5EF4-FFF2-40B4-BE49-F238E27FC236}">
              <a16:creationId xmlns:a16="http://schemas.microsoft.com/office/drawing/2014/main" id="{00000000-0008-0000-0C00-0000FB00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52" name="Text Box 251">
          <a:extLst>
            <a:ext uri="{FF2B5EF4-FFF2-40B4-BE49-F238E27FC236}">
              <a16:creationId xmlns:a16="http://schemas.microsoft.com/office/drawing/2014/main" id="{00000000-0008-0000-0C00-0000FC00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53" name="Text Box 252">
          <a:extLst>
            <a:ext uri="{FF2B5EF4-FFF2-40B4-BE49-F238E27FC236}">
              <a16:creationId xmlns:a16="http://schemas.microsoft.com/office/drawing/2014/main" id="{00000000-0008-0000-0C00-0000FD00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54" name="Text Box 253">
          <a:extLst>
            <a:ext uri="{FF2B5EF4-FFF2-40B4-BE49-F238E27FC236}">
              <a16:creationId xmlns:a16="http://schemas.microsoft.com/office/drawing/2014/main" id="{00000000-0008-0000-0C00-0000FE00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55" name="Text Box 254">
          <a:extLst>
            <a:ext uri="{FF2B5EF4-FFF2-40B4-BE49-F238E27FC236}">
              <a16:creationId xmlns:a16="http://schemas.microsoft.com/office/drawing/2014/main" id="{00000000-0008-0000-0C00-0000FF00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56" name="Text Box 255">
          <a:extLst>
            <a:ext uri="{FF2B5EF4-FFF2-40B4-BE49-F238E27FC236}">
              <a16:creationId xmlns:a16="http://schemas.microsoft.com/office/drawing/2014/main" id="{00000000-0008-0000-0C00-000000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57" name="Text Box 256">
          <a:extLst>
            <a:ext uri="{FF2B5EF4-FFF2-40B4-BE49-F238E27FC236}">
              <a16:creationId xmlns:a16="http://schemas.microsoft.com/office/drawing/2014/main" id="{00000000-0008-0000-0C00-000001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58" name="Text Box 257">
          <a:extLst>
            <a:ext uri="{FF2B5EF4-FFF2-40B4-BE49-F238E27FC236}">
              <a16:creationId xmlns:a16="http://schemas.microsoft.com/office/drawing/2014/main" id="{00000000-0008-0000-0C00-000002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59" name="Text Box 258">
          <a:extLst>
            <a:ext uri="{FF2B5EF4-FFF2-40B4-BE49-F238E27FC236}">
              <a16:creationId xmlns:a16="http://schemas.microsoft.com/office/drawing/2014/main" id="{00000000-0008-0000-0C00-000003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60" name="Text Box 259">
          <a:extLst>
            <a:ext uri="{FF2B5EF4-FFF2-40B4-BE49-F238E27FC236}">
              <a16:creationId xmlns:a16="http://schemas.microsoft.com/office/drawing/2014/main" id="{00000000-0008-0000-0C00-000004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61" name="Text Box 260">
          <a:extLst>
            <a:ext uri="{FF2B5EF4-FFF2-40B4-BE49-F238E27FC236}">
              <a16:creationId xmlns:a16="http://schemas.microsoft.com/office/drawing/2014/main" id="{00000000-0008-0000-0C00-000005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62" name="Text Box 261">
          <a:extLst>
            <a:ext uri="{FF2B5EF4-FFF2-40B4-BE49-F238E27FC236}">
              <a16:creationId xmlns:a16="http://schemas.microsoft.com/office/drawing/2014/main" id="{00000000-0008-0000-0C00-000006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63" name="Text Box 262">
          <a:extLst>
            <a:ext uri="{FF2B5EF4-FFF2-40B4-BE49-F238E27FC236}">
              <a16:creationId xmlns:a16="http://schemas.microsoft.com/office/drawing/2014/main" id="{00000000-0008-0000-0C00-000007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64" name="Text Box 263">
          <a:extLst>
            <a:ext uri="{FF2B5EF4-FFF2-40B4-BE49-F238E27FC236}">
              <a16:creationId xmlns:a16="http://schemas.microsoft.com/office/drawing/2014/main" id="{00000000-0008-0000-0C00-000008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65" name="Text Box 264">
          <a:extLst>
            <a:ext uri="{FF2B5EF4-FFF2-40B4-BE49-F238E27FC236}">
              <a16:creationId xmlns:a16="http://schemas.microsoft.com/office/drawing/2014/main" id="{00000000-0008-0000-0C00-000009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66" name="Text Box 265">
          <a:extLst>
            <a:ext uri="{FF2B5EF4-FFF2-40B4-BE49-F238E27FC236}">
              <a16:creationId xmlns:a16="http://schemas.microsoft.com/office/drawing/2014/main" id="{00000000-0008-0000-0C00-00000A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67" name="Text Box 266">
          <a:extLst>
            <a:ext uri="{FF2B5EF4-FFF2-40B4-BE49-F238E27FC236}">
              <a16:creationId xmlns:a16="http://schemas.microsoft.com/office/drawing/2014/main" id="{00000000-0008-0000-0C00-00000B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68" name="Text Box 267">
          <a:extLst>
            <a:ext uri="{FF2B5EF4-FFF2-40B4-BE49-F238E27FC236}">
              <a16:creationId xmlns:a16="http://schemas.microsoft.com/office/drawing/2014/main" id="{00000000-0008-0000-0C00-00000C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69" name="Text Box 268">
          <a:extLst>
            <a:ext uri="{FF2B5EF4-FFF2-40B4-BE49-F238E27FC236}">
              <a16:creationId xmlns:a16="http://schemas.microsoft.com/office/drawing/2014/main" id="{00000000-0008-0000-0C00-00000D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70" name="Text Box 269">
          <a:extLst>
            <a:ext uri="{FF2B5EF4-FFF2-40B4-BE49-F238E27FC236}">
              <a16:creationId xmlns:a16="http://schemas.microsoft.com/office/drawing/2014/main" id="{00000000-0008-0000-0C00-00000E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71" name="Text Box 270">
          <a:extLst>
            <a:ext uri="{FF2B5EF4-FFF2-40B4-BE49-F238E27FC236}">
              <a16:creationId xmlns:a16="http://schemas.microsoft.com/office/drawing/2014/main" id="{00000000-0008-0000-0C00-00000F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72" name="Text Box 271">
          <a:extLst>
            <a:ext uri="{FF2B5EF4-FFF2-40B4-BE49-F238E27FC236}">
              <a16:creationId xmlns:a16="http://schemas.microsoft.com/office/drawing/2014/main" id="{00000000-0008-0000-0C00-000010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73" name="Text Box 272">
          <a:extLst>
            <a:ext uri="{FF2B5EF4-FFF2-40B4-BE49-F238E27FC236}">
              <a16:creationId xmlns:a16="http://schemas.microsoft.com/office/drawing/2014/main" id="{00000000-0008-0000-0C00-000011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74" name="Text Box 273">
          <a:extLst>
            <a:ext uri="{FF2B5EF4-FFF2-40B4-BE49-F238E27FC236}">
              <a16:creationId xmlns:a16="http://schemas.microsoft.com/office/drawing/2014/main" id="{00000000-0008-0000-0C00-000012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75" name="Text Box 274">
          <a:extLst>
            <a:ext uri="{FF2B5EF4-FFF2-40B4-BE49-F238E27FC236}">
              <a16:creationId xmlns:a16="http://schemas.microsoft.com/office/drawing/2014/main" id="{00000000-0008-0000-0C00-000013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76" name="Text Box 275">
          <a:extLst>
            <a:ext uri="{FF2B5EF4-FFF2-40B4-BE49-F238E27FC236}">
              <a16:creationId xmlns:a16="http://schemas.microsoft.com/office/drawing/2014/main" id="{00000000-0008-0000-0C00-000014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77" name="Text Box 276">
          <a:extLst>
            <a:ext uri="{FF2B5EF4-FFF2-40B4-BE49-F238E27FC236}">
              <a16:creationId xmlns:a16="http://schemas.microsoft.com/office/drawing/2014/main" id="{00000000-0008-0000-0C00-000015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78" name="Text Box 277">
          <a:extLst>
            <a:ext uri="{FF2B5EF4-FFF2-40B4-BE49-F238E27FC236}">
              <a16:creationId xmlns:a16="http://schemas.microsoft.com/office/drawing/2014/main" id="{00000000-0008-0000-0C00-000016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79" name="Text Box 278">
          <a:extLst>
            <a:ext uri="{FF2B5EF4-FFF2-40B4-BE49-F238E27FC236}">
              <a16:creationId xmlns:a16="http://schemas.microsoft.com/office/drawing/2014/main" id="{00000000-0008-0000-0C00-000017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80" name="Text Box 279">
          <a:extLst>
            <a:ext uri="{FF2B5EF4-FFF2-40B4-BE49-F238E27FC236}">
              <a16:creationId xmlns:a16="http://schemas.microsoft.com/office/drawing/2014/main" id="{00000000-0008-0000-0C00-000018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81" name="Text Box 280">
          <a:extLst>
            <a:ext uri="{FF2B5EF4-FFF2-40B4-BE49-F238E27FC236}">
              <a16:creationId xmlns:a16="http://schemas.microsoft.com/office/drawing/2014/main" id="{00000000-0008-0000-0C00-000019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82" name="Text Box 281">
          <a:extLst>
            <a:ext uri="{FF2B5EF4-FFF2-40B4-BE49-F238E27FC236}">
              <a16:creationId xmlns:a16="http://schemas.microsoft.com/office/drawing/2014/main" id="{00000000-0008-0000-0C00-00001A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83" name="Text Box 282">
          <a:extLst>
            <a:ext uri="{FF2B5EF4-FFF2-40B4-BE49-F238E27FC236}">
              <a16:creationId xmlns:a16="http://schemas.microsoft.com/office/drawing/2014/main" id="{00000000-0008-0000-0C00-00001B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84" name="Text Box 283">
          <a:extLst>
            <a:ext uri="{FF2B5EF4-FFF2-40B4-BE49-F238E27FC236}">
              <a16:creationId xmlns:a16="http://schemas.microsoft.com/office/drawing/2014/main" id="{00000000-0008-0000-0C00-00001C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85" name="Text Box 284">
          <a:extLst>
            <a:ext uri="{FF2B5EF4-FFF2-40B4-BE49-F238E27FC236}">
              <a16:creationId xmlns:a16="http://schemas.microsoft.com/office/drawing/2014/main" id="{00000000-0008-0000-0C00-00001D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86" name="Text Box 285">
          <a:extLst>
            <a:ext uri="{FF2B5EF4-FFF2-40B4-BE49-F238E27FC236}">
              <a16:creationId xmlns:a16="http://schemas.microsoft.com/office/drawing/2014/main" id="{00000000-0008-0000-0C00-00001E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87" name="Text Box 286">
          <a:extLst>
            <a:ext uri="{FF2B5EF4-FFF2-40B4-BE49-F238E27FC236}">
              <a16:creationId xmlns:a16="http://schemas.microsoft.com/office/drawing/2014/main" id="{00000000-0008-0000-0C00-00001F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88" name="Text Box 287">
          <a:extLst>
            <a:ext uri="{FF2B5EF4-FFF2-40B4-BE49-F238E27FC236}">
              <a16:creationId xmlns:a16="http://schemas.microsoft.com/office/drawing/2014/main" id="{00000000-0008-0000-0C00-000020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89" name="Text Box 288">
          <a:extLst>
            <a:ext uri="{FF2B5EF4-FFF2-40B4-BE49-F238E27FC236}">
              <a16:creationId xmlns:a16="http://schemas.microsoft.com/office/drawing/2014/main" id="{00000000-0008-0000-0C00-000021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90" name="Text Box 289">
          <a:extLst>
            <a:ext uri="{FF2B5EF4-FFF2-40B4-BE49-F238E27FC236}">
              <a16:creationId xmlns:a16="http://schemas.microsoft.com/office/drawing/2014/main" id="{00000000-0008-0000-0C00-000022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91" name="Text Box 290">
          <a:extLst>
            <a:ext uri="{FF2B5EF4-FFF2-40B4-BE49-F238E27FC236}">
              <a16:creationId xmlns:a16="http://schemas.microsoft.com/office/drawing/2014/main" id="{00000000-0008-0000-0C00-000023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92" name="Text Box 291">
          <a:extLst>
            <a:ext uri="{FF2B5EF4-FFF2-40B4-BE49-F238E27FC236}">
              <a16:creationId xmlns:a16="http://schemas.microsoft.com/office/drawing/2014/main" id="{00000000-0008-0000-0C00-000024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93" name="Text Box 292">
          <a:extLst>
            <a:ext uri="{FF2B5EF4-FFF2-40B4-BE49-F238E27FC236}">
              <a16:creationId xmlns:a16="http://schemas.microsoft.com/office/drawing/2014/main" id="{00000000-0008-0000-0C00-000025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94" name="Text Box 293">
          <a:extLst>
            <a:ext uri="{FF2B5EF4-FFF2-40B4-BE49-F238E27FC236}">
              <a16:creationId xmlns:a16="http://schemas.microsoft.com/office/drawing/2014/main" id="{00000000-0008-0000-0C00-000026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95" name="Text Box 294">
          <a:extLst>
            <a:ext uri="{FF2B5EF4-FFF2-40B4-BE49-F238E27FC236}">
              <a16:creationId xmlns:a16="http://schemas.microsoft.com/office/drawing/2014/main" id="{00000000-0008-0000-0C00-000027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96" name="Text Box 295">
          <a:extLst>
            <a:ext uri="{FF2B5EF4-FFF2-40B4-BE49-F238E27FC236}">
              <a16:creationId xmlns:a16="http://schemas.microsoft.com/office/drawing/2014/main" id="{00000000-0008-0000-0C00-000028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97" name="Text Box 296">
          <a:extLst>
            <a:ext uri="{FF2B5EF4-FFF2-40B4-BE49-F238E27FC236}">
              <a16:creationId xmlns:a16="http://schemas.microsoft.com/office/drawing/2014/main" id="{00000000-0008-0000-0C00-000029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98" name="Text Box 297">
          <a:extLst>
            <a:ext uri="{FF2B5EF4-FFF2-40B4-BE49-F238E27FC236}">
              <a16:creationId xmlns:a16="http://schemas.microsoft.com/office/drawing/2014/main" id="{00000000-0008-0000-0C00-00002A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99" name="Text Box 298">
          <a:extLst>
            <a:ext uri="{FF2B5EF4-FFF2-40B4-BE49-F238E27FC236}">
              <a16:creationId xmlns:a16="http://schemas.microsoft.com/office/drawing/2014/main" id="{00000000-0008-0000-0C00-00002B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00" name="Text Box 299">
          <a:extLst>
            <a:ext uri="{FF2B5EF4-FFF2-40B4-BE49-F238E27FC236}">
              <a16:creationId xmlns:a16="http://schemas.microsoft.com/office/drawing/2014/main" id="{00000000-0008-0000-0C00-00002C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01" name="Text Box 300">
          <a:extLst>
            <a:ext uri="{FF2B5EF4-FFF2-40B4-BE49-F238E27FC236}">
              <a16:creationId xmlns:a16="http://schemas.microsoft.com/office/drawing/2014/main" id="{00000000-0008-0000-0C00-00002D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02" name="Text Box 301">
          <a:extLst>
            <a:ext uri="{FF2B5EF4-FFF2-40B4-BE49-F238E27FC236}">
              <a16:creationId xmlns:a16="http://schemas.microsoft.com/office/drawing/2014/main" id="{00000000-0008-0000-0C00-00002E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03" name="Text Box 302">
          <a:extLst>
            <a:ext uri="{FF2B5EF4-FFF2-40B4-BE49-F238E27FC236}">
              <a16:creationId xmlns:a16="http://schemas.microsoft.com/office/drawing/2014/main" id="{00000000-0008-0000-0C00-00002F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04" name="Text Box 303">
          <a:extLst>
            <a:ext uri="{FF2B5EF4-FFF2-40B4-BE49-F238E27FC236}">
              <a16:creationId xmlns:a16="http://schemas.microsoft.com/office/drawing/2014/main" id="{00000000-0008-0000-0C00-000030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05" name="Text Box 304">
          <a:extLst>
            <a:ext uri="{FF2B5EF4-FFF2-40B4-BE49-F238E27FC236}">
              <a16:creationId xmlns:a16="http://schemas.microsoft.com/office/drawing/2014/main" id="{00000000-0008-0000-0C00-000031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06" name="Text Box 305">
          <a:extLst>
            <a:ext uri="{FF2B5EF4-FFF2-40B4-BE49-F238E27FC236}">
              <a16:creationId xmlns:a16="http://schemas.microsoft.com/office/drawing/2014/main" id="{00000000-0008-0000-0C00-000032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07" name="Text Box 306">
          <a:extLst>
            <a:ext uri="{FF2B5EF4-FFF2-40B4-BE49-F238E27FC236}">
              <a16:creationId xmlns:a16="http://schemas.microsoft.com/office/drawing/2014/main" id="{00000000-0008-0000-0C00-000033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08" name="Text Box 307">
          <a:extLst>
            <a:ext uri="{FF2B5EF4-FFF2-40B4-BE49-F238E27FC236}">
              <a16:creationId xmlns:a16="http://schemas.microsoft.com/office/drawing/2014/main" id="{00000000-0008-0000-0C00-000034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09" name="Text Box 308">
          <a:extLst>
            <a:ext uri="{FF2B5EF4-FFF2-40B4-BE49-F238E27FC236}">
              <a16:creationId xmlns:a16="http://schemas.microsoft.com/office/drawing/2014/main" id="{00000000-0008-0000-0C00-000035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10" name="Text Box 309">
          <a:extLst>
            <a:ext uri="{FF2B5EF4-FFF2-40B4-BE49-F238E27FC236}">
              <a16:creationId xmlns:a16="http://schemas.microsoft.com/office/drawing/2014/main" id="{00000000-0008-0000-0C00-000036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11" name="Text Box 310">
          <a:extLst>
            <a:ext uri="{FF2B5EF4-FFF2-40B4-BE49-F238E27FC236}">
              <a16:creationId xmlns:a16="http://schemas.microsoft.com/office/drawing/2014/main" id="{00000000-0008-0000-0C00-000037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12" name="Text Box 311">
          <a:extLst>
            <a:ext uri="{FF2B5EF4-FFF2-40B4-BE49-F238E27FC236}">
              <a16:creationId xmlns:a16="http://schemas.microsoft.com/office/drawing/2014/main" id="{00000000-0008-0000-0C00-000038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13" name="Text Box 312">
          <a:extLst>
            <a:ext uri="{FF2B5EF4-FFF2-40B4-BE49-F238E27FC236}">
              <a16:creationId xmlns:a16="http://schemas.microsoft.com/office/drawing/2014/main" id="{00000000-0008-0000-0C00-000039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14" name="Text Box 313">
          <a:extLst>
            <a:ext uri="{FF2B5EF4-FFF2-40B4-BE49-F238E27FC236}">
              <a16:creationId xmlns:a16="http://schemas.microsoft.com/office/drawing/2014/main" id="{00000000-0008-0000-0C00-00003A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15" name="Text Box 314">
          <a:extLst>
            <a:ext uri="{FF2B5EF4-FFF2-40B4-BE49-F238E27FC236}">
              <a16:creationId xmlns:a16="http://schemas.microsoft.com/office/drawing/2014/main" id="{00000000-0008-0000-0C00-00003B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16" name="Text Box 315">
          <a:extLst>
            <a:ext uri="{FF2B5EF4-FFF2-40B4-BE49-F238E27FC236}">
              <a16:creationId xmlns:a16="http://schemas.microsoft.com/office/drawing/2014/main" id="{00000000-0008-0000-0C00-00003C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17" name="Text Box 316">
          <a:extLst>
            <a:ext uri="{FF2B5EF4-FFF2-40B4-BE49-F238E27FC236}">
              <a16:creationId xmlns:a16="http://schemas.microsoft.com/office/drawing/2014/main" id="{00000000-0008-0000-0C00-00003D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18" name="Text Box 317">
          <a:extLst>
            <a:ext uri="{FF2B5EF4-FFF2-40B4-BE49-F238E27FC236}">
              <a16:creationId xmlns:a16="http://schemas.microsoft.com/office/drawing/2014/main" id="{00000000-0008-0000-0C00-00003E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19" name="Text Box 318">
          <a:extLst>
            <a:ext uri="{FF2B5EF4-FFF2-40B4-BE49-F238E27FC236}">
              <a16:creationId xmlns:a16="http://schemas.microsoft.com/office/drawing/2014/main" id="{00000000-0008-0000-0C00-00003F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20" name="Text Box 319">
          <a:extLst>
            <a:ext uri="{FF2B5EF4-FFF2-40B4-BE49-F238E27FC236}">
              <a16:creationId xmlns:a16="http://schemas.microsoft.com/office/drawing/2014/main" id="{00000000-0008-0000-0C00-000040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21" name="Text Box 320">
          <a:extLst>
            <a:ext uri="{FF2B5EF4-FFF2-40B4-BE49-F238E27FC236}">
              <a16:creationId xmlns:a16="http://schemas.microsoft.com/office/drawing/2014/main" id="{00000000-0008-0000-0C00-000041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22" name="Text Box 321">
          <a:extLst>
            <a:ext uri="{FF2B5EF4-FFF2-40B4-BE49-F238E27FC236}">
              <a16:creationId xmlns:a16="http://schemas.microsoft.com/office/drawing/2014/main" id="{00000000-0008-0000-0C00-000042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23" name="Text Box 322">
          <a:extLst>
            <a:ext uri="{FF2B5EF4-FFF2-40B4-BE49-F238E27FC236}">
              <a16:creationId xmlns:a16="http://schemas.microsoft.com/office/drawing/2014/main" id="{00000000-0008-0000-0C00-000043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24" name="Text Box 323">
          <a:extLst>
            <a:ext uri="{FF2B5EF4-FFF2-40B4-BE49-F238E27FC236}">
              <a16:creationId xmlns:a16="http://schemas.microsoft.com/office/drawing/2014/main" id="{00000000-0008-0000-0C00-000044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25" name="Text Box 324">
          <a:extLst>
            <a:ext uri="{FF2B5EF4-FFF2-40B4-BE49-F238E27FC236}">
              <a16:creationId xmlns:a16="http://schemas.microsoft.com/office/drawing/2014/main" id="{00000000-0008-0000-0C00-000045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26" name="Text Box 325">
          <a:extLst>
            <a:ext uri="{FF2B5EF4-FFF2-40B4-BE49-F238E27FC236}">
              <a16:creationId xmlns:a16="http://schemas.microsoft.com/office/drawing/2014/main" id="{00000000-0008-0000-0C00-000046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27" name="Text Box 326">
          <a:extLst>
            <a:ext uri="{FF2B5EF4-FFF2-40B4-BE49-F238E27FC236}">
              <a16:creationId xmlns:a16="http://schemas.microsoft.com/office/drawing/2014/main" id="{00000000-0008-0000-0C00-000047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28" name="Text Box 327">
          <a:extLst>
            <a:ext uri="{FF2B5EF4-FFF2-40B4-BE49-F238E27FC236}">
              <a16:creationId xmlns:a16="http://schemas.microsoft.com/office/drawing/2014/main" id="{00000000-0008-0000-0C00-000048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29" name="Text Box 328">
          <a:extLst>
            <a:ext uri="{FF2B5EF4-FFF2-40B4-BE49-F238E27FC236}">
              <a16:creationId xmlns:a16="http://schemas.microsoft.com/office/drawing/2014/main" id="{00000000-0008-0000-0C00-000049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30" name="Text Box 329">
          <a:extLst>
            <a:ext uri="{FF2B5EF4-FFF2-40B4-BE49-F238E27FC236}">
              <a16:creationId xmlns:a16="http://schemas.microsoft.com/office/drawing/2014/main" id="{00000000-0008-0000-0C00-00004A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31" name="Text Box 330">
          <a:extLst>
            <a:ext uri="{FF2B5EF4-FFF2-40B4-BE49-F238E27FC236}">
              <a16:creationId xmlns:a16="http://schemas.microsoft.com/office/drawing/2014/main" id="{00000000-0008-0000-0C00-00004B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32" name="Text Box 331">
          <a:extLst>
            <a:ext uri="{FF2B5EF4-FFF2-40B4-BE49-F238E27FC236}">
              <a16:creationId xmlns:a16="http://schemas.microsoft.com/office/drawing/2014/main" id="{00000000-0008-0000-0C00-00004C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33" name="Text Box 332">
          <a:extLst>
            <a:ext uri="{FF2B5EF4-FFF2-40B4-BE49-F238E27FC236}">
              <a16:creationId xmlns:a16="http://schemas.microsoft.com/office/drawing/2014/main" id="{00000000-0008-0000-0C00-00004D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34" name="Text Box 333">
          <a:extLst>
            <a:ext uri="{FF2B5EF4-FFF2-40B4-BE49-F238E27FC236}">
              <a16:creationId xmlns:a16="http://schemas.microsoft.com/office/drawing/2014/main" id="{00000000-0008-0000-0C00-00004E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35" name="Text Box 334">
          <a:extLst>
            <a:ext uri="{FF2B5EF4-FFF2-40B4-BE49-F238E27FC236}">
              <a16:creationId xmlns:a16="http://schemas.microsoft.com/office/drawing/2014/main" id="{00000000-0008-0000-0C00-00004F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36" name="Text Box 335">
          <a:extLst>
            <a:ext uri="{FF2B5EF4-FFF2-40B4-BE49-F238E27FC236}">
              <a16:creationId xmlns:a16="http://schemas.microsoft.com/office/drawing/2014/main" id="{00000000-0008-0000-0C00-000050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37" name="Text Box 336">
          <a:extLst>
            <a:ext uri="{FF2B5EF4-FFF2-40B4-BE49-F238E27FC236}">
              <a16:creationId xmlns:a16="http://schemas.microsoft.com/office/drawing/2014/main" id="{00000000-0008-0000-0C00-000051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38" name="Text Box 337">
          <a:extLst>
            <a:ext uri="{FF2B5EF4-FFF2-40B4-BE49-F238E27FC236}">
              <a16:creationId xmlns:a16="http://schemas.microsoft.com/office/drawing/2014/main" id="{00000000-0008-0000-0C00-000052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39" name="Text Box 338">
          <a:extLst>
            <a:ext uri="{FF2B5EF4-FFF2-40B4-BE49-F238E27FC236}">
              <a16:creationId xmlns:a16="http://schemas.microsoft.com/office/drawing/2014/main" id="{00000000-0008-0000-0C00-000053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40" name="Text Box 339">
          <a:extLst>
            <a:ext uri="{FF2B5EF4-FFF2-40B4-BE49-F238E27FC236}">
              <a16:creationId xmlns:a16="http://schemas.microsoft.com/office/drawing/2014/main" id="{00000000-0008-0000-0C00-000054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41" name="Text Box 340">
          <a:extLst>
            <a:ext uri="{FF2B5EF4-FFF2-40B4-BE49-F238E27FC236}">
              <a16:creationId xmlns:a16="http://schemas.microsoft.com/office/drawing/2014/main" id="{00000000-0008-0000-0C00-000055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42" name="Text Box 341">
          <a:extLst>
            <a:ext uri="{FF2B5EF4-FFF2-40B4-BE49-F238E27FC236}">
              <a16:creationId xmlns:a16="http://schemas.microsoft.com/office/drawing/2014/main" id="{00000000-0008-0000-0C00-000056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43" name="Text Box 342">
          <a:extLst>
            <a:ext uri="{FF2B5EF4-FFF2-40B4-BE49-F238E27FC236}">
              <a16:creationId xmlns:a16="http://schemas.microsoft.com/office/drawing/2014/main" id="{00000000-0008-0000-0C00-000057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44" name="Text Box 343">
          <a:extLst>
            <a:ext uri="{FF2B5EF4-FFF2-40B4-BE49-F238E27FC236}">
              <a16:creationId xmlns:a16="http://schemas.microsoft.com/office/drawing/2014/main" id="{00000000-0008-0000-0C00-000058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45" name="Text Box 344">
          <a:extLst>
            <a:ext uri="{FF2B5EF4-FFF2-40B4-BE49-F238E27FC236}">
              <a16:creationId xmlns:a16="http://schemas.microsoft.com/office/drawing/2014/main" id="{00000000-0008-0000-0C00-000059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46" name="Text Box 345">
          <a:extLst>
            <a:ext uri="{FF2B5EF4-FFF2-40B4-BE49-F238E27FC236}">
              <a16:creationId xmlns:a16="http://schemas.microsoft.com/office/drawing/2014/main" id="{00000000-0008-0000-0C00-00005A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47" name="Text Box 346">
          <a:extLst>
            <a:ext uri="{FF2B5EF4-FFF2-40B4-BE49-F238E27FC236}">
              <a16:creationId xmlns:a16="http://schemas.microsoft.com/office/drawing/2014/main" id="{00000000-0008-0000-0C00-00005B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48" name="Text Box 347">
          <a:extLst>
            <a:ext uri="{FF2B5EF4-FFF2-40B4-BE49-F238E27FC236}">
              <a16:creationId xmlns:a16="http://schemas.microsoft.com/office/drawing/2014/main" id="{00000000-0008-0000-0C00-00005C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49" name="Text Box 348">
          <a:extLst>
            <a:ext uri="{FF2B5EF4-FFF2-40B4-BE49-F238E27FC236}">
              <a16:creationId xmlns:a16="http://schemas.microsoft.com/office/drawing/2014/main" id="{00000000-0008-0000-0C00-00005D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50" name="Text Box 349">
          <a:extLst>
            <a:ext uri="{FF2B5EF4-FFF2-40B4-BE49-F238E27FC236}">
              <a16:creationId xmlns:a16="http://schemas.microsoft.com/office/drawing/2014/main" id="{00000000-0008-0000-0C00-00005E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51" name="Text Box 350">
          <a:extLst>
            <a:ext uri="{FF2B5EF4-FFF2-40B4-BE49-F238E27FC236}">
              <a16:creationId xmlns:a16="http://schemas.microsoft.com/office/drawing/2014/main" id="{00000000-0008-0000-0C00-00005F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52" name="Text Box 351">
          <a:extLst>
            <a:ext uri="{FF2B5EF4-FFF2-40B4-BE49-F238E27FC236}">
              <a16:creationId xmlns:a16="http://schemas.microsoft.com/office/drawing/2014/main" id="{00000000-0008-0000-0C00-000060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53" name="Text Box 352">
          <a:extLst>
            <a:ext uri="{FF2B5EF4-FFF2-40B4-BE49-F238E27FC236}">
              <a16:creationId xmlns:a16="http://schemas.microsoft.com/office/drawing/2014/main" id="{00000000-0008-0000-0C00-000061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54" name="Text Box 353">
          <a:extLst>
            <a:ext uri="{FF2B5EF4-FFF2-40B4-BE49-F238E27FC236}">
              <a16:creationId xmlns:a16="http://schemas.microsoft.com/office/drawing/2014/main" id="{00000000-0008-0000-0C00-000062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55" name="Text Box 354">
          <a:extLst>
            <a:ext uri="{FF2B5EF4-FFF2-40B4-BE49-F238E27FC236}">
              <a16:creationId xmlns:a16="http://schemas.microsoft.com/office/drawing/2014/main" id="{00000000-0008-0000-0C00-000063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56" name="Text Box 355">
          <a:extLst>
            <a:ext uri="{FF2B5EF4-FFF2-40B4-BE49-F238E27FC236}">
              <a16:creationId xmlns:a16="http://schemas.microsoft.com/office/drawing/2014/main" id="{00000000-0008-0000-0C00-000064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57" name="Text Box 356">
          <a:extLst>
            <a:ext uri="{FF2B5EF4-FFF2-40B4-BE49-F238E27FC236}">
              <a16:creationId xmlns:a16="http://schemas.microsoft.com/office/drawing/2014/main" id="{00000000-0008-0000-0C00-000065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58" name="Text Box 357">
          <a:extLst>
            <a:ext uri="{FF2B5EF4-FFF2-40B4-BE49-F238E27FC236}">
              <a16:creationId xmlns:a16="http://schemas.microsoft.com/office/drawing/2014/main" id="{00000000-0008-0000-0C00-000066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59" name="Text Box 358">
          <a:extLst>
            <a:ext uri="{FF2B5EF4-FFF2-40B4-BE49-F238E27FC236}">
              <a16:creationId xmlns:a16="http://schemas.microsoft.com/office/drawing/2014/main" id="{00000000-0008-0000-0C00-000067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60" name="Text Box 359">
          <a:extLst>
            <a:ext uri="{FF2B5EF4-FFF2-40B4-BE49-F238E27FC236}">
              <a16:creationId xmlns:a16="http://schemas.microsoft.com/office/drawing/2014/main" id="{00000000-0008-0000-0C00-000068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61" name="Text Box 360">
          <a:extLst>
            <a:ext uri="{FF2B5EF4-FFF2-40B4-BE49-F238E27FC236}">
              <a16:creationId xmlns:a16="http://schemas.microsoft.com/office/drawing/2014/main" id="{00000000-0008-0000-0C00-000069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62" name="Text Box 361">
          <a:extLst>
            <a:ext uri="{FF2B5EF4-FFF2-40B4-BE49-F238E27FC236}">
              <a16:creationId xmlns:a16="http://schemas.microsoft.com/office/drawing/2014/main" id="{00000000-0008-0000-0C00-00006A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63" name="Text Box 362">
          <a:extLst>
            <a:ext uri="{FF2B5EF4-FFF2-40B4-BE49-F238E27FC236}">
              <a16:creationId xmlns:a16="http://schemas.microsoft.com/office/drawing/2014/main" id="{00000000-0008-0000-0C00-00006B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64" name="Text Box 363">
          <a:extLst>
            <a:ext uri="{FF2B5EF4-FFF2-40B4-BE49-F238E27FC236}">
              <a16:creationId xmlns:a16="http://schemas.microsoft.com/office/drawing/2014/main" id="{00000000-0008-0000-0C00-00006C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65" name="Text Box 364">
          <a:extLst>
            <a:ext uri="{FF2B5EF4-FFF2-40B4-BE49-F238E27FC236}">
              <a16:creationId xmlns:a16="http://schemas.microsoft.com/office/drawing/2014/main" id="{00000000-0008-0000-0C00-00006D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66" name="Text Box 365">
          <a:extLst>
            <a:ext uri="{FF2B5EF4-FFF2-40B4-BE49-F238E27FC236}">
              <a16:creationId xmlns:a16="http://schemas.microsoft.com/office/drawing/2014/main" id="{00000000-0008-0000-0C00-00006E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67" name="Text Box 366">
          <a:extLst>
            <a:ext uri="{FF2B5EF4-FFF2-40B4-BE49-F238E27FC236}">
              <a16:creationId xmlns:a16="http://schemas.microsoft.com/office/drawing/2014/main" id="{00000000-0008-0000-0C00-00006F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68" name="Text Box 367">
          <a:extLst>
            <a:ext uri="{FF2B5EF4-FFF2-40B4-BE49-F238E27FC236}">
              <a16:creationId xmlns:a16="http://schemas.microsoft.com/office/drawing/2014/main" id="{00000000-0008-0000-0C00-000070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69" name="Text Box 368">
          <a:extLst>
            <a:ext uri="{FF2B5EF4-FFF2-40B4-BE49-F238E27FC236}">
              <a16:creationId xmlns:a16="http://schemas.microsoft.com/office/drawing/2014/main" id="{00000000-0008-0000-0C00-000071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70" name="Text Box 369">
          <a:extLst>
            <a:ext uri="{FF2B5EF4-FFF2-40B4-BE49-F238E27FC236}">
              <a16:creationId xmlns:a16="http://schemas.microsoft.com/office/drawing/2014/main" id="{00000000-0008-0000-0C00-000072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71" name="Text Box 370">
          <a:extLst>
            <a:ext uri="{FF2B5EF4-FFF2-40B4-BE49-F238E27FC236}">
              <a16:creationId xmlns:a16="http://schemas.microsoft.com/office/drawing/2014/main" id="{00000000-0008-0000-0C00-000073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72" name="Text Box 371">
          <a:extLst>
            <a:ext uri="{FF2B5EF4-FFF2-40B4-BE49-F238E27FC236}">
              <a16:creationId xmlns:a16="http://schemas.microsoft.com/office/drawing/2014/main" id="{00000000-0008-0000-0C00-000074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73" name="Text Box 372">
          <a:extLst>
            <a:ext uri="{FF2B5EF4-FFF2-40B4-BE49-F238E27FC236}">
              <a16:creationId xmlns:a16="http://schemas.microsoft.com/office/drawing/2014/main" id="{00000000-0008-0000-0C00-000075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74" name="Text Box 373">
          <a:extLst>
            <a:ext uri="{FF2B5EF4-FFF2-40B4-BE49-F238E27FC236}">
              <a16:creationId xmlns:a16="http://schemas.microsoft.com/office/drawing/2014/main" id="{00000000-0008-0000-0C00-000076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75" name="Text Box 374">
          <a:extLst>
            <a:ext uri="{FF2B5EF4-FFF2-40B4-BE49-F238E27FC236}">
              <a16:creationId xmlns:a16="http://schemas.microsoft.com/office/drawing/2014/main" id="{00000000-0008-0000-0C00-000077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76" name="Text Box 375">
          <a:extLst>
            <a:ext uri="{FF2B5EF4-FFF2-40B4-BE49-F238E27FC236}">
              <a16:creationId xmlns:a16="http://schemas.microsoft.com/office/drawing/2014/main" id="{00000000-0008-0000-0C00-000078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77" name="Text Box 376">
          <a:extLst>
            <a:ext uri="{FF2B5EF4-FFF2-40B4-BE49-F238E27FC236}">
              <a16:creationId xmlns:a16="http://schemas.microsoft.com/office/drawing/2014/main" id="{00000000-0008-0000-0C00-000079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78" name="Text Box 377">
          <a:extLst>
            <a:ext uri="{FF2B5EF4-FFF2-40B4-BE49-F238E27FC236}">
              <a16:creationId xmlns:a16="http://schemas.microsoft.com/office/drawing/2014/main" id="{00000000-0008-0000-0C00-00007A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79" name="Text Box 378">
          <a:extLst>
            <a:ext uri="{FF2B5EF4-FFF2-40B4-BE49-F238E27FC236}">
              <a16:creationId xmlns:a16="http://schemas.microsoft.com/office/drawing/2014/main" id="{00000000-0008-0000-0C00-00007B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80" name="Text Box 379">
          <a:extLst>
            <a:ext uri="{FF2B5EF4-FFF2-40B4-BE49-F238E27FC236}">
              <a16:creationId xmlns:a16="http://schemas.microsoft.com/office/drawing/2014/main" id="{00000000-0008-0000-0C00-00007C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81" name="Text Box 380">
          <a:extLst>
            <a:ext uri="{FF2B5EF4-FFF2-40B4-BE49-F238E27FC236}">
              <a16:creationId xmlns:a16="http://schemas.microsoft.com/office/drawing/2014/main" id="{00000000-0008-0000-0C00-00007D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82" name="Text Box 381">
          <a:extLst>
            <a:ext uri="{FF2B5EF4-FFF2-40B4-BE49-F238E27FC236}">
              <a16:creationId xmlns:a16="http://schemas.microsoft.com/office/drawing/2014/main" id="{00000000-0008-0000-0C00-00007E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83" name="Text Box 382">
          <a:extLst>
            <a:ext uri="{FF2B5EF4-FFF2-40B4-BE49-F238E27FC236}">
              <a16:creationId xmlns:a16="http://schemas.microsoft.com/office/drawing/2014/main" id="{00000000-0008-0000-0C00-00007F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84" name="Text Box 383">
          <a:extLst>
            <a:ext uri="{FF2B5EF4-FFF2-40B4-BE49-F238E27FC236}">
              <a16:creationId xmlns:a16="http://schemas.microsoft.com/office/drawing/2014/main" id="{00000000-0008-0000-0C00-000080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85" name="Text Box 384">
          <a:extLst>
            <a:ext uri="{FF2B5EF4-FFF2-40B4-BE49-F238E27FC236}">
              <a16:creationId xmlns:a16="http://schemas.microsoft.com/office/drawing/2014/main" id="{00000000-0008-0000-0C00-000081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86" name="Text Box 385">
          <a:extLst>
            <a:ext uri="{FF2B5EF4-FFF2-40B4-BE49-F238E27FC236}">
              <a16:creationId xmlns:a16="http://schemas.microsoft.com/office/drawing/2014/main" id="{00000000-0008-0000-0C00-000082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87" name="Text Box 386">
          <a:extLst>
            <a:ext uri="{FF2B5EF4-FFF2-40B4-BE49-F238E27FC236}">
              <a16:creationId xmlns:a16="http://schemas.microsoft.com/office/drawing/2014/main" id="{00000000-0008-0000-0C00-000083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88" name="Text Box 387">
          <a:extLst>
            <a:ext uri="{FF2B5EF4-FFF2-40B4-BE49-F238E27FC236}">
              <a16:creationId xmlns:a16="http://schemas.microsoft.com/office/drawing/2014/main" id="{00000000-0008-0000-0C00-000084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89" name="Text Box 388">
          <a:extLst>
            <a:ext uri="{FF2B5EF4-FFF2-40B4-BE49-F238E27FC236}">
              <a16:creationId xmlns:a16="http://schemas.microsoft.com/office/drawing/2014/main" id="{00000000-0008-0000-0C00-000085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90" name="Text Box 389">
          <a:extLst>
            <a:ext uri="{FF2B5EF4-FFF2-40B4-BE49-F238E27FC236}">
              <a16:creationId xmlns:a16="http://schemas.microsoft.com/office/drawing/2014/main" id="{00000000-0008-0000-0C00-000086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91" name="Text Box 390">
          <a:extLst>
            <a:ext uri="{FF2B5EF4-FFF2-40B4-BE49-F238E27FC236}">
              <a16:creationId xmlns:a16="http://schemas.microsoft.com/office/drawing/2014/main" id="{00000000-0008-0000-0C00-000087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92" name="Text Box 391">
          <a:extLst>
            <a:ext uri="{FF2B5EF4-FFF2-40B4-BE49-F238E27FC236}">
              <a16:creationId xmlns:a16="http://schemas.microsoft.com/office/drawing/2014/main" id="{00000000-0008-0000-0C00-000088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93" name="Text Box 392">
          <a:extLst>
            <a:ext uri="{FF2B5EF4-FFF2-40B4-BE49-F238E27FC236}">
              <a16:creationId xmlns:a16="http://schemas.microsoft.com/office/drawing/2014/main" id="{00000000-0008-0000-0C00-000089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94" name="Text Box 393">
          <a:extLst>
            <a:ext uri="{FF2B5EF4-FFF2-40B4-BE49-F238E27FC236}">
              <a16:creationId xmlns:a16="http://schemas.microsoft.com/office/drawing/2014/main" id="{00000000-0008-0000-0C00-00008A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95" name="Text Box 394">
          <a:extLst>
            <a:ext uri="{FF2B5EF4-FFF2-40B4-BE49-F238E27FC236}">
              <a16:creationId xmlns:a16="http://schemas.microsoft.com/office/drawing/2014/main" id="{00000000-0008-0000-0C00-00008B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96" name="Text Box 395">
          <a:extLst>
            <a:ext uri="{FF2B5EF4-FFF2-40B4-BE49-F238E27FC236}">
              <a16:creationId xmlns:a16="http://schemas.microsoft.com/office/drawing/2014/main" id="{00000000-0008-0000-0C00-00008C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97" name="Text Box 396">
          <a:extLst>
            <a:ext uri="{FF2B5EF4-FFF2-40B4-BE49-F238E27FC236}">
              <a16:creationId xmlns:a16="http://schemas.microsoft.com/office/drawing/2014/main" id="{00000000-0008-0000-0C00-00008D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98" name="Text Box 397">
          <a:extLst>
            <a:ext uri="{FF2B5EF4-FFF2-40B4-BE49-F238E27FC236}">
              <a16:creationId xmlns:a16="http://schemas.microsoft.com/office/drawing/2014/main" id="{00000000-0008-0000-0C00-00008E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99" name="Text Box 398">
          <a:extLst>
            <a:ext uri="{FF2B5EF4-FFF2-40B4-BE49-F238E27FC236}">
              <a16:creationId xmlns:a16="http://schemas.microsoft.com/office/drawing/2014/main" id="{00000000-0008-0000-0C00-00008F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00" name="Text Box 399">
          <a:extLst>
            <a:ext uri="{FF2B5EF4-FFF2-40B4-BE49-F238E27FC236}">
              <a16:creationId xmlns:a16="http://schemas.microsoft.com/office/drawing/2014/main" id="{00000000-0008-0000-0C00-000090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01" name="Text Box 400">
          <a:extLst>
            <a:ext uri="{FF2B5EF4-FFF2-40B4-BE49-F238E27FC236}">
              <a16:creationId xmlns:a16="http://schemas.microsoft.com/office/drawing/2014/main" id="{00000000-0008-0000-0C00-000091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02" name="Text Box 401">
          <a:extLst>
            <a:ext uri="{FF2B5EF4-FFF2-40B4-BE49-F238E27FC236}">
              <a16:creationId xmlns:a16="http://schemas.microsoft.com/office/drawing/2014/main" id="{00000000-0008-0000-0C00-000092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03" name="Text Box 402">
          <a:extLst>
            <a:ext uri="{FF2B5EF4-FFF2-40B4-BE49-F238E27FC236}">
              <a16:creationId xmlns:a16="http://schemas.microsoft.com/office/drawing/2014/main" id="{00000000-0008-0000-0C00-000093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04" name="Text Box 403">
          <a:extLst>
            <a:ext uri="{FF2B5EF4-FFF2-40B4-BE49-F238E27FC236}">
              <a16:creationId xmlns:a16="http://schemas.microsoft.com/office/drawing/2014/main" id="{00000000-0008-0000-0C00-000094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05" name="Text Box 404">
          <a:extLst>
            <a:ext uri="{FF2B5EF4-FFF2-40B4-BE49-F238E27FC236}">
              <a16:creationId xmlns:a16="http://schemas.microsoft.com/office/drawing/2014/main" id="{00000000-0008-0000-0C00-000095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06" name="Text Box 405">
          <a:extLst>
            <a:ext uri="{FF2B5EF4-FFF2-40B4-BE49-F238E27FC236}">
              <a16:creationId xmlns:a16="http://schemas.microsoft.com/office/drawing/2014/main" id="{00000000-0008-0000-0C00-000096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07" name="Text Box 406">
          <a:extLst>
            <a:ext uri="{FF2B5EF4-FFF2-40B4-BE49-F238E27FC236}">
              <a16:creationId xmlns:a16="http://schemas.microsoft.com/office/drawing/2014/main" id="{00000000-0008-0000-0C00-000097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08" name="Text Box 407">
          <a:extLst>
            <a:ext uri="{FF2B5EF4-FFF2-40B4-BE49-F238E27FC236}">
              <a16:creationId xmlns:a16="http://schemas.microsoft.com/office/drawing/2014/main" id="{00000000-0008-0000-0C00-000098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09" name="Text Box 408">
          <a:extLst>
            <a:ext uri="{FF2B5EF4-FFF2-40B4-BE49-F238E27FC236}">
              <a16:creationId xmlns:a16="http://schemas.microsoft.com/office/drawing/2014/main" id="{00000000-0008-0000-0C00-000099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10" name="Text Box 409">
          <a:extLst>
            <a:ext uri="{FF2B5EF4-FFF2-40B4-BE49-F238E27FC236}">
              <a16:creationId xmlns:a16="http://schemas.microsoft.com/office/drawing/2014/main" id="{00000000-0008-0000-0C00-00009A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11" name="Text Box 410">
          <a:extLst>
            <a:ext uri="{FF2B5EF4-FFF2-40B4-BE49-F238E27FC236}">
              <a16:creationId xmlns:a16="http://schemas.microsoft.com/office/drawing/2014/main" id="{00000000-0008-0000-0C00-00009B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12" name="Text Box 411">
          <a:extLst>
            <a:ext uri="{FF2B5EF4-FFF2-40B4-BE49-F238E27FC236}">
              <a16:creationId xmlns:a16="http://schemas.microsoft.com/office/drawing/2014/main" id="{00000000-0008-0000-0C00-00009C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13" name="Text Box 412">
          <a:extLst>
            <a:ext uri="{FF2B5EF4-FFF2-40B4-BE49-F238E27FC236}">
              <a16:creationId xmlns:a16="http://schemas.microsoft.com/office/drawing/2014/main" id="{00000000-0008-0000-0C00-00009D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14" name="Text Box 413">
          <a:extLst>
            <a:ext uri="{FF2B5EF4-FFF2-40B4-BE49-F238E27FC236}">
              <a16:creationId xmlns:a16="http://schemas.microsoft.com/office/drawing/2014/main" id="{00000000-0008-0000-0C00-00009E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15" name="Text Box 414">
          <a:extLst>
            <a:ext uri="{FF2B5EF4-FFF2-40B4-BE49-F238E27FC236}">
              <a16:creationId xmlns:a16="http://schemas.microsoft.com/office/drawing/2014/main" id="{00000000-0008-0000-0C00-00009F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16" name="Text Box 415">
          <a:extLst>
            <a:ext uri="{FF2B5EF4-FFF2-40B4-BE49-F238E27FC236}">
              <a16:creationId xmlns:a16="http://schemas.microsoft.com/office/drawing/2014/main" id="{00000000-0008-0000-0C00-0000A0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17" name="Text Box 416">
          <a:extLst>
            <a:ext uri="{FF2B5EF4-FFF2-40B4-BE49-F238E27FC236}">
              <a16:creationId xmlns:a16="http://schemas.microsoft.com/office/drawing/2014/main" id="{00000000-0008-0000-0C00-0000A1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18" name="Text Box 417">
          <a:extLst>
            <a:ext uri="{FF2B5EF4-FFF2-40B4-BE49-F238E27FC236}">
              <a16:creationId xmlns:a16="http://schemas.microsoft.com/office/drawing/2014/main" id="{00000000-0008-0000-0C00-0000A2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19" name="Text Box 418">
          <a:extLst>
            <a:ext uri="{FF2B5EF4-FFF2-40B4-BE49-F238E27FC236}">
              <a16:creationId xmlns:a16="http://schemas.microsoft.com/office/drawing/2014/main" id="{00000000-0008-0000-0C00-0000A3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20" name="Text Box 419">
          <a:extLst>
            <a:ext uri="{FF2B5EF4-FFF2-40B4-BE49-F238E27FC236}">
              <a16:creationId xmlns:a16="http://schemas.microsoft.com/office/drawing/2014/main" id="{00000000-0008-0000-0C00-0000A4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21" name="Text Box 420">
          <a:extLst>
            <a:ext uri="{FF2B5EF4-FFF2-40B4-BE49-F238E27FC236}">
              <a16:creationId xmlns:a16="http://schemas.microsoft.com/office/drawing/2014/main" id="{00000000-0008-0000-0C00-0000A5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22" name="Text Box 421">
          <a:extLst>
            <a:ext uri="{FF2B5EF4-FFF2-40B4-BE49-F238E27FC236}">
              <a16:creationId xmlns:a16="http://schemas.microsoft.com/office/drawing/2014/main" id="{00000000-0008-0000-0C00-0000A6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23" name="Text Box 422">
          <a:extLst>
            <a:ext uri="{FF2B5EF4-FFF2-40B4-BE49-F238E27FC236}">
              <a16:creationId xmlns:a16="http://schemas.microsoft.com/office/drawing/2014/main" id="{00000000-0008-0000-0C00-0000A7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24" name="Text Box 423">
          <a:extLst>
            <a:ext uri="{FF2B5EF4-FFF2-40B4-BE49-F238E27FC236}">
              <a16:creationId xmlns:a16="http://schemas.microsoft.com/office/drawing/2014/main" id="{00000000-0008-0000-0C00-0000A8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25" name="Text Box 424">
          <a:extLst>
            <a:ext uri="{FF2B5EF4-FFF2-40B4-BE49-F238E27FC236}">
              <a16:creationId xmlns:a16="http://schemas.microsoft.com/office/drawing/2014/main" id="{00000000-0008-0000-0C00-0000A9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26" name="Text Box 425">
          <a:extLst>
            <a:ext uri="{FF2B5EF4-FFF2-40B4-BE49-F238E27FC236}">
              <a16:creationId xmlns:a16="http://schemas.microsoft.com/office/drawing/2014/main" id="{00000000-0008-0000-0C00-0000AA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27" name="Text Box 426">
          <a:extLst>
            <a:ext uri="{FF2B5EF4-FFF2-40B4-BE49-F238E27FC236}">
              <a16:creationId xmlns:a16="http://schemas.microsoft.com/office/drawing/2014/main" id="{00000000-0008-0000-0C00-0000AB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28" name="Text Box 427">
          <a:extLst>
            <a:ext uri="{FF2B5EF4-FFF2-40B4-BE49-F238E27FC236}">
              <a16:creationId xmlns:a16="http://schemas.microsoft.com/office/drawing/2014/main" id="{00000000-0008-0000-0C00-0000AC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29" name="Text Box 428">
          <a:extLst>
            <a:ext uri="{FF2B5EF4-FFF2-40B4-BE49-F238E27FC236}">
              <a16:creationId xmlns:a16="http://schemas.microsoft.com/office/drawing/2014/main" id="{00000000-0008-0000-0C00-0000AD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30" name="Text Box 429">
          <a:extLst>
            <a:ext uri="{FF2B5EF4-FFF2-40B4-BE49-F238E27FC236}">
              <a16:creationId xmlns:a16="http://schemas.microsoft.com/office/drawing/2014/main" id="{00000000-0008-0000-0C00-0000AE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31" name="Text Box 430">
          <a:extLst>
            <a:ext uri="{FF2B5EF4-FFF2-40B4-BE49-F238E27FC236}">
              <a16:creationId xmlns:a16="http://schemas.microsoft.com/office/drawing/2014/main" id="{00000000-0008-0000-0C00-0000AF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32" name="Text Box 431">
          <a:extLst>
            <a:ext uri="{FF2B5EF4-FFF2-40B4-BE49-F238E27FC236}">
              <a16:creationId xmlns:a16="http://schemas.microsoft.com/office/drawing/2014/main" id="{00000000-0008-0000-0C00-0000B0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33" name="Text Box 432">
          <a:extLst>
            <a:ext uri="{FF2B5EF4-FFF2-40B4-BE49-F238E27FC236}">
              <a16:creationId xmlns:a16="http://schemas.microsoft.com/office/drawing/2014/main" id="{00000000-0008-0000-0C00-0000B1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34" name="Text Box 433">
          <a:extLst>
            <a:ext uri="{FF2B5EF4-FFF2-40B4-BE49-F238E27FC236}">
              <a16:creationId xmlns:a16="http://schemas.microsoft.com/office/drawing/2014/main" id="{00000000-0008-0000-0C00-0000B2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35" name="Text Box 434">
          <a:extLst>
            <a:ext uri="{FF2B5EF4-FFF2-40B4-BE49-F238E27FC236}">
              <a16:creationId xmlns:a16="http://schemas.microsoft.com/office/drawing/2014/main" id="{00000000-0008-0000-0C00-0000B3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36" name="Text Box 435">
          <a:extLst>
            <a:ext uri="{FF2B5EF4-FFF2-40B4-BE49-F238E27FC236}">
              <a16:creationId xmlns:a16="http://schemas.microsoft.com/office/drawing/2014/main" id="{00000000-0008-0000-0C00-0000B4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37" name="Text Box 436">
          <a:extLst>
            <a:ext uri="{FF2B5EF4-FFF2-40B4-BE49-F238E27FC236}">
              <a16:creationId xmlns:a16="http://schemas.microsoft.com/office/drawing/2014/main" id="{00000000-0008-0000-0C00-0000B5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38" name="Text Box 437">
          <a:extLst>
            <a:ext uri="{FF2B5EF4-FFF2-40B4-BE49-F238E27FC236}">
              <a16:creationId xmlns:a16="http://schemas.microsoft.com/office/drawing/2014/main" id="{00000000-0008-0000-0C00-0000B6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39" name="Text Box 438">
          <a:extLst>
            <a:ext uri="{FF2B5EF4-FFF2-40B4-BE49-F238E27FC236}">
              <a16:creationId xmlns:a16="http://schemas.microsoft.com/office/drawing/2014/main" id="{00000000-0008-0000-0C00-0000B7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40" name="Text Box 439">
          <a:extLst>
            <a:ext uri="{FF2B5EF4-FFF2-40B4-BE49-F238E27FC236}">
              <a16:creationId xmlns:a16="http://schemas.microsoft.com/office/drawing/2014/main" id="{00000000-0008-0000-0C00-0000B8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41" name="Text Box 440">
          <a:extLst>
            <a:ext uri="{FF2B5EF4-FFF2-40B4-BE49-F238E27FC236}">
              <a16:creationId xmlns:a16="http://schemas.microsoft.com/office/drawing/2014/main" id="{00000000-0008-0000-0C00-0000B9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42" name="Text Box 441">
          <a:extLst>
            <a:ext uri="{FF2B5EF4-FFF2-40B4-BE49-F238E27FC236}">
              <a16:creationId xmlns:a16="http://schemas.microsoft.com/office/drawing/2014/main" id="{00000000-0008-0000-0C00-0000BA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43" name="Text Box 442">
          <a:extLst>
            <a:ext uri="{FF2B5EF4-FFF2-40B4-BE49-F238E27FC236}">
              <a16:creationId xmlns:a16="http://schemas.microsoft.com/office/drawing/2014/main" id="{00000000-0008-0000-0C00-0000BB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44" name="Text Box 443">
          <a:extLst>
            <a:ext uri="{FF2B5EF4-FFF2-40B4-BE49-F238E27FC236}">
              <a16:creationId xmlns:a16="http://schemas.microsoft.com/office/drawing/2014/main" id="{00000000-0008-0000-0C00-0000BC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45" name="Text Box 444">
          <a:extLst>
            <a:ext uri="{FF2B5EF4-FFF2-40B4-BE49-F238E27FC236}">
              <a16:creationId xmlns:a16="http://schemas.microsoft.com/office/drawing/2014/main" id="{00000000-0008-0000-0C00-0000BD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46" name="Text Box 445">
          <a:extLst>
            <a:ext uri="{FF2B5EF4-FFF2-40B4-BE49-F238E27FC236}">
              <a16:creationId xmlns:a16="http://schemas.microsoft.com/office/drawing/2014/main" id="{00000000-0008-0000-0C00-0000BE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47" name="Text Box 446">
          <a:extLst>
            <a:ext uri="{FF2B5EF4-FFF2-40B4-BE49-F238E27FC236}">
              <a16:creationId xmlns:a16="http://schemas.microsoft.com/office/drawing/2014/main" id="{00000000-0008-0000-0C00-0000BF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48" name="Text Box 447">
          <a:extLst>
            <a:ext uri="{FF2B5EF4-FFF2-40B4-BE49-F238E27FC236}">
              <a16:creationId xmlns:a16="http://schemas.microsoft.com/office/drawing/2014/main" id="{00000000-0008-0000-0C00-0000C0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49" name="Text Box 448">
          <a:extLst>
            <a:ext uri="{FF2B5EF4-FFF2-40B4-BE49-F238E27FC236}">
              <a16:creationId xmlns:a16="http://schemas.microsoft.com/office/drawing/2014/main" id="{00000000-0008-0000-0C00-0000C1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50" name="Text Box 449">
          <a:extLst>
            <a:ext uri="{FF2B5EF4-FFF2-40B4-BE49-F238E27FC236}">
              <a16:creationId xmlns:a16="http://schemas.microsoft.com/office/drawing/2014/main" id="{00000000-0008-0000-0C00-0000C2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51" name="Text Box 450">
          <a:extLst>
            <a:ext uri="{FF2B5EF4-FFF2-40B4-BE49-F238E27FC236}">
              <a16:creationId xmlns:a16="http://schemas.microsoft.com/office/drawing/2014/main" id="{00000000-0008-0000-0C00-0000C3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52" name="Text Box 451">
          <a:extLst>
            <a:ext uri="{FF2B5EF4-FFF2-40B4-BE49-F238E27FC236}">
              <a16:creationId xmlns:a16="http://schemas.microsoft.com/office/drawing/2014/main" id="{00000000-0008-0000-0C00-0000C4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53" name="Text Box 452">
          <a:extLst>
            <a:ext uri="{FF2B5EF4-FFF2-40B4-BE49-F238E27FC236}">
              <a16:creationId xmlns:a16="http://schemas.microsoft.com/office/drawing/2014/main" id="{00000000-0008-0000-0C00-0000C5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54" name="Text Box 453">
          <a:extLst>
            <a:ext uri="{FF2B5EF4-FFF2-40B4-BE49-F238E27FC236}">
              <a16:creationId xmlns:a16="http://schemas.microsoft.com/office/drawing/2014/main" id="{00000000-0008-0000-0C00-0000C6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55" name="Text Box 454">
          <a:extLst>
            <a:ext uri="{FF2B5EF4-FFF2-40B4-BE49-F238E27FC236}">
              <a16:creationId xmlns:a16="http://schemas.microsoft.com/office/drawing/2014/main" id="{00000000-0008-0000-0C00-0000C7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56" name="Text Box 455">
          <a:extLst>
            <a:ext uri="{FF2B5EF4-FFF2-40B4-BE49-F238E27FC236}">
              <a16:creationId xmlns:a16="http://schemas.microsoft.com/office/drawing/2014/main" id="{00000000-0008-0000-0C00-0000C8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57" name="Text Box 456">
          <a:extLst>
            <a:ext uri="{FF2B5EF4-FFF2-40B4-BE49-F238E27FC236}">
              <a16:creationId xmlns:a16="http://schemas.microsoft.com/office/drawing/2014/main" id="{00000000-0008-0000-0C00-0000C9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58" name="Text Box 457">
          <a:extLst>
            <a:ext uri="{FF2B5EF4-FFF2-40B4-BE49-F238E27FC236}">
              <a16:creationId xmlns:a16="http://schemas.microsoft.com/office/drawing/2014/main" id="{00000000-0008-0000-0C00-0000CA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59" name="Text Box 458">
          <a:extLst>
            <a:ext uri="{FF2B5EF4-FFF2-40B4-BE49-F238E27FC236}">
              <a16:creationId xmlns:a16="http://schemas.microsoft.com/office/drawing/2014/main" id="{00000000-0008-0000-0C00-0000CB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60" name="Text Box 459">
          <a:extLst>
            <a:ext uri="{FF2B5EF4-FFF2-40B4-BE49-F238E27FC236}">
              <a16:creationId xmlns:a16="http://schemas.microsoft.com/office/drawing/2014/main" id="{00000000-0008-0000-0C00-0000CC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61" name="Text Box 460">
          <a:extLst>
            <a:ext uri="{FF2B5EF4-FFF2-40B4-BE49-F238E27FC236}">
              <a16:creationId xmlns:a16="http://schemas.microsoft.com/office/drawing/2014/main" id="{00000000-0008-0000-0C00-0000CD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62" name="Text Box 461">
          <a:extLst>
            <a:ext uri="{FF2B5EF4-FFF2-40B4-BE49-F238E27FC236}">
              <a16:creationId xmlns:a16="http://schemas.microsoft.com/office/drawing/2014/main" id="{00000000-0008-0000-0C00-0000CE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63" name="Text Box 462">
          <a:extLst>
            <a:ext uri="{FF2B5EF4-FFF2-40B4-BE49-F238E27FC236}">
              <a16:creationId xmlns:a16="http://schemas.microsoft.com/office/drawing/2014/main" id="{00000000-0008-0000-0C00-0000CF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64" name="Text Box 463">
          <a:extLst>
            <a:ext uri="{FF2B5EF4-FFF2-40B4-BE49-F238E27FC236}">
              <a16:creationId xmlns:a16="http://schemas.microsoft.com/office/drawing/2014/main" id="{00000000-0008-0000-0C00-0000D0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65" name="Text Box 464">
          <a:extLst>
            <a:ext uri="{FF2B5EF4-FFF2-40B4-BE49-F238E27FC236}">
              <a16:creationId xmlns:a16="http://schemas.microsoft.com/office/drawing/2014/main" id="{00000000-0008-0000-0C00-0000D1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66" name="Text Box 465">
          <a:extLst>
            <a:ext uri="{FF2B5EF4-FFF2-40B4-BE49-F238E27FC236}">
              <a16:creationId xmlns:a16="http://schemas.microsoft.com/office/drawing/2014/main" id="{00000000-0008-0000-0C00-0000D2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67" name="Text Box 466">
          <a:extLst>
            <a:ext uri="{FF2B5EF4-FFF2-40B4-BE49-F238E27FC236}">
              <a16:creationId xmlns:a16="http://schemas.microsoft.com/office/drawing/2014/main" id="{00000000-0008-0000-0C00-0000D3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68" name="Text Box 467">
          <a:extLst>
            <a:ext uri="{FF2B5EF4-FFF2-40B4-BE49-F238E27FC236}">
              <a16:creationId xmlns:a16="http://schemas.microsoft.com/office/drawing/2014/main" id="{00000000-0008-0000-0C00-0000D4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69" name="Text Box 468">
          <a:extLst>
            <a:ext uri="{FF2B5EF4-FFF2-40B4-BE49-F238E27FC236}">
              <a16:creationId xmlns:a16="http://schemas.microsoft.com/office/drawing/2014/main" id="{00000000-0008-0000-0C00-0000D5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70" name="Text Box 469">
          <a:extLst>
            <a:ext uri="{FF2B5EF4-FFF2-40B4-BE49-F238E27FC236}">
              <a16:creationId xmlns:a16="http://schemas.microsoft.com/office/drawing/2014/main" id="{00000000-0008-0000-0C00-0000D6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71" name="Text Box 470">
          <a:extLst>
            <a:ext uri="{FF2B5EF4-FFF2-40B4-BE49-F238E27FC236}">
              <a16:creationId xmlns:a16="http://schemas.microsoft.com/office/drawing/2014/main" id="{00000000-0008-0000-0C00-0000D7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72" name="Text Box 471">
          <a:extLst>
            <a:ext uri="{FF2B5EF4-FFF2-40B4-BE49-F238E27FC236}">
              <a16:creationId xmlns:a16="http://schemas.microsoft.com/office/drawing/2014/main" id="{00000000-0008-0000-0C00-0000D8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73" name="Text Box 472">
          <a:extLst>
            <a:ext uri="{FF2B5EF4-FFF2-40B4-BE49-F238E27FC236}">
              <a16:creationId xmlns:a16="http://schemas.microsoft.com/office/drawing/2014/main" id="{00000000-0008-0000-0C00-0000D9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74" name="Text Box 473">
          <a:extLst>
            <a:ext uri="{FF2B5EF4-FFF2-40B4-BE49-F238E27FC236}">
              <a16:creationId xmlns:a16="http://schemas.microsoft.com/office/drawing/2014/main" id="{00000000-0008-0000-0C00-0000DA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75" name="Text Box 474">
          <a:extLst>
            <a:ext uri="{FF2B5EF4-FFF2-40B4-BE49-F238E27FC236}">
              <a16:creationId xmlns:a16="http://schemas.microsoft.com/office/drawing/2014/main" id="{00000000-0008-0000-0C00-0000DB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76" name="Text Box 475">
          <a:extLst>
            <a:ext uri="{FF2B5EF4-FFF2-40B4-BE49-F238E27FC236}">
              <a16:creationId xmlns:a16="http://schemas.microsoft.com/office/drawing/2014/main" id="{00000000-0008-0000-0C00-0000DC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77" name="Text Box 476">
          <a:extLst>
            <a:ext uri="{FF2B5EF4-FFF2-40B4-BE49-F238E27FC236}">
              <a16:creationId xmlns:a16="http://schemas.microsoft.com/office/drawing/2014/main" id="{00000000-0008-0000-0C00-0000DD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78" name="Text Box 477">
          <a:extLst>
            <a:ext uri="{FF2B5EF4-FFF2-40B4-BE49-F238E27FC236}">
              <a16:creationId xmlns:a16="http://schemas.microsoft.com/office/drawing/2014/main" id="{00000000-0008-0000-0C00-0000DE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79" name="Text Box 478">
          <a:extLst>
            <a:ext uri="{FF2B5EF4-FFF2-40B4-BE49-F238E27FC236}">
              <a16:creationId xmlns:a16="http://schemas.microsoft.com/office/drawing/2014/main" id="{00000000-0008-0000-0C00-0000DF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80" name="Text Box 479">
          <a:extLst>
            <a:ext uri="{FF2B5EF4-FFF2-40B4-BE49-F238E27FC236}">
              <a16:creationId xmlns:a16="http://schemas.microsoft.com/office/drawing/2014/main" id="{00000000-0008-0000-0C00-0000E0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81" name="Text Box 480">
          <a:extLst>
            <a:ext uri="{FF2B5EF4-FFF2-40B4-BE49-F238E27FC236}">
              <a16:creationId xmlns:a16="http://schemas.microsoft.com/office/drawing/2014/main" id="{00000000-0008-0000-0C00-0000E1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82" name="Text Box 481">
          <a:extLst>
            <a:ext uri="{FF2B5EF4-FFF2-40B4-BE49-F238E27FC236}">
              <a16:creationId xmlns:a16="http://schemas.microsoft.com/office/drawing/2014/main" id="{00000000-0008-0000-0C00-0000E2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83" name="Text Box 482">
          <a:extLst>
            <a:ext uri="{FF2B5EF4-FFF2-40B4-BE49-F238E27FC236}">
              <a16:creationId xmlns:a16="http://schemas.microsoft.com/office/drawing/2014/main" id="{00000000-0008-0000-0C00-0000E3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84" name="Text Box 483">
          <a:extLst>
            <a:ext uri="{FF2B5EF4-FFF2-40B4-BE49-F238E27FC236}">
              <a16:creationId xmlns:a16="http://schemas.microsoft.com/office/drawing/2014/main" id="{00000000-0008-0000-0C00-0000E4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85" name="Text Box 484">
          <a:extLst>
            <a:ext uri="{FF2B5EF4-FFF2-40B4-BE49-F238E27FC236}">
              <a16:creationId xmlns:a16="http://schemas.microsoft.com/office/drawing/2014/main" id="{00000000-0008-0000-0C00-0000E5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86" name="Text Box 485">
          <a:extLst>
            <a:ext uri="{FF2B5EF4-FFF2-40B4-BE49-F238E27FC236}">
              <a16:creationId xmlns:a16="http://schemas.microsoft.com/office/drawing/2014/main" id="{00000000-0008-0000-0C00-0000E6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87" name="Text Box 486">
          <a:extLst>
            <a:ext uri="{FF2B5EF4-FFF2-40B4-BE49-F238E27FC236}">
              <a16:creationId xmlns:a16="http://schemas.microsoft.com/office/drawing/2014/main" id="{00000000-0008-0000-0C00-0000E7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88" name="Text Box 487">
          <a:extLst>
            <a:ext uri="{FF2B5EF4-FFF2-40B4-BE49-F238E27FC236}">
              <a16:creationId xmlns:a16="http://schemas.microsoft.com/office/drawing/2014/main" id="{00000000-0008-0000-0C00-0000E8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89" name="Text Box 488">
          <a:extLst>
            <a:ext uri="{FF2B5EF4-FFF2-40B4-BE49-F238E27FC236}">
              <a16:creationId xmlns:a16="http://schemas.microsoft.com/office/drawing/2014/main" id="{00000000-0008-0000-0C00-0000E9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90" name="Text Box 489">
          <a:extLst>
            <a:ext uri="{FF2B5EF4-FFF2-40B4-BE49-F238E27FC236}">
              <a16:creationId xmlns:a16="http://schemas.microsoft.com/office/drawing/2014/main" id="{00000000-0008-0000-0C00-0000EA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91" name="Text Box 490">
          <a:extLst>
            <a:ext uri="{FF2B5EF4-FFF2-40B4-BE49-F238E27FC236}">
              <a16:creationId xmlns:a16="http://schemas.microsoft.com/office/drawing/2014/main" id="{00000000-0008-0000-0C00-0000EB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92" name="Text Box 491">
          <a:extLst>
            <a:ext uri="{FF2B5EF4-FFF2-40B4-BE49-F238E27FC236}">
              <a16:creationId xmlns:a16="http://schemas.microsoft.com/office/drawing/2014/main" id="{00000000-0008-0000-0C00-0000EC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93" name="Text Box 492">
          <a:extLst>
            <a:ext uri="{FF2B5EF4-FFF2-40B4-BE49-F238E27FC236}">
              <a16:creationId xmlns:a16="http://schemas.microsoft.com/office/drawing/2014/main" id="{00000000-0008-0000-0C00-0000ED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94" name="Text Box 493">
          <a:extLst>
            <a:ext uri="{FF2B5EF4-FFF2-40B4-BE49-F238E27FC236}">
              <a16:creationId xmlns:a16="http://schemas.microsoft.com/office/drawing/2014/main" id="{00000000-0008-0000-0C00-0000EE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95" name="Text Box 494">
          <a:extLst>
            <a:ext uri="{FF2B5EF4-FFF2-40B4-BE49-F238E27FC236}">
              <a16:creationId xmlns:a16="http://schemas.microsoft.com/office/drawing/2014/main" id="{00000000-0008-0000-0C00-0000EF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96" name="Text Box 495">
          <a:extLst>
            <a:ext uri="{FF2B5EF4-FFF2-40B4-BE49-F238E27FC236}">
              <a16:creationId xmlns:a16="http://schemas.microsoft.com/office/drawing/2014/main" id="{00000000-0008-0000-0C00-0000F0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97" name="Text Box 496">
          <a:extLst>
            <a:ext uri="{FF2B5EF4-FFF2-40B4-BE49-F238E27FC236}">
              <a16:creationId xmlns:a16="http://schemas.microsoft.com/office/drawing/2014/main" id="{00000000-0008-0000-0C00-0000F1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98" name="Text Box 497">
          <a:extLst>
            <a:ext uri="{FF2B5EF4-FFF2-40B4-BE49-F238E27FC236}">
              <a16:creationId xmlns:a16="http://schemas.microsoft.com/office/drawing/2014/main" id="{00000000-0008-0000-0C00-0000F2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99" name="Text Box 498">
          <a:extLst>
            <a:ext uri="{FF2B5EF4-FFF2-40B4-BE49-F238E27FC236}">
              <a16:creationId xmlns:a16="http://schemas.microsoft.com/office/drawing/2014/main" id="{00000000-0008-0000-0C00-0000F3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00" name="Text Box 499">
          <a:extLst>
            <a:ext uri="{FF2B5EF4-FFF2-40B4-BE49-F238E27FC236}">
              <a16:creationId xmlns:a16="http://schemas.microsoft.com/office/drawing/2014/main" id="{00000000-0008-0000-0C00-0000F4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01" name="Text Box 500">
          <a:extLst>
            <a:ext uri="{FF2B5EF4-FFF2-40B4-BE49-F238E27FC236}">
              <a16:creationId xmlns:a16="http://schemas.microsoft.com/office/drawing/2014/main" id="{00000000-0008-0000-0C00-0000F5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02" name="Text Box 501">
          <a:extLst>
            <a:ext uri="{FF2B5EF4-FFF2-40B4-BE49-F238E27FC236}">
              <a16:creationId xmlns:a16="http://schemas.microsoft.com/office/drawing/2014/main" id="{00000000-0008-0000-0C00-0000F6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03" name="Text Box 502">
          <a:extLst>
            <a:ext uri="{FF2B5EF4-FFF2-40B4-BE49-F238E27FC236}">
              <a16:creationId xmlns:a16="http://schemas.microsoft.com/office/drawing/2014/main" id="{00000000-0008-0000-0C00-0000F7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04" name="Text Box 503">
          <a:extLst>
            <a:ext uri="{FF2B5EF4-FFF2-40B4-BE49-F238E27FC236}">
              <a16:creationId xmlns:a16="http://schemas.microsoft.com/office/drawing/2014/main" id="{00000000-0008-0000-0C00-0000F8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05" name="Text Box 504">
          <a:extLst>
            <a:ext uri="{FF2B5EF4-FFF2-40B4-BE49-F238E27FC236}">
              <a16:creationId xmlns:a16="http://schemas.microsoft.com/office/drawing/2014/main" id="{00000000-0008-0000-0C00-0000F9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06" name="Text Box 505">
          <a:extLst>
            <a:ext uri="{FF2B5EF4-FFF2-40B4-BE49-F238E27FC236}">
              <a16:creationId xmlns:a16="http://schemas.microsoft.com/office/drawing/2014/main" id="{00000000-0008-0000-0C00-0000FA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07" name="Text Box 506">
          <a:extLst>
            <a:ext uri="{FF2B5EF4-FFF2-40B4-BE49-F238E27FC236}">
              <a16:creationId xmlns:a16="http://schemas.microsoft.com/office/drawing/2014/main" id="{00000000-0008-0000-0C00-0000FB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08" name="Text Box 507">
          <a:extLst>
            <a:ext uri="{FF2B5EF4-FFF2-40B4-BE49-F238E27FC236}">
              <a16:creationId xmlns:a16="http://schemas.microsoft.com/office/drawing/2014/main" id="{00000000-0008-0000-0C00-0000FC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09" name="Text Box 508">
          <a:extLst>
            <a:ext uri="{FF2B5EF4-FFF2-40B4-BE49-F238E27FC236}">
              <a16:creationId xmlns:a16="http://schemas.microsoft.com/office/drawing/2014/main" id="{00000000-0008-0000-0C00-0000FD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10" name="Text Box 509">
          <a:extLst>
            <a:ext uri="{FF2B5EF4-FFF2-40B4-BE49-F238E27FC236}">
              <a16:creationId xmlns:a16="http://schemas.microsoft.com/office/drawing/2014/main" id="{00000000-0008-0000-0C00-0000FE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11" name="Text Box 510">
          <a:extLst>
            <a:ext uri="{FF2B5EF4-FFF2-40B4-BE49-F238E27FC236}">
              <a16:creationId xmlns:a16="http://schemas.microsoft.com/office/drawing/2014/main" id="{00000000-0008-0000-0C00-0000FF01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12" name="Text Box 511">
          <a:extLst>
            <a:ext uri="{FF2B5EF4-FFF2-40B4-BE49-F238E27FC236}">
              <a16:creationId xmlns:a16="http://schemas.microsoft.com/office/drawing/2014/main" id="{00000000-0008-0000-0C00-00000002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13" name="Text Box 512">
          <a:extLst>
            <a:ext uri="{FF2B5EF4-FFF2-40B4-BE49-F238E27FC236}">
              <a16:creationId xmlns:a16="http://schemas.microsoft.com/office/drawing/2014/main" id="{00000000-0008-0000-0C00-00000102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14" name="Text Box 513">
          <a:extLst>
            <a:ext uri="{FF2B5EF4-FFF2-40B4-BE49-F238E27FC236}">
              <a16:creationId xmlns:a16="http://schemas.microsoft.com/office/drawing/2014/main" id="{00000000-0008-0000-0C00-00000202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15" name="Text Box 514">
          <a:extLst>
            <a:ext uri="{FF2B5EF4-FFF2-40B4-BE49-F238E27FC236}">
              <a16:creationId xmlns:a16="http://schemas.microsoft.com/office/drawing/2014/main" id="{00000000-0008-0000-0C00-00000302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16" name="Text Box 515">
          <a:extLst>
            <a:ext uri="{FF2B5EF4-FFF2-40B4-BE49-F238E27FC236}">
              <a16:creationId xmlns:a16="http://schemas.microsoft.com/office/drawing/2014/main" id="{00000000-0008-0000-0C00-00000402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17" name="Text Box 516">
          <a:extLst>
            <a:ext uri="{FF2B5EF4-FFF2-40B4-BE49-F238E27FC236}">
              <a16:creationId xmlns:a16="http://schemas.microsoft.com/office/drawing/2014/main" id="{00000000-0008-0000-0C00-00000502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18" name="Text Box 517">
          <a:extLst>
            <a:ext uri="{FF2B5EF4-FFF2-40B4-BE49-F238E27FC236}">
              <a16:creationId xmlns:a16="http://schemas.microsoft.com/office/drawing/2014/main" id="{00000000-0008-0000-0C00-00000602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19" name="Text Box 518">
          <a:extLst>
            <a:ext uri="{FF2B5EF4-FFF2-40B4-BE49-F238E27FC236}">
              <a16:creationId xmlns:a16="http://schemas.microsoft.com/office/drawing/2014/main" id="{00000000-0008-0000-0C00-00000702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20" name="Text Box 519">
          <a:extLst>
            <a:ext uri="{FF2B5EF4-FFF2-40B4-BE49-F238E27FC236}">
              <a16:creationId xmlns:a16="http://schemas.microsoft.com/office/drawing/2014/main" id="{00000000-0008-0000-0C00-00000802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21" name="Text Box 520">
          <a:extLst>
            <a:ext uri="{FF2B5EF4-FFF2-40B4-BE49-F238E27FC236}">
              <a16:creationId xmlns:a16="http://schemas.microsoft.com/office/drawing/2014/main" id="{00000000-0008-0000-0C00-00000902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22" name="Text Box 521">
          <a:extLst>
            <a:ext uri="{FF2B5EF4-FFF2-40B4-BE49-F238E27FC236}">
              <a16:creationId xmlns:a16="http://schemas.microsoft.com/office/drawing/2014/main" id="{00000000-0008-0000-0C00-00000A02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23" name="Text Box 522">
          <a:extLst>
            <a:ext uri="{FF2B5EF4-FFF2-40B4-BE49-F238E27FC236}">
              <a16:creationId xmlns:a16="http://schemas.microsoft.com/office/drawing/2014/main" id="{00000000-0008-0000-0C00-00000B02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24" name="Text Box 523">
          <a:extLst>
            <a:ext uri="{FF2B5EF4-FFF2-40B4-BE49-F238E27FC236}">
              <a16:creationId xmlns:a16="http://schemas.microsoft.com/office/drawing/2014/main" id="{00000000-0008-0000-0C00-00000C02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25" name="Text Box 524">
          <a:extLst>
            <a:ext uri="{FF2B5EF4-FFF2-40B4-BE49-F238E27FC236}">
              <a16:creationId xmlns:a16="http://schemas.microsoft.com/office/drawing/2014/main" id="{00000000-0008-0000-0C00-00000D02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26" name="Text Box 525">
          <a:extLst>
            <a:ext uri="{FF2B5EF4-FFF2-40B4-BE49-F238E27FC236}">
              <a16:creationId xmlns:a16="http://schemas.microsoft.com/office/drawing/2014/main" id="{00000000-0008-0000-0C00-00000E02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27" name="Text Box 526">
          <a:extLst>
            <a:ext uri="{FF2B5EF4-FFF2-40B4-BE49-F238E27FC236}">
              <a16:creationId xmlns:a16="http://schemas.microsoft.com/office/drawing/2014/main" id="{00000000-0008-0000-0C00-00000F02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28" name="Text Box 527">
          <a:extLst>
            <a:ext uri="{FF2B5EF4-FFF2-40B4-BE49-F238E27FC236}">
              <a16:creationId xmlns:a16="http://schemas.microsoft.com/office/drawing/2014/main" id="{00000000-0008-0000-0C00-00001002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29" name="Text Box 528">
          <a:extLst>
            <a:ext uri="{FF2B5EF4-FFF2-40B4-BE49-F238E27FC236}">
              <a16:creationId xmlns:a16="http://schemas.microsoft.com/office/drawing/2014/main" id="{00000000-0008-0000-0C00-00001102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30" name="Text Box 529">
          <a:extLst>
            <a:ext uri="{FF2B5EF4-FFF2-40B4-BE49-F238E27FC236}">
              <a16:creationId xmlns:a16="http://schemas.microsoft.com/office/drawing/2014/main" id="{00000000-0008-0000-0C00-00001202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31" name="Text Box 530">
          <a:extLst>
            <a:ext uri="{FF2B5EF4-FFF2-40B4-BE49-F238E27FC236}">
              <a16:creationId xmlns:a16="http://schemas.microsoft.com/office/drawing/2014/main" id="{00000000-0008-0000-0C00-00001302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32" name="Text Box 531">
          <a:extLst>
            <a:ext uri="{FF2B5EF4-FFF2-40B4-BE49-F238E27FC236}">
              <a16:creationId xmlns:a16="http://schemas.microsoft.com/office/drawing/2014/main" id="{00000000-0008-0000-0C00-00001402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33" name="Text Box 532">
          <a:extLst>
            <a:ext uri="{FF2B5EF4-FFF2-40B4-BE49-F238E27FC236}">
              <a16:creationId xmlns:a16="http://schemas.microsoft.com/office/drawing/2014/main" id="{00000000-0008-0000-0C00-00001502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34" name="Text Box 533">
          <a:extLst>
            <a:ext uri="{FF2B5EF4-FFF2-40B4-BE49-F238E27FC236}">
              <a16:creationId xmlns:a16="http://schemas.microsoft.com/office/drawing/2014/main" id="{00000000-0008-0000-0C00-00001602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35" name="Text Box 534">
          <a:extLst>
            <a:ext uri="{FF2B5EF4-FFF2-40B4-BE49-F238E27FC236}">
              <a16:creationId xmlns:a16="http://schemas.microsoft.com/office/drawing/2014/main" id="{00000000-0008-0000-0C00-00001702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36" name="Text Box 535">
          <a:extLst>
            <a:ext uri="{FF2B5EF4-FFF2-40B4-BE49-F238E27FC236}">
              <a16:creationId xmlns:a16="http://schemas.microsoft.com/office/drawing/2014/main" id="{00000000-0008-0000-0C00-00001802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37" name="Text Box 536">
          <a:extLst>
            <a:ext uri="{FF2B5EF4-FFF2-40B4-BE49-F238E27FC236}">
              <a16:creationId xmlns:a16="http://schemas.microsoft.com/office/drawing/2014/main" id="{00000000-0008-0000-0C00-00001902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38" name="Text Box 537">
          <a:extLst>
            <a:ext uri="{FF2B5EF4-FFF2-40B4-BE49-F238E27FC236}">
              <a16:creationId xmlns:a16="http://schemas.microsoft.com/office/drawing/2014/main" id="{00000000-0008-0000-0C00-00001A02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39" name="Text Box 538">
          <a:extLst>
            <a:ext uri="{FF2B5EF4-FFF2-40B4-BE49-F238E27FC236}">
              <a16:creationId xmlns:a16="http://schemas.microsoft.com/office/drawing/2014/main" id="{00000000-0008-0000-0C00-00001B02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40" name="Text Box 539">
          <a:extLst>
            <a:ext uri="{FF2B5EF4-FFF2-40B4-BE49-F238E27FC236}">
              <a16:creationId xmlns:a16="http://schemas.microsoft.com/office/drawing/2014/main" id="{00000000-0008-0000-0C00-00001C02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41" name="Text Box 540">
          <a:extLst>
            <a:ext uri="{FF2B5EF4-FFF2-40B4-BE49-F238E27FC236}">
              <a16:creationId xmlns:a16="http://schemas.microsoft.com/office/drawing/2014/main" id="{00000000-0008-0000-0C00-00001D02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42" name="Text Box 541">
          <a:extLst>
            <a:ext uri="{FF2B5EF4-FFF2-40B4-BE49-F238E27FC236}">
              <a16:creationId xmlns:a16="http://schemas.microsoft.com/office/drawing/2014/main" id="{00000000-0008-0000-0C00-00001E02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43" name="Text Box 542">
          <a:extLst>
            <a:ext uri="{FF2B5EF4-FFF2-40B4-BE49-F238E27FC236}">
              <a16:creationId xmlns:a16="http://schemas.microsoft.com/office/drawing/2014/main" id="{00000000-0008-0000-0C00-00001F02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44" name="Text Box 543">
          <a:extLst>
            <a:ext uri="{FF2B5EF4-FFF2-40B4-BE49-F238E27FC236}">
              <a16:creationId xmlns:a16="http://schemas.microsoft.com/office/drawing/2014/main" id="{00000000-0008-0000-0C00-00002002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45" name="Text Box 544">
          <a:extLst>
            <a:ext uri="{FF2B5EF4-FFF2-40B4-BE49-F238E27FC236}">
              <a16:creationId xmlns:a16="http://schemas.microsoft.com/office/drawing/2014/main" id="{00000000-0008-0000-0C00-00002102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46" name="Text Box 545">
          <a:extLst>
            <a:ext uri="{FF2B5EF4-FFF2-40B4-BE49-F238E27FC236}">
              <a16:creationId xmlns:a16="http://schemas.microsoft.com/office/drawing/2014/main" id="{00000000-0008-0000-0C00-00002202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47" name="Text Box 546">
          <a:extLst>
            <a:ext uri="{FF2B5EF4-FFF2-40B4-BE49-F238E27FC236}">
              <a16:creationId xmlns:a16="http://schemas.microsoft.com/office/drawing/2014/main" id="{00000000-0008-0000-0C00-00002302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48" name="Text Box 547">
          <a:extLst>
            <a:ext uri="{FF2B5EF4-FFF2-40B4-BE49-F238E27FC236}">
              <a16:creationId xmlns:a16="http://schemas.microsoft.com/office/drawing/2014/main" id="{00000000-0008-0000-0C00-00002402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49" name="Text Box 548">
          <a:extLst>
            <a:ext uri="{FF2B5EF4-FFF2-40B4-BE49-F238E27FC236}">
              <a16:creationId xmlns:a16="http://schemas.microsoft.com/office/drawing/2014/main" id="{00000000-0008-0000-0C00-00002502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50" name="Text Box 549">
          <a:extLst>
            <a:ext uri="{FF2B5EF4-FFF2-40B4-BE49-F238E27FC236}">
              <a16:creationId xmlns:a16="http://schemas.microsoft.com/office/drawing/2014/main" id="{00000000-0008-0000-0C00-00002602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51" name="Text Box 550">
          <a:extLst>
            <a:ext uri="{FF2B5EF4-FFF2-40B4-BE49-F238E27FC236}">
              <a16:creationId xmlns:a16="http://schemas.microsoft.com/office/drawing/2014/main" id="{00000000-0008-0000-0C00-00002702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52" name="Text Box 551">
          <a:extLst>
            <a:ext uri="{FF2B5EF4-FFF2-40B4-BE49-F238E27FC236}">
              <a16:creationId xmlns:a16="http://schemas.microsoft.com/office/drawing/2014/main" id="{00000000-0008-0000-0C00-00002802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53" name="Text Box 552">
          <a:extLst>
            <a:ext uri="{FF2B5EF4-FFF2-40B4-BE49-F238E27FC236}">
              <a16:creationId xmlns:a16="http://schemas.microsoft.com/office/drawing/2014/main" id="{00000000-0008-0000-0C00-00002902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54" name="Text Box 553">
          <a:extLst>
            <a:ext uri="{FF2B5EF4-FFF2-40B4-BE49-F238E27FC236}">
              <a16:creationId xmlns:a16="http://schemas.microsoft.com/office/drawing/2014/main" id="{00000000-0008-0000-0C00-00002A02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55" name="Text Box 554">
          <a:extLst>
            <a:ext uri="{FF2B5EF4-FFF2-40B4-BE49-F238E27FC236}">
              <a16:creationId xmlns:a16="http://schemas.microsoft.com/office/drawing/2014/main" id="{00000000-0008-0000-0C00-00002B02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56" name="Text Box 555">
          <a:extLst>
            <a:ext uri="{FF2B5EF4-FFF2-40B4-BE49-F238E27FC236}">
              <a16:creationId xmlns:a16="http://schemas.microsoft.com/office/drawing/2014/main" id="{00000000-0008-0000-0C00-00002C02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57" name="Text Box 556">
          <a:extLst>
            <a:ext uri="{FF2B5EF4-FFF2-40B4-BE49-F238E27FC236}">
              <a16:creationId xmlns:a16="http://schemas.microsoft.com/office/drawing/2014/main" id="{00000000-0008-0000-0C00-00002D02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58" name="Text Box 557">
          <a:extLst>
            <a:ext uri="{FF2B5EF4-FFF2-40B4-BE49-F238E27FC236}">
              <a16:creationId xmlns:a16="http://schemas.microsoft.com/office/drawing/2014/main" id="{00000000-0008-0000-0C00-00002E02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59" name="Text Box 558">
          <a:extLst>
            <a:ext uri="{FF2B5EF4-FFF2-40B4-BE49-F238E27FC236}">
              <a16:creationId xmlns:a16="http://schemas.microsoft.com/office/drawing/2014/main" id="{00000000-0008-0000-0C00-00002F02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60" name="Text Box 559">
          <a:extLst>
            <a:ext uri="{FF2B5EF4-FFF2-40B4-BE49-F238E27FC236}">
              <a16:creationId xmlns:a16="http://schemas.microsoft.com/office/drawing/2014/main" id="{00000000-0008-0000-0C00-00003002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61" name="Text Box 560">
          <a:extLst>
            <a:ext uri="{FF2B5EF4-FFF2-40B4-BE49-F238E27FC236}">
              <a16:creationId xmlns:a16="http://schemas.microsoft.com/office/drawing/2014/main" id="{00000000-0008-0000-0C00-00003102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62" name="Text Box 561">
          <a:extLst>
            <a:ext uri="{FF2B5EF4-FFF2-40B4-BE49-F238E27FC236}">
              <a16:creationId xmlns:a16="http://schemas.microsoft.com/office/drawing/2014/main" id="{00000000-0008-0000-0C00-00003202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63" name="Text Box 562">
          <a:extLst>
            <a:ext uri="{FF2B5EF4-FFF2-40B4-BE49-F238E27FC236}">
              <a16:creationId xmlns:a16="http://schemas.microsoft.com/office/drawing/2014/main" id="{00000000-0008-0000-0C00-00003302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64" name="Text Box 563">
          <a:extLst>
            <a:ext uri="{FF2B5EF4-FFF2-40B4-BE49-F238E27FC236}">
              <a16:creationId xmlns:a16="http://schemas.microsoft.com/office/drawing/2014/main" id="{00000000-0008-0000-0C00-00003402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65" name="Text Box 564">
          <a:extLst>
            <a:ext uri="{FF2B5EF4-FFF2-40B4-BE49-F238E27FC236}">
              <a16:creationId xmlns:a16="http://schemas.microsoft.com/office/drawing/2014/main" id="{00000000-0008-0000-0C00-00003502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66" name="Text Box 565">
          <a:extLst>
            <a:ext uri="{FF2B5EF4-FFF2-40B4-BE49-F238E27FC236}">
              <a16:creationId xmlns:a16="http://schemas.microsoft.com/office/drawing/2014/main" id="{00000000-0008-0000-0C00-00003602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67" name="Text Box 566">
          <a:extLst>
            <a:ext uri="{FF2B5EF4-FFF2-40B4-BE49-F238E27FC236}">
              <a16:creationId xmlns:a16="http://schemas.microsoft.com/office/drawing/2014/main" id="{00000000-0008-0000-0C00-00003702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68" name="Text Box 567">
          <a:extLst>
            <a:ext uri="{FF2B5EF4-FFF2-40B4-BE49-F238E27FC236}">
              <a16:creationId xmlns:a16="http://schemas.microsoft.com/office/drawing/2014/main" id="{00000000-0008-0000-0C00-00003802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69" name="Text Box 568">
          <a:extLst>
            <a:ext uri="{FF2B5EF4-FFF2-40B4-BE49-F238E27FC236}">
              <a16:creationId xmlns:a16="http://schemas.microsoft.com/office/drawing/2014/main" id="{00000000-0008-0000-0C00-00003902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70" name="Text Box 569">
          <a:extLst>
            <a:ext uri="{FF2B5EF4-FFF2-40B4-BE49-F238E27FC236}">
              <a16:creationId xmlns:a16="http://schemas.microsoft.com/office/drawing/2014/main" id="{00000000-0008-0000-0C00-00003A02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71" name="Text Box 570">
          <a:extLst>
            <a:ext uri="{FF2B5EF4-FFF2-40B4-BE49-F238E27FC236}">
              <a16:creationId xmlns:a16="http://schemas.microsoft.com/office/drawing/2014/main" id="{00000000-0008-0000-0C00-00003B02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72" name="Text Box 571">
          <a:extLst>
            <a:ext uri="{FF2B5EF4-FFF2-40B4-BE49-F238E27FC236}">
              <a16:creationId xmlns:a16="http://schemas.microsoft.com/office/drawing/2014/main" id="{00000000-0008-0000-0C00-00003C02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73" name="Text Box 572">
          <a:extLst>
            <a:ext uri="{FF2B5EF4-FFF2-40B4-BE49-F238E27FC236}">
              <a16:creationId xmlns:a16="http://schemas.microsoft.com/office/drawing/2014/main" id="{00000000-0008-0000-0C00-00003D02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74" name="Text Box 573">
          <a:extLst>
            <a:ext uri="{FF2B5EF4-FFF2-40B4-BE49-F238E27FC236}">
              <a16:creationId xmlns:a16="http://schemas.microsoft.com/office/drawing/2014/main" id="{00000000-0008-0000-0C00-00003E02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75" name="Text Box 574">
          <a:extLst>
            <a:ext uri="{FF2B5EF4-FFF2-40B4-BE49-F238E27FC236}">
              <a16:creationId xmlns:a16="http://schemas.microsoft.com/office/drawing/2014/main" id="{00000000-0008-0000-0C00-00003F02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76" name="Text Box 575">
          <a:extLst>
            <a:ext uri="{FF2B5EF4-FFF2-40B4-BE49-F238E27FC236}">
              <a16:creationId xmlns:a16="http://schemas.microsoft.com/office/drawing/2014/main" id="{00000000-0008-0000-0C00-00004002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77" name="Text Box 576">
          <a:extLst>
            <a:ext uri="{FF2B5EF4-FFF2-40B4-BE49-F238E27FC236}">
              <a16:creationId xmlns:a16="http://schemas.microsoft.com/office/drawing/2014/main" id="{00000000-0008-0000-0C00-00004102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78" name="Text Box 577">
          <a:extLst>
            <a:ext uri="{FF2B5EF4-FFF2-40B4-BE49-F238E27FC236}">
              <a16:creationId xmlns:a16="http://schemas.microsoft.com/office/drawing/2014/main" id="{00000000-0008-0000-0C00-00004202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79" name="Text Box 578">
          <a:extLst>
            <a:ext uri="{FF2B5EF4-FFF2-40B4-BE49-F238E27FC236}">
              <a16:creationId xmlns:a16="http://schemas.microsoft.com/office/drawing/2014/main" id="{00000000-0008-0000-0C00-00004302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80" name="Text Box 579">
          <a:extLst>
            <a:ext uri="{FF2B5EF4-FFF2-40B4-BE49-F238E27FC236}">
              <a16:creationId xmlns:a16="http://schemas.microsoft.com/office/drawing/2014/main" id="{00000000-0008-0000-0C00-00004402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81" name="Text Box 580">
          <a:extLst>
            <a:ext uri="{FF2B5EF4-FFF2-40B4-BE49-F238E27FC236}">
              <a16:creationId xmlns:a16="http://schemas.microsoft.com/office/drawing/2014/main" id="{00000000-0008-0000-0C00-00004502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82" name="Text Box 581">
          <a:extLst>
            <a:ext uri="{FF2B5EF4-FFF2-40B4-BE49-F238E27FC236}">
              <a16:creationId xmlns:a16="http://schemas.microsoft.com/office/drawing/2014/main" id="{00000000-0008-0000-0C00-00004602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83" name="Text Box 582">
          <a:extLst>
            <a:ext uri="{FF2B5EF4-FFF2-40B4-BE49-F238E27FC236}">
              <a16:creationId xmlns:a16="http://schemas.microsoft.com/office/drawing/2014/main" id="{00000000-0008-0000-0C00-00004702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84" name="Text Box 583">
          <a:extLst>
            <a:ext uri="{FF2B5EF4-FFF2-40B4-BE49-F238E27FC236}">
              <a16:creationId xmlns:a16="http://schemas.microsoft.com/office/drawing/2014/main" id="{00000000-0008-0000-0C00-00004802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85" name="Text Box 584">
          <a:extLst>
            <a:ext uri="{FF2B5EF4-FFF2-40B4-BE49-F238E27FC236}">
              <a16:creationId xmlns:a16="http://schemas.microsoft.com/office/drawing/2014/main" id="{00000000-0008-0000-0C00-00004902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86" name="Text Box 585">
          <a:extLst>
            <a:ext uri="{FF2B5EF4-FFF2-40B4-BE49-F238E27FC236}">
              <a16:creationId xmlns:a16="http://schemas.microsoft.com/office/drawing/2014/main" id="{00000000-0008-0000-0C00-00004A02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87" name="Text Box 586">
          <a:extLst>
            <a:ext uri="{FF2B5EF4-FFF2-40B4-BE49-F238E27FC236}">
              <a16:creationId xmlns:a16="http://schemas.microsoft.com/office/drawing/2014/main" id="{00000000-0008-0000-0C00-00004B02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88" name="Text Box 587">
          <a:extLst>
            <a:ext uri="{FF2B5EF4-FFF2-40B4-BE49-F238E27FC236}">
              <a16:creationId xmlns:a16="http://schemas.microsoft.com/office/drawing/2014/main" id="{00000000-0008-0000-0C00-00004C02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89" name="Text Box 588">
          <a:extLst>
            <a:ext uri="{FF2B5EF4-FFF2-40B4-BE49-F238E27FC236}">
              <a16:creationId xmlns:a16="http://schemas.microsoft.com/office/drawing/2014/main" id="{00000000-0008-0000-0C00-00004D02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90" name="Text Box 589">
          <a:extLst>
            <a:ext uri="{FF2B5EF4-FFF2-40B4-BE49-F238E27FC236}">
              <a16:creationId xmlns:a16="http://schemas.microsoft.com/office/drawing/2014/main" id="{00000000-0008-0000-0C00-00004E02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91" name="Text Box 590">
          <a:extLst>
            <a:ext uri="{FF2B5EF4-FFF2-40B4-BE49-F238E27FC236}">
              <a16:creationId xmlns:a16="http://schemas.microsoft.com/office/drawing/2014/main" id="{00000000-0008-0000-0C00-00004F02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92" name="Text Box 591">
          <a:extLst>
            <a:ext uri="{FF2B5EF4-FFF2-40B4-BE49-F238E27FC236}">
              <a16:creationId xmlns:a16="http://schemas.microsoft.com/office/drawing/2014/main" id="{00000000-0008-0000-0C00-00005002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93" name="Text Box 592">
          <a:extLst>
            <a:ext uri="{FF2B5EF4-FFF2-40B4-BE49-F238E27FC236}">
              <a16:creationId xmlns:a16="http://schemas.microsoft.com/office/drawing/2014/main" id="{00000000-0008-0000-0C00-00005102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94" name="Text Box 593">
          <a:extLst>
            <a:ext uri="{FF2B5EF4-FFF2-40B4-BE49-F238E27FC236}">
              <a16:creationId xmlns:a16="http://schemas.microsoft.com/office/drawing/2014/main" id="{00000000-0008-0000-0C00-00005202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95" name="Text Box 594">
          <a:extLst>
            <a:ext uri="{FF2B5EF4-FFF2-40B4-BE49-F238E27FC236}">
              <a16:creationId xmlns:a16="http://schemas.microsoft.com/office/drawing/2014/main" id="{00000000-0008-0000-0C00-00005302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96" name="Text Box 595">
          <a:extLst>
            <a:ext uri="{FF2B5EF4-FFF2-40B4-BE49-F238E27FC236}">
              <a16:creationId xmlns:a16="http://schemas.microsoft.com/office/drawing/2014/main" id="{00000000-0008-0000-0C00-00005402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97" name="Text Box 596">
          <a:extLst>
            <a:ext uri="{FF2B5EF4-FFF2-40B4-BE49-F238E27FC236}">
              <a16:creationId xmlns:a16="http://schemas.microsoft.com/office/drawing/2014/main" id="{00000000-0008-0000-0C00-00005502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98" name="Text Box 597">
          <a:extLst>
            <a:ext uri="{FF2B5EF4-FFF2-40B4-BE49-F238E27FC236}">
              <a16:creationId xmlns:a16="http://schemas.microsoft.com/office/drawing/2014/main" id="{00000000-0008-0000-0C00-00005602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99" name="Text Box 598">
          <a:extLst>
            <a:ext uri="{FF2B5EF4-FFF2-40B4-BE49-F238E27FC236}">
              <a16:creationId xmlns:a16="http://schemas.microsoft.com/office/drawing/2014/main" id="{00000000-0008-0000-0C00-00005702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600" name="Text Box 599">
          <a:extLst>
            <a:ext uri="{FF2B5EF4-FFF2-40B4-BE49-F238E27FC236}">
              <a16:creationId xmlns:a16="http://schemas.microsoft.com/office/drawing/2014/main" id="{00000000-0008-0000-0C00-00005802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601" name="Text Box 600">
          <a:extLst>
            <a:ext uri="{FF2B5EF4-FFF2-40B4-BE49-F238E27FC236}">
              <a16:creationId xmlns:a16="http://schemas.microsoft.com/office/drawing/2014/main" id="{00000000-0008-0000-0C00-00005902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602" name="Text Box 601">
          <a:extLst>
            <a:ext uri="{FF2B5EF4-FFF2-40B4-BE49-F238E27FC236}">
              <a16:creationId xmlns:a16="http://schemas.microsoft.com/office/drawing/2014/main" id="{00000000-0008-0000-0C00-00005A02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603" name="Text Box 602">
          <a:extLst>
            <a:ext uri="{FF2B5EF4-FFF2-40B4-BE49-F238E27FC236}">
              <a16:creationId xmlns:a16="http://schemas.microsoft.com/office/drawing/2014/main" id="{00000000-0008-0000-0C00-00005B02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604" name="Text Box 603">
          <a:extLst>
            <a:ext uri="{FF2B5EF4-FFF2-40B4-BE49-F238E27FC236}">
              <a16:creationId xmlns:a16="http://schemas.microsoft.com/office/drawing/2014/main" id="{00000000-0008-0000-0C00-00005C02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605" name="Text Box 604">
          <a:extLst>
            <a:ext uri="{FF2B5EF4-FFF2-40B4-BE49-F238E27FC236}">
              <a16:creationId xmlns:a16="http://schemas.microsoft.com/office/drawing/2014/main" id="{00000000-0008-0000-0C00-00005D020000}"/>
            </a:ext>
          </a:extLst>
        </xdr:cNvPr>
        <xdr:cNvSpPr txBox="1">
          <a:spLocks noChangeArrowheads="1"/>
        </xdr:cNvSpPr>
      </xdr:nvSpPr>
      <xdr:spPr bwMode="auto">
        <a:xfrm>
          <a:off x="4591050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161925</xdr:rowOff>
    </xdr:to>
    <xdr:sp macro="" textlink="">
      <xdr:nvSpPr>
        <xdr:cNvPr id="606" name="Text Box 49">
          <a:extLst>
            <a:ext uri="{FF2B5EF4-FFF2-40B4-BE49-F238E27FC236}">
              <a16:creationId xmlns:a16="http://schemas.microsoft.com/office/drawing/2014/main" id="{00000000-0008-0000-0C00-00005E020000}"/>
            </a:ext>
          </a:extLst>
        </xdr:cNvPr>
        <xdr:cNvSpPr txBox="1">
          <a:spLocks noChangeArrowheads="1"/>
        </xdr:cNvSpPr>
      </xdr:nvSpPr>
      <xdr:spPr bwMode="auto">
        <a:xfrm>
          <a:off x="3981450" y="1257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161925</xdr:rowOff>
    </xdr:to>
    <xdr:sp macro="" textlink="">
      <xdr:nvSpPr>
        <xdr:cNvPr id="607" name="Text Box 50">
          <a:extLst>
            <a:ext uri="{FF2B5EF4-FFF2-40B4-BE49-F238E27FC236}">
              <a16:creationId xmlns:a16="http://schemas.microsoft.com/office/drawing/2014/main" id="{00000000-0008-0000-0C00-00005F020000}"/>
            </a:ext>
          </a:extLst>
        </xdr:cNvPr>
        <xdr:cNvSpPr txBox="1">
          <a:spLocks noChangeArrowheads="1"/>
        </xdr:cNvSpPr>
      </xdr:nvSpPr>
      <xdr:spPr bwMode="auto">
        <a:xfrm>
          <a:off x="3981450" y="1257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161925</xdr:rowOff>
    </xdr:to>
    <xdr:sp macro="" textlink="">
      <xdr:nvSpPr>
        <xdr:cNvPr id="608" name="Text Box 51">
          <a:extLst>
            <a:ext uri="{FF2B5EF4-FFF2-40B4-BE49-F238E27FC236}">
              <a16:creationId xmlns:a16="http://schemas.microsoft.com/office/drawing/2014/main" id="{00000000-0008-0000-0C00-000060020000}"/>
            </a:ext>
          </a:extLst>
        </xdr:cNvPr>
        <xdr:cNvSpPr txBox="1">
          <a:spLocks noChangeArrowheads="1"/>
        </xdr:cNvSpPr>
      </xdr:nvSpPr>
      <xdr:spPr bwMode="auto">
        <a:xfrm>
          <a:off x="3981450" y="1257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161925</xdr:rowOff>
    </xdr:to>
    <xdr:sp macro="" textlink="">
      <xdr:nvSpPr>
        <xdr:cNvPr id="609" name="Text Box 52">
          <a:extLst>
            <a:ext uri="{FF2B5EF4-FFF2-40B4-BE49-F238E27FC236}">
              <a16:creationId xmlns:a16="http://schemas.microsoft.com/office/drawing/2014/main" id="{00000000-0008-0000-0C00-000061020000}"/>
            </a:ext>
          </a:extLst>
        </xdr:cNvPr>
        <xdr:cNvSpPr txBox="1">
          <a:spLocks noChangeArrowheads="1"/>
        </xdr:cNvSpPr>
      </xdr:nvSpPr>
      <xdr:spPr bwMode="auto">
        <a:xfrm>
          <a:off x="3981450" y="1257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10" name="Text Box 209">
          <a:extLst>
            <a:ext uri="{FF2B5EF4-FFF2-40B4-BE49-F238E27FC236}">
              <a16:creationId xmlns:a16="http://schemas.microsoft.com/office/drawing/2014/main" id="{00000000-0008-0000-0C00-000062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11" name="Text Box 210">
          <a:extLst>
            <a:ext uri="{FF2B5EF4-FFF2-40B4-BE49-F238E27FC236}">
              <a16:creationId xmlns:a16="http://schemas.microsoft.com/office/drawing/2014/main" id="{00000000-0008-0000-0C00-000063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12" name="Text Box 211">
          <a:extLst>
            <a:ext uri="{FF2B5EF4-FFF2-40B4-BE49-F238E27FC236}">
              <a16:creationId xmlns:a16="http://schemas.microsoft.com/office/drawing/2014/main" id="{00000000-0008-0000-0C00-000064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13" name="Text Box 212">
          <a:extLst>
            <a:ext uri="{FF2B5EF4-FFF2-40B4-BE49-F238E27FC236}">
              <a16:creationId xmlns:a16="http://schemas.microsoft.com/office/drawing/2014/main" id="{00000000-0008-0000-0C00-000065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14" name="Text Box 213">
          <a:extLst>
            <a:ext uri="{FF2B5EF4-FFF2-40B4-BE49-F238E27FC236}">
              <a16:creationId xmlns:a16="http://schemas.microsoft.com/office/drawing/2014/main" id="{00000000-0008-0000-0C00-000066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15" name="Text Box 214">
          <a:extLst>
            <a:ext uri="{FF2B5EF4-FFF2-40B4-BE49-F238E27FC236}">
              <a16:creationId xmlns:a16="http://schemas.microsoft.com/office/drawing/2014/main" id="{00000000-0008-0000-0C00-000067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16" name="Text Box 215">
          <a:extLst>
            <a:ext uri="{FF2B5EF4-FFF2-40B4-BE49-F238E27FC236}">
              <a16:creationId xmlns:a16="http://schemas.microsoft.com/office/drawing/2014/main" id="{00000000-0008-0000-0C00-000068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17" name="Text Box 216">
          <a:extLst>
            <a:ext uri="{FF2B5EF4-FFF2-40B4-BE49-F238E27FC236}">
              <a16:creationId xmlns:a16="http://schemas.microsoft.com/office/drawing/2014/main" id="{00000000-0008-0000-0C00-000069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18" name="Text Box 217">
          <a:extLst>
            <a:ext uri="{FF2B5EF4-FFF2-40B4-BE49-F238E27FC236}">
              <a16:creationId xmlns:a16="http://schemas.microsoft.com/office/drawing/2014/main" id="{00000000-0008-0000-0C00-00006A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19" name="Text Box 218">
          <a:extLst>
            <a:ext uri="{FF2B5EF4-FFF2-40B4-BE49-F238E27FC236}">
              <a16:creationId xmlns:a16="http://schemas.microsoft.com/office/drawing/2014/main" id="{00000000-0008-0000-0C00-00006B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20" name="Text Box 219">
          <a:extLst>
            <a:ext uri="{FF2B5EF4-FFF2-40B4-BE49-F238E27FC236}">
              <a16:creationId xmlns:a16="http://schemas.microsoft.com/office/drawing/2014/main" id="{00000000-0008-0000-0C00-00006C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21" name="Text Box 220">
          <a:extLst>
            <a:ext uri="{FF2B5EF4-FFF2-40B4-BE49-F238E27FC236}">
              <a16:creationId xmlns:a16="http://schemas.microsoft.com/office/drawing/2014/main" id="{00000000-0008-0000-0C00-00006D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22" name="Text Box 221">
          <a:extLst>
            <a:ext uri="{FF2B5EF4-FFF2-40B4-BE49-F238E27FC236}">
              <a16:creationId xmlns:a16="http://schemas.microsoft.com/office/drawing/2014/main" id="{00000000-0008-0000-0C00-00006E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23" name="Text Box 222">
          <a:extLst>
            <a:ext uri="{FF2B5EF4-FFF2-40B4-BE49-F238E27FC236}">
              <a16:creationId xmlns:a16="http://schemas.microsoft.com/office/drawing/2014/main" id="{00000000-0008-0000-0C00-00006F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24" name="Text Box 223">
          <a:extLst>
            <a:ext uri="{FF2B5EF4-FFF2-40B4-BE49-F238E27FC236}">
              <a16:creationId xmlns:a16="http://schemas.microsoft.com/office/drawing/2014/main" id="{00000000-0008-0000-0C00-000070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25" name="Text Box 224">
          <a:extLst>
            <a:ext uri="{FF2B5EF4-FFF2-40B4-BE49-F238E27FC236}">
              <a16:creationId xmlns:a16="http://schemas.microsoft.com/office/drawing/2014/main" id="{00000000-0008-0000-0C00-000071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26" name="Text Box 225">
          <a:extLst>
            <a:ext uri="{FF2B5EF4-FFF2-40B4-BE49-F238E27FC236}">
              <a16:creationId xmlns:a16="http://schemas.microsoft.com/office/drawing/2014/main" id="{00000000-0008-0000-0C00-000072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27" name="Text Box 226">
          <a:extLst>
            <a:ext uri="{FF2B5EF4-FFF2-40B4-BE49-F238E27FC236}">
              <a16:creationId xmlns:a16="http://schemas.microsoft.com/office/drawing/2014/main" id="{00000000-0008-0000-0C00-000073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28" name="Text Box 227">
          <a:extLst>
            <a:ext uri="{FF2B5EF4-FFF2-40B4-BE49-F238E27FC236}">
              <a16:creationId xmlns:a16="http://schemas.microsoft.com/office/drawing/2014/main" id="{00000000-0008-0000-0C00-000074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29" name="Text Box 228">
          <a:extLst>
            <a:ext uri="{FF2B5EF4-FFF2-40B4-BE49-F238E27FC236}">
              <a16:creationId xmlns:a16="http://schemas.microsoft.com/office/drawing/2014/main" id="{00000000-0008-0000-0C00-000075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30" name="Text Box 229">
          <a:extLst>
            <a:ext uri="{FF2B5EF4-FFF2-40B4-BE49-F238E27FC236}">
              <a16:creationId xmlns:a16="http://schemas.microsoft.com/office/drawing/2014/main" id="{00000000-0008-0000-0C00-000076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31" name="Text Box 230">
          <a:extLst>
            <a:ext uri="{FF2B5EF4-FFF2-40B4-BE49-F238E27FC236}">
              <a16:creationId xmlns:a16="http://schemas.microsoft.com/office/drawing/2014/main" id="{00000000-0008-0000-0C00-000077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32" name="Text Box 231">
          <a:extLst>
            <a:ext uri="{FF2B5EF4-FFF2-40B4-BE49-F238E27FC236}">
              <a16:creationId xmlns:a16="http://schemas.microsoft.com/office/drawing/2014/main" id="{00000000-0008-0000-0C00-000078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33" name="Text Box 232">
          <a:extLst>
            <a:ext uri="{FF2B5EF4-FFF2-40B4-BE49-F238E27FC236}">
              <a16:creationId xmlns:a16="http://schemas.microsoft.com/office/drawing/2014/main" id="{00000000-0008-0000-0C00-000079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34" name="Text Box 233">
          <a:extLst>
            <a:ext uri="{FF2B5EF4-FFF2-40B4-BE49-F238E27FC236}">
              <a16:creationId xmlns:a16="http://schemas.microsoft.com/office/drawing/2014/main" id="{00000000-0008-0000-0C00-00007A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35" name="Text Box 234">
          <a:extLst>
            <a:ext uri="{FF2B5EF4-FFF2-40B4-BE49-F238E27FC236}">
              <a16:creationId xmlns:a16="http://schemas.microsoft.com/office/drawing/2014/main" id="{00000000-0008-0000-0C00-00007B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36" name="Text Box 235">
          <a:extLst>
            <a:ext uri="{FF2B5EF4-FFF2-40B4-BE49-F238E27FC236}">
              <a16:creationId xmlns:a16="http://schemas.microsoft.com/office/drawing/2014/main" id="{00000000-0008-0000-0C00-00007C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37" name="Text Box 236">
          <a:extLst>
            <a:ext uri="{FF2B5EF4-FFF2-40B4-BE49-F238E27FC236}">
              <a16:creationId xmlns:a16="http://schemas.microsoft.com/office/drawing/2014/main" id="{00000000-0008-0000-0C00-00007D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38" name="Text Box 237">
          <a:extLst>
            <a:ext uri="{FF2B5EF4-FFF2-40B4-BE49-F238E27FC236}">
              <a16:creationId xmlns:a16="http://schemas.microsoft.com/office/drawing/2014/main" id="{00000000-0008-0000-0C00-00007E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39" name="Text Box 238">
          <a:extLst>
            <a:ext uri="{FF2B5EF4-FFF2-40B4-BE49-F238E27FC236}">
              <a16:creationId xmlns:a16="http://schemas.microsoft.com/office/drawing/2014/main" id="{00000000-0008-0000-0C00-00007F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40" name="Text Box 239">
          <a:extLst>
            <a:ext uri="{FF2B5EF4-FFF2-40B4-BE49-F238E27FC236}">
              <a16:creationId xmlns:a16="http://schemas.microsoft.com/office/drawing/2014/main" id="{00000000-0008-0000-0C00-000080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41" name="Text Box 240">
          <a:extLst>
            <a:ext uri="{FF2B5EF4-FFF2-40B4-BE49-F238E27FC236}">
              <a16:creationId xmlns:a16="http://schemas.microsoft.com/office/drawing/2014/main" id="{00000000-0008-0000-0C00-000081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42" name="Text Box 241">
          <a:extLst>
            <a:ext uri="{FF2B5EF4-FFF2-40B4-BE49-F238E27FC236}">
              <a16:creationId xmlns:a16="http://schemas.microsoft.com/office/drawing/2014/main" id="{00000000-0008-0000-0C00-000082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43" name="Text Box 242">
          <a:extLst>
            <a:ext uri="{FF2B5EF4-FFF2-40B4-BE49-F238E27FC236}">
              <a16:creationId xmlns:a16="http://schemas.microsoft.com/office/drawing/2014/main" id="{00000000-0008-0000-0C00-000083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44" name="Text Box 243">
          <a:extLst>
            <a:ext uri="{FF2B5EF4-FFF2-40B4-BE49-F238E27FC236}">
              <a16:creationId xmlns:a16="http://schemas.microsoft.com/office/drawing/2014/main" id="{00000000-0008-0000-0C00-000084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45" name="Text Box 244">
          <a:extLst>
            <a:ext uri="{FF2B5EF4-FFF2-40B4-BE49-F238E27FC236}">
              <a16:creationId xmlns:a16="http://schemas.microsoft.com/office/drawing/2014/main" id="{00000000-0008-0000-0C00-000085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46" name="Text Box 245">
          <a:extLst>
            <a:ext uri="{FF2B5EF4-FFF2-40B4-BE49-F238E27FC236}">
              <a16:creationId xmlns:a16="http://schemas.microsoft.com/office/drawing/2014/main" id="{00000000-0008-0000-0C00-000086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47" name="Text Box 246">
          <a:extLst>
            <a:ext uri="{FF2B5EF4-FFF2-40B4-BE49-F238E27FC236}">
              <a16:creationId xmlns:a16="http://schemas.microsoft.com/office/drawing/2014/main" id="{00000000-0008-0000-0C00-000087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48" name="Text Box 247">
          <a:extLst>
            <a:ext uri="{FF2B5EF4-FFF2-40B4-BE49-F238E27FC236}">
              <a16:creationId xmlns:a16="http://schemas.microsoft.com/office/drawing/2014/main" id="{00000000-0008-0000-0C00-000088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49" name="Text Box 248">
          <a:extLst>
            <a:ext uri="{FF2B5EF4-FFF2-40B4-BE49-F238E27FC236}">
              <a16:creationId xmlns:a16="http://schemas.microsoft.com/office/drawing/2014/main" id="{00000000-0008-0000-0C00-000089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50" name="Text Box 249">
          <a:extLst>
            <a:ext uri="{FF2B5EF4-FFF2-40B4-BE49-F238E27FC236}">
              <a16:creationId xmlns:a16="http://schemas.microsoft.com/office/drawing/2014/main" id="{00000000-0008-0000-0C00-00008A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51" name="Text Box 250">
          <a:extLst>
            <a:ext uri="{FF2B5EF4-FFF2-40B4-BE49-F238E27FC236}">
              <a16:creationId xmlns:a16="http://schemas.microsoft.com/office/drawing/2014/main" id="{00000000-0008-0000-0C00-00008B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52" name="Text Box 251">
          <a:extLst>
            <a:ext uri="{FF2B5EF4-FFF2-40B4-BE49-F238E27FC236}">
              <a16:creationId xmlns:a16="http://schemas.microsoft.com/office/drawing/2014/main" id="{00000000-0008-0000-0C00-00008C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53" name="Text Box 252">
          <a:extLst>
            <a:ext uri="{FF2B5EF4-FFF2-40B4-BE49-F238E27FC236}">
              <a16:creationId xmlns:a16="http://schemas.microsoft.com/office/drawing/2014/main" id="{00000000-0008-0000-0C00-00008D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54" name="Text Box 253">
          <a:extLst>
            <a:ext uri="{FF2B5EF4-FFF2-40B4-BE49-F238E27FC236}">
              <a16:creationId xmlns:a16="http://schemas.microsoft.com/office/drawing/2014/main" id="{00000000-0008-0000-0C00-00008E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55" name="Text Box 254">
          <a:extLst>
            <a:ext uri="{FF2B5EF4-FFF2-40B4-BE49-F238E27FC236}">
              <a16:creationId xmlns:a16="http://schemas.microsoft.com/office/drawing/2014/main" id="{00000000-0008-0000-0C00-00008F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56" name="Text Box 255">
          <a:extLst>
            <a:ext uri="{FF2B5EF4-FFF2-40B4-BE49-F238E27FC236}">
              <a16:creationId xmlns:a16="http://schemas.microsoft.com/office/drawing/2014/main" id="{00000000-0008-0000-0C00-000090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57" name="Text Box 256">
          <a:extLst>
            <a:ext uri="{FF2B5EF4-FFF2-40B4-BE49-F238E27FC236}">
              <a16:creationId xmlns:a16="http://schemas.microsoft.com/office/drawing/2014/main" id="{00000000-0008-0000-0C00-000091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58" name="Text Box 257">
          <a:extLst>
            <a:ext uri="{FF2B5EF4-FFF2-40B4-BE49-F238E27FC236}">
              <a16:creationId xmlns:a16="http://schemas.microsoft.com/office/drawing/2014/main" id="{00000000-0008-0000-0C00-000092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59" name="Text Box 258">
          <a:extLst>
            <a:ext uri="{FF2B5EF4-FFF2-40B4-BE49-F238E27FC236}">
              <a16:creationId xmlns:a16="http://schemas.microsoft.com/office/drawing/2014/main" id="{00000000-0008-0000-0C00-000093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60" name="Text Box 259">
          <a:extLst>
            <a:ext uri="{FF2B5EF4-FFF2-40B4-BE49-F238E27FC236}">
              <a16:creationId xmlns:a16="http://schemas.microsoft.com/office/drawing/2014/main" id="{00000000-0008-0000-0C00-000094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61" name="Text Box 260">
          <a:extLst>
            <a:ext uri="{FF2B5EF4-FFF2-40B4-BE49-F238E27FC236}">
              <a16:creationId xmlns:a16="http://schemas.microsoft.com/office/drawing/2014/main" id="{00000000-0008-0000-0C00-000095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62" name="Text Box 261">
          <a:extLst>
            <a:ext uri="{FF2B5EF4-FFF2-40B4-BE49-F238E27FC236}">
              <a16:creationId xmlns:a16="http://schemas.microsoft.com/office/drawing/2014/main" id="{00000000-0008-0000-0C00-000096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63" name="Text Box 262">
          <a:extLst>
            <a:ext uri="{FF2B5EF4-FFF2-40B4-BE49-F238E27FC236}">
              <a16:creationId xmlns:a16="http://schemas.microsoft.com/office/drawing/2014/main" id="{00000000-0008-0000-0C00-000097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64" name="Text Box 263">
          <a:extLst>
            <a:ext uri="{FF2B5EF4-FFF2-40B4-BE49-F238E27FC236}">
              <a16:creationId xmlns:a16="http://schemas.microsoft.com/office/drawing/2014/main" id="{00000000-0008-0000-0C00-000098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65" name="Text Box 264">
          <a:extLst>
            <a:ext uri="{FF2B5EF4-FFF2-40B4-BE49-F238E27FC236}">
              <a16:creationId xmlns:a16="http://schemas.microsoft.com/office/drawing/2014/main" id="{00000000-0008-0000-0C00-000099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66" name="Text Box 265">
          <a:extLst>
            <a:ext uri="{FF2B5EF4-FFF2-40B4-BE49-F238E27FC236}">
              <a16:creationId xmlns:a16="http://schemas.microsoft.com/office/drawing/2014/main" id="{00000000-0008-0000-0C00-00009A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67" name="Text Box 266">
          <a:extLst>
            <a:ext uri="{FF2B5EF4-FFF2-40B4-BE49-F238E27FC236}">
              <a16:creationId xmlns:a16="http://schemas.microsoft.com/office/drawing/2014/main" id="{00000000-0008-0000-0C00-00009B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68" name="Text Box 267">
          <a:extLst>
            <a:ext uri="{FF2B5EF4-FFF2-40B4-BE49-F238E27FC236}">
              <a16:creationId xmlns:a16="http://schemas.microsoft.com/office/drawing/2014/main" id="{00000000-0008-0000-0C00-00009C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69" name="Text Box 268">
          <a:extLst>
            <a:ext uri="{FF2B5EF4-FFF2-40B4-BE49-F238E27FC236}">
              <a16:creationId xmlns:a16="http://schemas.microsoft.com/office/drawing/2014/main" id="{00000000-0008-0000-0C00-00009D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70" name="Text Box 269">
          <a:extLst>
            <a:ext uri="{FF2B5EF4-FFF2-40B4-BE49-F238E27FC236}">
              <a16:creationId xmlns:a16="http://schemas.microsoft.com/office/drawing/2014/main" id="{00000000-0008-0000-0C00-00009E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71" name="Text Box 270">
          <a:extLst>
            <a:ext uri="{FF2B5EF4-FFF2-40B4-BE49-F238E27FC236}">
              <a16:creationId xmlns:a16="http://schemas.microsoft.com/office/drawing/2014/main" id="{00000000-0008-0000-0C00-00009F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72" name="Text Box 271">
          <a:extLst>
            <a:ext uri="{FF2B5EF4-FFF2-40B4-BE49-F238E27FC236}">
              <a16:creationId xmlns:a16="http://schemas.microsoft.com/office/drawing/2014/main" id="{00000000-0008-0000-0C00-0000A0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73" name="Text Box 272">
          <a:extLst>
            <a:ext uri="{FF2B5EF4-FFF2-40B4-BE49-F238E27FC236}">
              <a16:creationId xmlns:a16="http://schemas.microsoft.com/office/drawing/2014/main" id="{00000000-0008-0000-0C00-0000A1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74" name="Text Box 273">
          <a:extLst>
            <a:ext uri="{FF2B5EF4-FFF2-40B4-BE49-F238E27FC236}">
              <a16:creationId xmlns:a16="http://schemas.microsoft.com/office/drawing/2014/main" id="{00000000-0008-0000-0C00-0000A2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75" name="Text Box 274">
          <a:extLst>
            <a:ext uri="{FF2B5EF4-FFF2-40B4-BE49-F238E27FC236}">
              <a16:creationId xmlns:a16="http://schemas.microsoft.com/office/drawing/2014/main" id="{00000000-0008-0000-0C00-0000A3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76" name="Text Box 275">
          <a:extLst>
            <a:ext uri="{FF2B5EF4-FFF2-40B4-BE49-F238E27FC236}">
              <a16:creationId xmlns:a16="http://schemas.microsoft.com/office/drawing/2014/main" id="{00000000-0008-0000-0C00-0000A4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77" name="Text Box 276">
          <a:extLst>
            <a:ext uri="{FF2B5EF4-FFF2-40B4-BE49-F238E27FC236}">
              <a16:creationId xmlns:a16="http://schemas.microsoft.com/office/drawing/2014/main" id="{00000000-0008-0000-0C00-0000A5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78" name="Text Box 277">
          <a:extLst>
            <a:ext uri="{FF2B5EF4-FFF2-40B4-BE49-F238E27FC236}">
              <a16:creationId xmlns:a16="http://schemas.microsoft.com/office/drawing/2014/main" id="{00000000-0008-0000-0C00-0000A6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79" name="Text Box 278">
          <a:extLst>
            <a:ext uri="{FF2B5EF4-FFF2-40B4-BE49-F238E27FC236}">
              <a16:creationId xmlns:a16="http://schemas.microsoft.com/office/drawing/2014/main" id="{00000000-0008-0000-0C00-0000A7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80" name="Text Box 279">
          <a:extLst>
            <a:ext uri="{FF2B5EF4-FFF2-40B4-BE49-F238E27FC236}">
              <a16:creationId xmlns:a16="http://schemas.microsoft.com/office/drawing/2014/main" id="{00000000-0008-0000-0C00-0000A8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81" name="Text Box 280">
          <a:extLst>
            <a:ext uri="{FF2B5EF4-FFF2-40B4-BE49-F238E27FC236}">
              <a16:creationId xmlns:a16="http://schemas.microsoft.com/office/drawing/2014/main" id="{00000000-0008-0000-0C00-0000A9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82" name="Text Box 281">
          <a:extLst>
            <a:ext uri="{FF2B5EF4-FFF2-40B4-BE49-F238E27FC236}">
              <a16:creationId xmlns:a16="http://schemas.microsoft.com/office/drawing/2014/main" id="{00000000-0008-0000-0C00-0000AA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83" name="Text Box 282">
          <a:extLst>
            <a:ext uri="{FF2B5EF4-FFF2-40B4-BE49-F238E27FC236}">
              <a16:creationId xmlns:a16="http://schemas.microsoft.com/office/drawing/2014/main" id="{00000000-0008-0000-0C00-0000AB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84" name="Text Box 283">
          <a:extLst>
            <a:ext uri="{FF2B5EF4-FFF2-40B4-BE49-F238E27FC236}">
              <a16:creationId xmlns:a16="http://schemas.microsoft.com/office/drawing/2014/main" id="{00000000-0008-0000-0C00-0000AC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85" name="Text Box 284">
          <a:extLst>
            <a:ext uri="{FF2B5EF4-FFF2-40B4-BE49-F238E27FC236}">
              <a16:creationId xmlns:a16="http://schemas.microsoft.com/office/drawing/2014/main" id="{00000000-0008-0000-0C00-0000AD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86" name="Text Box 285">
          <a:extLst>
            <a:ext uri="{FF2B5EF4-FFF2-40B4-BE49-F238E27FC236}">
              <a16:creationId xmlns:a16="http://schemas.microsoft.com/office/drawing/2014/main" id="{00000000-0008-0000-0C00-0000AE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87" name="Text Box 286">
          <a:extLst>
            <a:ext uri="{FF2B5EF4-FFF2-40B4-BE49-F238E27FC236}">
              <a16:creationId xmlns:a16="http://schemas.microsoft.com/office/drawing/2014/main" id="{00000000-0008-0000-0C00-0000AF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88" name="Text Box 287">
          <a:extLst>
            <a:ext uri="{FF2B5EF4-FFF2-40B4-BE49-F238E27FC236}">
              <a16:creationId xmlns:a16="http://schemas.microsoft.com/office/drawing/2014/main" id="{00000000-0008-0000-0C00-0000B0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89" name="Text Box 288">
          <a:extLst>
            <a:ext uri="{FF2B5EF4-FFF2-40B4-BE49-F238E27FC236}">
              <a16:creationId xmlns:a16="http://schemas.microsoft.com/office/drawing/2014/main" id="{00000000-0008-0000-0C00-0000B1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90" name="Text Box 289">
          <a:extLst>
            <a:ext uri="{FF2B5EF4-FFF2-40B4-BE49-F238E27FC236}">
              <a16:creationId xmlns:a16="http://schemas.microsoft.com/office/drawing/2014/main" id="{00000000-0008-0000-0C00-0000B2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91" name="Text Box 290">
          <a:extLst>
            <a:ext uri="{FF2B5EF4-FFF2-40B4-BE49-F238E27FC236}">
              <a16:creationId xmlns:a16="http://schemas.microsoft.com/office/drawing/2014/main" id="{00000000-0008-0000-0C00-0000B3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92" name="Text Box 291">
          <a:extLst>
            <a:ext uri="{FF2B5EF4-FFF2-40B4-BE49-F238E27FC236}">
              <a16:creationId xmlns:a16="http://schemas.microsoft.com/office/drawing/2014/main" id="{00000000-0008-0000-0C00-0000B4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93" name="Text Box 292">
          <a:extLst>
            <a:ext uri="{FF2B5EF4-FFF2-40B4-BE49-F238E27FC236}">
              <a16:creationId xmlns:a16="http://schemas.microsoft.com/office/drawing/2014/main" id="{00000000-0008-0000-0C00-0000B5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94" name="Text Box 293">
          <a:extLst>
            <a:ext uri="{FF2B5EF4-FFF2-40B4-BE49-F238E27FC236}">
              <a16:creationId xmlns:a16="http://schemas.microsoft.com/office/drawing/2014/main" id="{00000000-0008-0000-0C00-0000B6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95" name="Text Box 294">
          <a:extLst>
            <a:ext uri="{FF2B5EF4-FFF2-40B4-BE49-F238E27FC236}">
              <a16:creationId xmlns:a16="http://schemas.microsoft.com/office/drawing/2014/main" id="{00000000-0008-0000-0C00-0000B7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96" name="Text Box 295">
          <a:extLst>
            <a:ext uri="{FF2B5EF4-FFF2-40B4-BE49-F238E27FC236}">
              <a16:creationId xmlns:a16="http://schemas.microsoft.com/office/drawing/2014/main" id="{00000000-0008-0000-0C00-0000B8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97" name="Text Box 296">
          <a:extLst>
            <a:ext uri="{FF2B5EF4-FFF2-40B4-BE49-F238E27FC236}">
              <a16:creationId xmlns:a16="http://schemas.microsoft.com/office/drawing/2014/main" id="{00000000-0008-0000-0C00-0000B9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98" name="Text Box 297">
          <a:extLst>
            <a:ext uri="{FF2B5EF4-FFF2-40B4-BE49-F238E27FC236}">
              <a16:creationId xmlns:a16="http://schemas.microsoft.com/office/drawing/2014/main" id="{00000000-0008-0000-0C00-0000BA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99" name="Text Box 298">
          <a:extLst>
            <a:ext uri="{FF2B5EF4-FFF2-40B4-BE49-F238E27FC236}">
              <a16:creationId xmlns:a16="http://schemas.microsoft.com/office/drawing/2014/main" id="{00000000-0008-0000-0C00-0000BB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00" name="Text Box 299">
          <a:extLst>
            <a:ext uri="{FF2B5EF4-FFF2-40B4-BE49-F238E27FC236}">
              <a16:creationId xmlns:a16="http://schemas.microsoft.com/office/drawing/2014/main" id="{00000000-0008-0000-0C00-0000BC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01" name="Text Box 300">
          <a:extLst>
            <a:ext uri="{FF2B5EF4-FFF2-40B4-BE49-F238E27FC236}">
              <a16:creationId xmlns:a16="http://schemas.microsoft.com/office/drawing/2014/main" id="{00000000-0008-0000-0C00-0000BD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02" name="Text Box 301">
          <a:extLst>
            <a:ext uri="{FF2B5EF4-FFF2-40B4-BE49-F238E27FC236}">
              <a16:creationId xmlns:a16="http://schemas.microsoft.com/office/drawing/2014/main" id="{00000000-0008-0000-0C00-0000BE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03" name="Text Box 302">
          <a:extLst>
            <a:ext uri="{FF2B5EF4-FFF2-40B4-BE49-F238E27FC236}">
              <a16:creationId xmlns:a16="http://schemas.microsoft.com/office/drawing/2014/main" id="{00000000-0008-0000-0C00-0000BF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04" name="Text Box 303">
          <a:extLst>
            <a:ext uri="{FF2B5EF4-FFF2-40B4-BE49-F238E27FC236}">
              <a16:creationId xmlns:a16="http://schemas.microsoft.com/office/drawing/2014/main" id="{00000000-0008-0000-0C00-0000C0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05" name="Text Box 304">
          <a:extLst>
            <a:ext uri="{FF2B5EF4-FFF2-40B4-BE49-F238E27FC236}">
              <a16:creationId xmlns:a16="http://schemas.microsoft.com/office/drawing/2014/main" id="{00000000-0008-0000-0C00-0000C1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06" name="Text Box 305">
          <a:extLst>
            <a:ext uri="{FF2B5EF4-FFF2-40B4-BE49-F238E27FC236}">
              <a16:creationId xmlns:a16="http://schemas.microsoft.com/office/drawing/2014/main" id="{00000000-0008-0000-0C00-0000C2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07" name="Text Box 306">
          <a:extLst>
            <a:ext uri="{FF2B5EF4-FFF2-40B4-BE49-F238E27FC236}">
              <a16:creationId xmlns:a16="http://schemas.microsoft.com/office/drawing/2014/main" id="{00000000-0008-0000-0C00-0000C3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08" name="Text Box 307">
          <a:extLst>
            <a:ext uri="{FF2B5EF4-FFF2-40B4-BE49-F238E27FC236}">
              <a16:creationId xmlns:a16="http://schemas.microsoft.com/office/drawing/2014/main" id="{00000000-0008-0000-0C00-0000C4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09" name="Text Box 308">
          <a:extLst>
            <a:ext uri="{FF2B5EF4-FFF2-40B4-BE49-F238E27FC236}">
              <a16:creationId xmlns:a16="http://schemas.microsoft.com/office/drawing/2014/main" id="{00000000-0008-0000-0C00-0000C5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10" name="Text Box 309">
          <a:extLst>
            <a:ext uri="{FF2B5EF4-FFF2-40B4-BE49-F238E27FC236}">
              <a16:creationId xmlns:a16="http://schemas.microsoft.com/office/drawing/2014/main" id="{00000000-0008-0000-0C00-0000C6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11" name="Text Box 310">
          <a:extLst>
            <a:ext uri="{FF2B5EF4-FFF2-40B4-BE49-F238E27FC236}">
              <a16:creationId xmlns:a16="http://schemas.microsoft.com/office/drawing/2014/main" id="{00000000-0008-0000-0C00-0000C7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12" name="Text Box 311">
          <a:extLst>
            <a:ext uri="{FF2B5EF4-FFF2-40B4-BE49-F238E27FC236}">
              <a16:creationId xmlns:a16="http://schemas.microsoft.com/office/drawing/2014/main" id="{00000000-0008-0000-0C00-0000C8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13" name="Text Box 312">
          <a:extLst>
            <a:ext uri="{FF2B5EF4-FFF2-40B4-BE49-F238E27FC236}">
              <a16:creationId xmlns:a16="http://schemas.microsoft.com/office/drawing/2014/main" id="{00000000-0008-0000-0C00-0000C9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14" name="Text Box 313">
          <a:extLst>
            <a:ext uri="{FF2B5EF4-FFF2-40B4-BE49-F238E27FC236}">
              <a16:creationId xmlns:a16="http://schemas.microsoft.com/office/drawing/2014/main" id="{00000000-0008-0000-0C00-0000CA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15" name="Text Box 314">
          <a:extLst>
            <a:ext uri="{FF2B5EF4-FFF2-40B4-BE49-F238E27FC236}">
              <a16:creationId xmlns:a16="http://schemas.microsoft.com/office/drawing/2014/main" id="{00000000-0008-0000-0C00-0000CB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16" name="Text Box 315">
          <a:extLst>
            <a:ext uri="{FF2B5EF4-FFF2-40B4-BE49-F238E27FC236}">
              <a16:creationId xmlns:a16="http://schemas.microsoft.com/office/drawing/2014/main" id="{00000000-0008-0000-0C00-0000CC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17" name="Text Box 316">
          <a:extLst>
            <a:ext uri="{FF2B5EF4-FFF2-40B4-BE49-F238E27FC236}">
              <a16:creationId xmlns:a16="http://schemas.microsoft.com/office/drawing/2014/main" id="{00000000-0008-0000-0C00-0000CD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18" name="Text Box 317">
          <a:extLst>
            <a:ext uri="{FF2B5EF4-FFF2-40B4-BE49-F238E27FC236}">
              <a16:creationId xmlns:a16="http://schemas.microsoft.com/office/drawing/2014/main" id="{00000000-0008-0000-0C00-0000CE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19" name="Text Box 318">
          <a:extLst>
            <a:ext uri="{FF2B5EF4-FFF2-40B4-BE49-F238E27FC236}">
              <a16:creationId xmlns:a16="http://schemas.microsoft.com/office/drawing/2014/main" id="{00000000-0008-0000-0C00-0000CF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20" name="Text Box 319">
          <a:extLst>
            <a:ext uri="{FF2B5EF4-FFF2-40B4-BE49-F238E27FC236}">
              <a16:creationId xmlns:a16="http://schemas.microsoft.com/office/drawing/2014/main" id="{00000000-0008-0000-0C00-0000D0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21" name="Text Box 320">
          <a:extLst>
            <a:ext uri="{FF2B5EF4-FFF2-40B4-BE49-F238E27FC236}">
              <a16:creationId xmlns:a16="http://schemas.microsoft.com/office/drawing/2014/main" id="{00000000-0008-0000-0C00-0000D1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22" name="Text Box 321">
          <a:extLst>
            <a:ext uri="{FF2B5EF4-FFF2-40B4-BE49-F238E27FC236}">
              <a16:creationId xmlns:a16="http://schemas.microsoft.com/office/drawing/2014/main" id="{00000000-0008-0000-0C00-0000D2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23" name="Text Box 322">
          <a:extLst>
            <a:ext uri="{FF2B5EF4-FFF2-40B4-BE49-F238E27FC236}">
              <a16:creationId xmlns:a16="http://schemas.microsoft.com/office/drawing/2014/main" id="{00000000-0008-0000-0C00-0000D3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24" name="Text Box 323">
          <a:extLst>
            <a:ext uri="{FF2B5EF4-FFF2-40B4-BE49-F238E27FC236}">
              <a16:creationId xmlns:a16="http://schemas.microsoft.com/office/drawing/2014/main" id="{00000000-0008-0000-0C00-0000D4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25" name="Text Box 324">
          <a:extLst>
            <a:ext uri="{FF2B5EF4-FFF2-40B4-BE49-F238E27FC236}">
              <a16:creationId xmlns:a16="http://schemas.microsoft.com/office/drawing/2014/main" id="{00000000-0008-0000-0C00-0000D5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26" name="Text Box 325">
          <a:extLst>
            <a:ext uri="{FF2B5EF4-FFF2-40B4-BE49-F238E27FC236}">
              <a16:creationId xmlns:a16="http://schemas.microsoft.com/office/drawing/2014/main" id="{00000000-0008-0000-0C00-0000D6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27" name="Text Box 326">
          <a:extLst>
            <a:ext uri="{FF2B5EF4-FFF2-40B4-BE49-F238E27FC236}">
              <a16:creationId xmlns:a16="http://schemas.microsoft.com/office/drawing/2014/main" id="{00000000-0008-0000-0C00-0000D7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28" name="Text Box 327">
          <a:extLst>
            <a:ext uri="{FF2B5EF4-FFF2-40B4-BE49-F238E27FC236}">
              <a16:creationId xmlns:a16="http://schemas.microsoft.com/office/drawing/2014/main" id="{00000000-0008-0000-0C00-0000D8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29" name="Text Box 328">
          <a:extLst>
            <a:ext uri="{FF2B5EF4-FFF2-40B4-BE49-F238E27FC236}">
              <a16:creationId xmlns:a16="http://schemas.microsoft.com/office/drawing/2014/main" id="{00000000-0008-0000-0C00-0000D9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30" name="Text Box 329">
          <a:extLst>
            <a:ext uri="{FF2B5EF4-FFF2-40B4-BE49-F238E27FC236}">
              <a16:creationId xmlns:a16="http://schemas.microsoft.com/office/drawing/2014/main" id="{00000000-0008-0000-0C00-0000DA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31" name="Text Box 330">
          <a:extLst>
            <a:ext uri="{FF2B5EF4-FFF2-40B4-BE49-F238E27FC236}">
              <a16:creationId xmlns:a16="http://schemas.microsoft.com/office/drawing/2014/main" id="{00000000-0008-0000-0C00-0000DB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32" name="Text Box 331">
          <a:extLst>
            <a:ext uri="{FF2B5EF4-FFF2-40B4-BE49-F238E27FC236}">
              <a16:creationId xmlns:a16="http://schemas.microsoft.com/office/drawing/2014/main" id="{00000000-0008-0000-0C00-0000DC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33" name="Text Box 332">
          <a:extLst>
            <a:ext uri="{FF2B5EF4-FFF2-40B4-BE49-F238E27FC236}">
              <a16:creationId xmlns:a16="http://schemas.microsoft.com/office/drawing/2014/main" id="{00000000-0008-0000-0C00-0000DD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34" name="Text Box 333">
          <a:extLst>
            <a:ext uri="{FF2B5EF4-FFF2-40B4-BE49-F238E27FC236}">
              <a16:creationId xmlns:a16="http://schemas.microsoft.com/office/drawing/2014/main" id="{00000000-0008-0000-0C00-0000DE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35" name="Text Box 334">
          <a:extLst>
            <a:ext uri="{FF2B5EF4-FFF2-40B4-BE49-F238E27FC236}">
              <a16:creationId xmlns:a16="http://schemas.microsoft.com/office/drawing/2014/main" id="{00000000-0008-0000-0C00-0000DF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36" name="Text Box 335">
          <a:extLst>
            <a:ext uri="{FF2B5EF4-FFF2-40B4-BE49-F238E27FC236}">
              <a16:creationId xmlns:a16="http://schemas.microsoft.com/office/drawing/2014/main" id="{00000000-0008-0000-0C00-0000E0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37" name="Text Box 336">
          <a:extLst>
            <a:ext uri="{FF2B5EF4-FFF2-40B4-BE49-F238E27FC236}">
              <a16:creationId xmlns:a16="http://schemas.microsoft.com/office/drawing/2014/main" id="{00000000-0008-0000-0C00-0000E1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38" name="Text Box 337">
          <a:extLst>
            <a:ext uri="{FF2B5EF4-FFF2-40B4-BE49-F238E27FC236}">
              <a16:creationId xmlns:a16="http://schemas.microsoft.com/office/drawing/2014/main" id="{00000000-0008-0000-0C00-0000E2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39" name="Text Box 338">
          <a:extLst>
            <a:ext uri="{FF2B5EF4-FFF2-40B4-BE49-F238E27FC236}">
              <a16:creationId xmlns:a16="http://schemas.microsoft.com/office/drawing/2014/main" id="{00000000-0008-0000-0C00-0000E3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40" name="Text Box 339">
          <a:extLst>
            <a:ext uri="{FF2B5EF4-FFF2-40B4-BE49-F238E27FC236}">
              <a16:creationId xmlns:a16="http://schemas.microsoft.com/office/drawing/2014/main" id="{00000000-0008-0000-0C00-0000E4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41" name="Text Box 340">
          <a:extLst>
            <a:ext uri="{FF2B5EF4-FFF2-40B4-BE49-F238E27FC236}">
              <a16:creationId xmlns:a16="http://schemas.microsoft.com/office/drawing/2014/main" id="{00000000-0008-0000-0C00-0000E5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42" name="Text Box 341">
          <a:extLst>
            <a:ext uri="{FF2B5EF4-FFF2-40B4-BE49-F238E27FC236}">
              <a16:creationId xmlns:a16="http://schemas.microsoft.com/office/drawing/2014/main" id="{00000000-0008-0000-0C00-0000E6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43" name="Text Box 342">
          <a:extLst>
            <a:ext uri="{FF2B5EF4-FFF2-40B4-BE49-F238E27FC236}">
              <a16:creationId xmlns:a16="http://schemas.microsoft.com/office/drawing/2014/main" id="{00000000-0008-0000-0C00-0000E7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44" name="Text Box 343">
          <a:extLst>
            <a:ext uri="{FF2B5EF4-FFF2-40B4-BE49-F238E27FC236}">
              <a16:creationId xmlns:a16="http://schemas.microsoft.com/office/drawing/2014/main" id="{00000000-0008-0000-0C00-0000E8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45" name="Text Box 344">
          <a:extLst>
            <a:ext uri="{FF2B5EF4-FFF2-40B4-BE49-F238E27FC236}">
              <a16:creationId xmlns:a16="http://schemas.microsoft.com/office/drawing/2014/main" id="{00000000-0008-0000-0C00-0000E9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46" name="Text Box 345">
          <a:extLst>
            <a:ext uri="{FF2B5EF4-FFF2-40B4-BE49-F238E27FC236}">
              <a16:creationId xmlns:a16="http://schemas.microsoft.com/office/drawing/2014/main" id="{00000000-0008-0000-0C00-0000EA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47" name="Text Box 346">
          <a:extLst>
            <a:ext uri="{FF2B5EF4-FFF2-40B4-BE49-F238E27FC236}">
              <a16:creationId xmlns:a16="http://schemas.microsoft.com/office/drawing/2014/main" id="{00000000-0008-0000-0C00-0000EB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48" name="Text Box 347">
          <a:extLst>
            <a:ext uri="{FF2B5EF4-FFF2-40B4-BE49-F238E27FC236}">
              <a16:creationId xmlns:a16="http://schemas.microsoft.com/office/drawing/2014/main" id="{00000000-0008-0000-0C00-0000EC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49" name="Text Box 348">
          <a:extLst>
            <a:ext uri="{FF2B5EF4-FFF2-40B4-BE49-F238E27FC236}">
              <a16:creationId xmlns:a16="http://schemas.microsoft.com/office/drawing/2014/main" id="{00000000-0008-0000-0C00-0000ED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50" name="Text Box 349">
          <a:extLst>
            <a:ext uri="{FF2B5EF4-FFF2-40B4-BE49-F238E27FC236}">
              <a16:creationId xmlns:a16="http://schemas.microsoft.com/office/drawing/2014/main" id="{00000000-0008-0000-0C00-0000EE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51" name="Text Box 350">
          <a:extLst>
            <a:ext uri="{FF2B5EF4-FFF2-40B4-BE49-F238E27FC236}">
              <a16:creationId xmlns:a16="http://schemas.microsoft.com/office/drawing/2014/main" id="{00000000-0008-0000-0C00-0000EF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52" name="Text Box 351">
          <a:extLst>
            <a:ext uri="{FF2B5EF4-FFF2-40B4-BE49-F238E27FC236}">
              <a16:creationId xmlns:a16="http://schemas.microsoft.com/office/drawing/2014/main" id="{00000000-0008-0000-0C00-0000F0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53" name="Text Box 352">
          <a:extLst>
            <a:ext uri="{FF2B5EF4-FFF2-40B4-BE49-F238E27FC236}">
              <a16:creationId xmlns:a16="http://schemas.microsoft.com/office/drawing/2014/main" id="{00000000-0008-0000-0C00-0000F1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54" name="Text Box 353">
          <a:extLst>
            <a:ext uri="{FF2B5EF4-FFF2-40B4-BE49-F238E27FC236}">
              <a16:creationId xmlns:a16="http://schemas.microsoft.com/office/drawing/2014/main" id="{00000000-0008-0000-0C00-0000F2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55" name="Text Box 354">
          <a:extLst>
            <a:ext uri="{FF2B5EF4-FFF2-40B4-BE49-F238E27FC236}">
              <a16:creationId xmlns:a16="http://schemas.microsoft.com/office/drawing/2014/main" id="{00000000-0008-0000-0C00-0000F3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56" name="Text Box 355">
          <a:extLst>
            <a:ext uri="{FF2B5EF4-FFF2-40B4-BE49-F238E27FC236}">
              <a16:creationId xmlns:a16="http://schemas.microsoft.com/office/drawing/2014/main" id="{00000000-0008-0000-0C00-0000F4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57" name="Text Box 356">
          <a:extLst>
            <a:ext uri="{FF2B5EF4-FFF2-40B4-BE49-F238E27FC236}">
              <a16:creationId xmlns:a16="http://schemas.microsoft.com/office/drawing/2014/main" id="{00000000-0008-0000-0C00-0000F5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58" name="Text Box 357">
          <a:extLst>
            <a:ext uri="{FF2B5EF4-FFF2-40B4-BE49-F238E27FC236}">
              <a16:creationId xmlns:a16="http://schemas.microsoft.com/office/drawing/2014/main" id="{00000000-0008-0000-0C00-0000F6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59" name="Text Box 358">
          <a:extLst>
            <a:ext uri="{FF2B5EF4-FFF2-40B4-BE49-F238E27FC236}">
              <a16:creationId xmlns:a16="http://schemas.microsoft.com/office/drawing/2014/main" id="{00000000-0008-0000-0C00-0000F7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60" name="Text Box 359">
          <a:extLst>
            <a:ext uri="{FF2B5EF4-FFF2-40B4-BE49-F238E27FC236}">
              <a16:creationId xmlns:a16="http://schemas.microsoft.com/office/drawing/2014/main" id="{00000000-0008-0000-0C00-0000F8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61" name="Text Box 360">
          <a:extLst>
            <a:ext uri="{FF2B5EF4-FFF2-40B4-BE49-F238E27FC236}">
              <a16:creationId xmlns:a16="http://schemas.microsoft.com/office/drawing/2014/main" id="{00000000-0008-0000-0C00-0000F9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62" name="Text Box 361">
          <a:extLst>
            <a:ext uri="{FF2B5EF4-FFF2-40B4-BE49-F238E27FC236}">
              <a16:creationId xmlns:a16="http://schemas.microsoft.com/office/drawing/2014/main" id="{00000000-0008-0000-0C00-0000FA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63" name="Text Box 362">
          <a:extLst>
            <a:ext uri="{FF2B5EF4-FFF2-40B4-BE49-F238E27FC236}">
              <a16:creationId xmlns:a16="http://schemas.microsoft.com/office/drawing/2014/main" id="{00000000-0008-0000-0C00-0000FB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64" name="Text Box 363">
          <a:extLst>
            <a:ext uri="{FF2B5EF4-FFF2-40B4-BE49-F238E27FC236}">
              <a16:creationId xmlns:a16="http://schemas.microsoft.com/office/drawing/2014/main" id="{00000000-0008-0000-0C00-0000FC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65" name="Text Box 364">
          <a:extLst>
            <a:ext uri="{FF2B5EF4-FFF2-40B4-BE49-F238E27FC236}">
              <a16:creationId xmlns:a16="http://schemas.microsoft.com/office/drawing/2014/main" id="{00000000-0008-0000-0C00-0000FD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66" name="Text Box 365">
          <a:extLst>
            <a:ext uri="{FF2B5EF4-FFF2-40B4-BE49-F238E27FC236}">
              <a16:creationId xmlns:a16="http://schemas.microsoft.com/office/drawing/2014/main" id="{00000000-0008-0000-0C00-0000FE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67" name="Text Box 366">
          <a:extLst>
            <a:ext uri="{FF2B5EF4-FFF2-40B4-BE49-F238E27FC236}">
              <a16:creationId xmlns:a16="http://schemas.microsoft.com/office/drawing/2014/main" id="{00000000-0008-0000-0C00-0000FF02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68" name="Text Box 367">
          <a:extLst>
            <a:ext uri="{FF2B5EF4-FFF2-40B4-BE49-F238E27FC236}">
              <a16:creationId xmlns:a16="http://schemas.microsoft.com/office/drawing/2014/main" id="{00000000-0008-0000-0C00-000000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69" name="Text Box 368">
          <a:extLst>
            <a:ext uri="{FF2B5EF4-FFF2-40B4-BE49-F238E27FC236}">
              <a16:creationId xmlns:a16="http://schemas.microsoft.com/office/drawing/2014/main" id="{00000000-0008-0000-0C00-000001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70" name="Text Box 369">
          <a:extLst>
            <a:ext uri="{FF2B5EF4-FFF2-40B4-BE49-F238E27FC236}">
              <a16:creationId xmlns:a16="http://schemas.microsoft.com/office/drawing/2014/main" id="{00000000-0008-0000-0C00-000002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71" name="Text Box 370">
          <a:extLst>
            <a:ext uri="{FF2B5EF4-FFF2-40B4-BE49-F238E27FC236}">
              <a16:creationId xmlns:a16="http://schemas.microsoft.com/office/drawing/2014/main" id="{00000000-0008-0000-0C00-000003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72" name="Text Box 371">
          <a:extLst>
            <a:ext uri="{FF2B5EF4-FFF2-40B4-BE49-F238E27FC236}">
              <a16:creationId xmlns:a16="http://schemas.microsoft.com/office/drawing/2014/main" id="{00000000-0008-0000-0C00-000004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73" name="Text Box 372">
          <a:extLst>
            <a:ext uri="{FF2B5EF4-FFF2-40B4-BE49-F238E27FC236}">
              <a16:creationId xmlns:a16="http://schemas.microsoft.com/office/drawing/2014/main" id="{00000000-0008-0000-0C00-000005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74" name="Text Box 373">
          <a:extLst>
            <a:ext uri="{FF2B5EF4-FFF2-40B4-BE49-F238E27FC236}">
              <a16:creationId xmlns:a16="http://schemas.microsoft.com/office/drawing/2014/main" id="{00000000-0008-0000-0C00-000006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75" name="Text Box 374">
          <a:extLst>
            <a:ext uri="{FF2B5EF4-FFF2-40B4-BE49-F238E27FC236}">
              <a16:creationId xmlns:a16="http://schemas.microsoft.com/office/drawing/2014/main" id="{00000000-0008-0000-0C00-000007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76" name="Text Box 375">
          <a:extLst>
            <a:ext uri="{FF2B5EF4-FFF2-40B4-BE49-F238E27FC236}">
              <a16:creationId xmlns:a16="http://schemas.microsoft.com/office/drawing/2014/main" id="{00000000-0008-0000-0C00-000008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77" name="Text Box 376">
          <a:extLst>
            <a:ext uri="{FF2B5EF4-FFF2-40B4-BE49-F238E27FC236}">
              <a16:creationId xmlns:a16="http://schemas.microsoft.com/office/drawing/2014/main" id="{00000000-0008-0000-0C00-000009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78" name="Text Box 377">
          <a:extLst>
            <a:ext uri="{FF2B5EF4-FFF2-40B4-BE49-F238E27FC236}">
              <a16:creationId xmlns:a16="http://schemas.microsoft.com/office/drawing/2014/main" id="{00000000-0008-0000-0C00-00000A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79" name="Text Box 378">
          <a:extLst>
            <a:ext uri="{FF2B5EF4-FFF2-40B4-BE49-F238E27FC236}">
              <a16:creationId xmlns:a16="http://schemas.microsoft.com/office/drawing/2014/main" id="{00000000-0008-0000-0C00-00000B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80" name="Text Box 379">
          <a:extLst>
            <a:ext uri="{FF2B5EF4-FFF2-40B4-BE49-F238E27FC236}">
              <a16:creationId xmlns:a16="http://schemas.microsoft.com/office/drawing/2014/main" id="{00000000-0008-0000-0C00-00000C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81" name="Text Box 380">
          <a:extLst>
            <a:ext uri="{FF2B5EF4-FFF2-40B4-BE49-F238E27FC236}">
              <a16:creationId xmlns:a16="http://schemas.microsoft.com/office/drawing/2014/main" id="{00000000-0008-0000-0C00-00000D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82" name="Text Box 381">
          <a:extLst>
            <a:ext uri="{FF2B5EF4-FFF2-40B4-BE49-F238E27FC236}">
              <a16:creationId xmlns:a16="http://schemas.microsoft.com/office/drawing/2014/main" id="{00000000-0008-0000-0C00-00000E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83" name="Text Box 382">
          <a:extLst>
            <a:ext uri="{FF2B5EF4-FFF2-40B4-BE49-F238E27FC236}">
              <a16:creationId xmlns:a16="http://schemas.microsoft.com/office/drawing/2014/main" id="{00000000-0008-0000-0C00-00000F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84" name="Text Box 383">
          <a:extLst>
            <a:ext uri="{FF2B5EF4-FFF2-40B4-BE49-F238E27FC236}">
              <a16:creationId xmlns:a16="http://schemas.microsoft.com/office/drawing/2014/main" id="{00000000-0008-0000-0C00-000010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85" name="Text Box 384">
          <a:extLst>
            <a:ext uri="{FF2B5EF4-FFF2-40B4-BE49-F238E27FC236}">
              <a16:creationId xmlns:a16="http://schemas.microsoft.com/office/drawing/2014/main" id="{00000000-0008-0000-0C00-000011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86" name="Text Box 385">
          <a:extLst>
            <a:ext uri="{FF2B5EF4-FFF2-40B4-BE49-F238E27FC236}">
              <a16:creationId xmlns:a16="http://schemas.microsoft.com/office/drawing/2014/main" id="{00000000-0008-0000-0C00-000012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87" name="Text Box 386">
          <a:extLst>
            <a:ext uri="{FF2B5EF4-FFF2-40B4-BE49-F238E27FC236}">
              <a16:creationId xmlns:a16="http://schemas.microsoft.com/office/drawing/2014/main" id="{00000000-0008-0000-0C00-000013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88" name="Text Box 387">
          <a:extLst>
            <a:ext uri="{FF2B5EF4-FFF2-40B4-BE49-F238E27FC236}">
              <a16:creationId xmlns:a16="http://schemas.microsoft.com/office/drawing/2014/main" id="{00000000-0008-0000-0C00-000014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89" name="Text Box 388">
          <a:extLst>
            <a:ext uri="{FF2B5EF4-FFF2-40B4-BE49-F238E27FC236}">
              <a16:creationId xmlns:a16="http://schemas.microsoft.com/office/drawing/2014/main" id="{00000000-0008-0000-0C00-000015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90" name="Text Box 389">
          <a:extLst>
            <a:ext uri="{FF2B5EF4-FFF2-40B4-BE49-F238E27FC236}">
              <a16:creationId xmlns:a16="http://schemas.microsoft.com/office/drawing/2014/main" id="{00000000-0008-0000-0C00-000016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91" name="Text Box 390">
          <a:extLst>
            <a:ext uri="{FF2B5EF4-FFF2-40B4-BE49-F238E27FC236}">
              <a16:creationId xmlns:a16="http://schemas.microsoft.com/office/drawing/2014/main" id="{00000000-0008-0000-0C00-000017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92" name="Text Box 391">
          <a:extLst>
            <a:ext uri="{FF2B5EF4-FFF2-40B4-BE49-F238E27FC236}">
              <a16:creationId xmlns:a16="http://schemas.microsoft.com/office/drawing/2014/main" id="{00000000-0008-0000-0C00-000018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93" name="Text Box 392">
          <a:extLst>
            <a:ext uri="{FF2B5EF4-FFF2-40B4-BE49-F238E27FC236}">
              <a16:creationId xmlns:a16="http://schemas.microsoft.com/office/drawing/2014/main" id="{00000000-0008-0000-0C00-000019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94" name="Text Box 393">
          <a:extLst>
            <a:ext uri="{FF2B5EF4-FFF2-40B4-BE49-F238E27FC236}">
              <a16:creationId xmlns:a16="http://schemas.microsoft.com/office/drawing/2014/main" id="{00000000-0008-0000-0C00-00001A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95" name="Text Box 394">
          <a:extLst>
            <a:ext uri="{FF2B5EF4-FFF2-40B4-BE49-F238E27FC236}">
              <a16:creationId xmlns:a16="http://schemas.microsoft.com/office/drawing/2014/main" id="{00000000-0008-0000-0C00-00001B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96" name="Text Box 395">
          <a:extLst>
            <a:ext uri="{FF2B5EF4-FFF2-40B4-BE49-F238E27FC236}">
              <a16:creationId xmlns:a16="http://schemas.microsoft.com/office/drawing/2014/main" id="{00000000-0008-0000-0C00-00001C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97" name="Text Box 396">
          <a:extLst>
            <a:ext uri="{FF2B5EF4-FFF2-40B4-BE49-F238E27FC236}">
              <a16:creationId xmlns:a16="http://schemas.microsoft.com/office/drawing/2014/main" id="{00000000-0008-0000-0C00-00001D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98" name="Text Box 397">
          <a:extLst>
            <a:ext uri="{FF2B5EF4-FFF2-40B4-BE49-F238E27FC236}">
              <a16:creationId xmlns:a16="http://schemas.microsoft.com/office/drawing/2014/main" id="{00000000-0008-0000-0C00-00001E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99" name="Text Box 398">
          <a:extLst>
            <a:ext uri="{FF2B5EF4-FFF2-40B4-BE49-F238E27FC236}">
              <a16:creationId xmlns:a16="http://schemas.microsoft.com/office/drawing/2014/main" id="{00000000-0008-0000-0C00-00001F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00" name="Text Box 399">
          <a:extLst>
            <a:ext uri="{FF2B5EF4-FFF2-40B4-BE49-F238E27FC236}">
              <a16:creationId xmlns:a16="http://schemas.microsoft.com/office/drawing/2014/main" id="{00000000-0008-0000-0C00-000020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01" name="Text Box 400">
          <a:extLst>
            <a:ext uri="{FF2B5EF4-FFF2-40B4-BE49-F238E27FC236}">
              <a16:creationId xmlns:a16="http://schemas.microsoft.com/office/drawing/2014/main" id="{00000000-0008-0000-0C00-000021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02" name="Text Box 401">
          <a:extLst>
            <a:ext uri="{FF2B5EF4-FFF2-40B4-BE49-F238E27FC236}">
              <a16:creationId xmlns:a16="http://schemas.microsoft.com/office/drawing/2014/main" id="{00000000-0008-0000-0C00-000022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03" name="Text Box 402">
          <a:extLst>
            <a:ext uri="{FF2B5EF4-FFF2-40B4-BE49-F238E27FC236}">
              <a16:creationId xmlns:a16="http://schemas.microsoft.com/office/drawing/2014/main" id="{00000000-0008-0000-0C00-000023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04" name="Text Box 403">
          <a:extLst>
            <a:ext uri="{FF2B5EF4-FFF2-40B4-BE49-F238E27FC236}">
              <a16:creationId xmlns:a16="http://schemas.microsoft.com/office/drawing/2014/main" id="{00000000-0008-0000-0C00-000024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05" name="Text Box 404">
          <a:extLst>
            <a:ext uri="{FF2B5EF4-FFF2-40B4-BE49-F238E27FC236}">
              <a16:creationId xmlns:a16="http://schemas.microsoft.com/office/drawing/2014/main" id="{00000000-0008-0000-0C00-000025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06" name="Text Box 405">
          <a:extLst>
            <a:ext uri="{FF2B5EF4-FFF2-40B4-BE49-F238E27FC236}">
              <a16:creationId xmlns:a16="http://schemas.microsoft.com/office/drawing/2014/main" id="{00000000-0008-0000-0C00-000026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07" name="Text Box 406">
          <a:extLst>
            <a:ext uri="{FF2B5EF4-FFF2-40B4-BE49-F238E27FC236}">
              <a16:creationId xmlns:a16="http://schemas.microsoft.com/office/drawing/2014/main" id="{00000000-0008-0000-0C00-000027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08" name="Text Box 407">
          <a:extLst>
            <a:ext uri="{FF2B5EF4-FFF2-40B4-BE49-F238E27FC236}">
              <a16:creationId xmlns:a16="http://schemas.microsoft.com/office/drawing/2014/main" id="{00000000-0008-0000-0C00-000028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09" name="Text Box 408">
          <a:extLst>
            <a:ext uri="{FF2B5EF4-FFF2-40B4-BE49-F238E27FC236}">
              <a16:creationId xmlns:a16="http://schemas.microsoft.com/office/drawing/2014/main" id="{00000000-0008-0000-0C00-000029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10" name="Text Box 409">
          <a:extLst>
            <a:ext uri="{FF2B5EF4-FFF2-40B4-BE49-F238E27FC236}">
              <a16:creationId xmlns:a16="http://schemas.microsoft.com/office/drawing/2014/main" id="{00000000-0008-0000-0C00-00002A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11" name="Text Box 410">
          <a:extLst>
            <a:ext uri="{FF2B5EF4-FFF2-40B4-BE49-F238E27FC236}">
              <a16:creationId xmlns:a16="http://schemas.microsoft.com/office/drawing/2014/main" id="{00000000-0008-0000-0C00-00002B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12" name="Text Box 411">
          <a:extLst>
            <a:ext uri="{FF2B5EF4-FFF2-40B4-BE49-F238E27FC236}">
              <a16:creationId xmlns:a16="http://schemas.microsoft.com/office/drawing/2014/main" id="{00000000-0008-0000-0C00-00002C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13" name="Text Box 412">
          <a:extLst>
            <a:ext uri="{FF2B5EF4-FFF2-40B4-BE49-F238E27FC236}">
              <a16:creationId xmlns:a16="http://schemas.microsoft.com/office/drawing/2014/main" id="{00000000-0008-0000-0C00-00002D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14" name="Text Box 413">
          <a:extLst>
            <a:ext uri="{FF2B5EF4-FFF2-40B4-BE49-F238E27FC236}">
              <a16:creationId xmlns:a16="http://schemas.microsoft.com/office/drawing/2014/main" id="{00000000-0008-0000-0C00-00002E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15" name="Text Box 414">
          <a:extLst>
            <a:ext uri="{FF2B5EF4-FFF2-40B4-BE49-F238E27FC236}">
              <a16:creationId xmlns:a16="http://schemas.microsoft.com/office/drawing/2014/main" id="{00000000-0008-0000-0C00-00002F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16" name="Text Box 415">
          <a:extLst>
            <a:ext uri="{FF2B5EF4-FFF2-40B4-BE49-F238E27FC236}">
              <a16:creationId xmlns:a16="http://schemas.microsoft.com/office/drawing/2014/main" id="{00000000-0008-0000-0C00-000030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17" name="Text Box 416">
          <a:extLst>
            <a:ext uri="{FF2B5EF4-FFF2-40B4-BE49-F238E27FC236}">
              <a16:creationId xmlns:a16="http://schemas.microsoft.com/office/drawing/2014/main" id="{00000000-0008-0000-0C00-000031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18" name="Text Box 417">
          <a:extLst>
            <a:ext uri="{FF2B5EF4-FFF2-40B4-BE49-F238E27FC236}">
              <a16:creationId xmlns:a16="http://schemas.microsoft.com/office/drawing/2014/main" id="{00000000-0008-0000-0C00-000032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19" name="Text Box 418">
          <a:extLst>
            <a:ext uri="{FF2B5EF4-FFF2-40B4-BE49-F238E27FC236}">
              <a16:creationId xmlns:a16="http://schemas.microsoft.com/office/drawing/2014/main" id="{00000000-0008-0000-0C00-000033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20" name="Text Box 419">
          <a:extLst>
            <a:ext uri="{FF2B5EF4-FFF2-40B4-BE49-F238E27FC236}">
              <a16:creationId xmlns:a16="http://schemas.microsoft.com/office/drawing/2014/main" id="{00000000-0008-0000-0C00-000034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21" name="Text Box 420">
          <a:extLst>
            <a:ext uri="{FF2B5EF4-FFF2-40B4-BE49-F238E27FC236}">
              <a16:creationId xmlns:a16="http://schemas.microsoft.com/office/drawing/2014/main" id="{00000000-0008-0000-0C00-000035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22" name="Text Box 421">
          <a:extLst>
            <a:ext uri="{FF2B5EF4-FFF2-40B4-BE49-F238E27FC236}">
              <a16:creationId xmlns:a16="http://schemas.microsoft.com/office/drawing/2014/main" id="{00000000-0008-0000-0C00-000036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23" name="Text Box 422">
          <a:extLst>
            <a:ext uri="{FF2B5EF4-FFF2-40B4-BE49-F238E27FC236}">
              <a16:creationId xmlns:a16="http://schemas.microsoft.com/office/drawing/2014/main" id="{00000000-0008-0000-0C00-000037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24" name="Text Box 423">
          <a:extLst>
            <a:ext uri="{FF2B5EF4-FFF2-40B4-BE49-F238E27FC236}">
              <a16:creationId xmlns:a16="http://schemas.microsoft.com/office/drawing/2014/main" id="{00000000-0008-0000-0C00-000038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25" name="Text Box 424">
          <a:extLst>
            <a:ext uri="{FF2B5EF4-FFF2-40B4-BE49-F238E27FC236}">
              <a16:creationId xmlns:a16="http://schemas.microsoft.com/office/drawing/2014/main" id="{00000000-0008-0000-0C00-000039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26" name="Text Box 425">
          <a:extLst>
            <a:ext uri="{FF2B5EF4-FFF2-40B4-BE49-F238E27FC236}">
              <a16:creationId xmlns:a16="http://schemas.microsoft.com/office/drawing/2014/main" id="{00000000-0008-0000-0C00-00003A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27" name="Text Box 426">
          <a:extLst>
            <a:ext uri="{FF2B5EF4-FFF2-40B4-BE49-F238E27FC236}">
              <a16:creationId xmlns:a16="http://schemas.microsoft.com/office/drawing/2014/main" id="{00000000-0008-0000-0C00-00003B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28" name="Text Box 427">
          <a:extLst>
            <a:ext uri="{FF2B5EF4-FFF2-40B4-BE49-F238E27FC236}">
              <a16:creationId xmlns:a16="http://schemas.microsoft.com/office/drawing/2014/main" id="{00000000-0008-0000-0C00-00003C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29" name="Text Box 428">
          <a:extLst>
            <a:ext uri="{FF2B5EF4-FFF2-40B4-BE49-F238E27FC236}">
              <a16:creationId xmlns:a16="http://schemas.microsoft.com/office/drawing/2014/main" id="{00000000-0008-0000-0C00-00003D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30" name="Text Box 429">
          <a:extLst>
            <a:ext uri="{FF2B5EF4-FFF2-40B4-BE49-F238E27FC236}">
              <a16:creationId xmlns:a16="http://schemas.microsoft.com/office/drawing/2014/main" id="{00000000-0008-0000-0C00-00003E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31" name="Text Box 430">
          <a:extLst>
            <a:ext uri="{FF2B5EF4-FFF2-40B4-BE49-F238E27FC236}">
              <a16:creationId xmlns:a16="http://schemas.microsoft.com/office/drawing/2014/main" id="{00000000-0008-0000-0C00-00003F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32" name="Text Box 431">
          <a:extLst>
            <a:ext uri="{FF2B5EF4-FFF2-40B4-BE49-F238E27FC236}">
              <a16:creationId xmlns:a16="http://schemas.microsoft.com/office/drawing/2014/main" id="{00000000-0008-0000-0C00-000040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33" name="Text Box 432">
          <a:extLst>
            <a:ext uri="{FF2B5EF4-FFF2-40B4-BE49-F238E27FC236}">
              <a16:creationId xmlns:a16="http://schemas.microsoft.com/office/drawing/2014/main" id="{00000000-0008-0000-0C00-000041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34" name="Text Box 433">
          <a:extLst>
            <a:ext uri="{FF2B5EF4-FFF2-40B4-BE49-F238E27FC236}">
              <a16:creationId xmlns:a16="http://schemas.microsoft.com/office/drawing/2014/main" id="{00000000-0008-0000-0C00-000042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35" name="Text Box 434">
          <a:extLst>
            <a:ext uri="{FF2B5EF4-FFF2-40B4-BE49-F238E27FC236}">
              <a16:creationId xmlns:a16="http://schemas.microsoft.com/office/drawing/2014/main" id="{00000000-0008-0000-0C00-000043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36" name="Text Box 435">
          <a:extLst>
            <a:ext uri="{FF2B5EF4-FFF2-40B4-BE49-F238E27FC236}">
              <a16:creationId xmlns:a16="http://schemas.microsoft.com/office/drawing/2014/main" id="{00000000-0008-0000-0C00-000044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37" name="Text Box 436">
          <a:extLst>
            <a:ext uri="{FF2B5EF4-FFF2-40B4-BE49-F238E27FC236}">
              <a16:creationId xmlns:a16="http://schemas.microsoft.com/office/drawing/2014/main" id="{00000000-0008-0000-0C00-000045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38" name="Text Box 437">
          <a:extLst>
            <a:ext uri="{FF2B5EF4-FFF2-40B4-BE49-F238E27FC236}">
              <a16:creationId xmlns:a16="http://schemas.microsoft.com/office/drawing/2014/main" id="{00000000-0008-0000-0C00-000046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39" name="Text Box 438">
          <a:extLst>
            <a:ext uri="{FF2B5EF4-FFF2-40B4-BE49-F238E27FC236}">
              <a16:creationId xmlns:a16="http://schemas.microsoft.com/office/drawing/2014/main" id="{00000000-0008-0000-0C00-000047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40" name="Text Box 439">
          <a:extLst>
            <a:ext uri="{FF2B5EF4-FFF2-40B4-BE49-F238E27FC236}">
              <a16:creationId xmlns:a16="http://schemas.microsoft.com/office/drawing/2014/main" id="{00000000-0008-0000-0C00-000048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41" name="Text Box 440">
          <a:extLst>
            <a:ext uri="{FF2B5EF4-FFF2-40B4-BE49-F238E27FC236}">
              <a16:creationId xmlns:a16="http://schemas.microsoft.com/office/drawing/2014/main" id="{00000000-0008-0000-0C00-000049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42" name="Text Box 441">
          <a:extLst>
            <a:ext uri="{FF2B5EF4-FFF2-40B4-BE49-F238E27FC236}">
              <a16:creationId xmlns:a16="http://schemas.microsoft.com/office/drawing/2014/main" id="{00000000-0008-0000-0C00-00004A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43" name="Text Box 442">
          <a:extLst>
            <a:ext uri="{FF2B5EF4-FFF2-40B4-BE49-F238E27FC236}">
              <a16:creationId xmlns:a16="http://schemas.microsoft.com/office/drawing/2014/main" id="{00000000-0008-0000-0C00-00004B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44" name="Text Box 443">
          <a:extLst>
            <a:ext uri="{FF2B5EF4-FFF2-40B4-BE49-F238E27FC236}">
              <a16:creationId xmlns:a16="http://schemas.microsoft.com/office/drawing/2014/main" id="{00000000-0008-0000-0C00-00004C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45" name="Text Box 444">
          <a:extLst>
            <a:ext uri="{FF2B5EF4-FFF2-40B4-BE49-F238E27FC236}">
              <a16:creationId xmlns:a16="http://schemas.microsoft.com/office/drawing/2014/main" id="{00000000-0008-0000-0C00-00004D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46" name="Text Box 445">
          <a:extLst>
            <a:ext uri="{FF2B5EF4-FFF2-40B4-BE49-F238E27FC236}">
              <a16:creationId xmlns:a16="http://schemas.microsoft.com/office/drawing/2014/main" id="{00000000-0008-0000-0C00-00004E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47" name="Text Box 446">
          <a:extLst>
            <a:ext uri="{FF2B5EF4-FFF2-40B4-BE49-F238E27FC236}">
              <a16:creationId xmlns:a16="http://schemas.microsoft.com/office/drawing/2014/main" id="{00000000-0008-0000-0C00-00004F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48" name="Text Box 447">
          <a:extLst>
            <a:ext uri="{FF2B5EF4-FFF2-40B4-BE49-F238E27FC236}">
              <a16:creationId xmlns:a16="http://schemas.microsoft.com/office/drawing/2014/main" id="{00000000-0008-0000-0C00-000050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49" name="Text Box 448">
          <a:extLst>
            <a:ext uri="{FF2B5EF4-FFF2-40B4-BE49-F238E27FC236}">
              <a16:creationId xmlns:a16="http://schemas.microsoft.com/office/drawing/2014/main" id="{00000000-0008-0000-0C00-000051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50" name="Text Box 449">
          <a:extLst>
            <a:ext uri="{FF2B5EF4-FFF2-40B4-BE49-F238E27FC236}">
              <a16:creationId xmlns:a16="http://schemas.microsoft.com/office/drawing/2014/main" id="{00000000-0008-0000-0C00-000052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51" name="Text Box 450">
          <a:extLst>
            <a:ext uri="{FF2B5EF4-FFF2-40B4-BE49-F238E27FC236}">
              <a16:creationId xmlns:a16="http://schemas.microsoft.com/office/drawing/2014/main" id="{00000000-0008-0000-0C00-000053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52" name="Text Box 451">
          <a:extLst>
            <a:ext uri="{FF2B5EF4-FFF2-40B4-BE49-F238E27FC236}">
              <a16:creationId xmlns:a16="http://schemas.microsoft.com/office/drawing/2014/main" id="{00000000-0008-0000-0C00-000054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53" name="Text Box 452">
          <a:extLst>
            <a:ext uri="{FF2B5EF4-FFF2-40B4-BE49-F238E27FC236}">
              <a16:creationId xmlns:a16="http://schemas.microsoft.com/office/drawing/2014/main" id="{00000000-0008-0000-0C00-000055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54" name="Text Box 453">
          <a:extLst>
            <a:ext uri="{FF2B5EF4-FFF2-40B4-BE49-F238E27FC236}">
              <a16:creationId xmlns:a16="http://schemas.microsoft.com/office/drawing/2014/main" id="{00000000-0008-0000-0C00-000056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55" name="Text Box 454">
          <a:extLst>
            <a:ext uri="{FF2B5EF4-FFF2-40B4-BE49-F238E27FC236}">
              <a16:creationId xmlns:a16="http://schemas.microsoft.com/office/drawing/2014/main" id="{00000000-0008-0000-0C00-000057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56" name="Text Box 455">
          <a:extLst>
            <a:ext uri="{FF2B5EF4-FFF2-40B4-BE49-F238E27FC236}">
              <a16:creationId xmlns:a16="http://schemas.microsoft.com/office/drawing/2014/main" id="{00000000-0008-0000-0C00-000058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57" name="Text Box 456">
          <a:extLst>
            <a:ext uri="{FF2B5EF4-FFF2-40B4-BE49-F238E27FC236}">
              <a16:creationId xmlns:a16="http://schemas.microsoft.com/office/drawing/2014/main" id="{00000000-0008-0000-0C00-000059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58" name="Text Box 457">
          <a:extLst>
            <a:ext uri="{FF2B5EF4-FFF2-40B4-BE49-F238E27FC236}">
              <a16:creationId xmlns:a16="http://schemas.microsoft.com/office/drawing/2014/main" id="{00000000-0008-0000-0C00-00005A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59" name="Text Box 458">
          <a:extLst>
            <a:ext uri="{FF2B5EF4-FFF2-40B4-BE49-F238E27FC236}">
              <a16:creationId xmlns:a16="http://schemas.microsoft.com/office/drawing/2014/main" id="{00000000-0008-0000-0C00-00005B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0" name="Text Box 459">
          <a:extLst>
            <a:ext uri="{FF2B5EF4-FFF2-40B4-BE49-F238E27FC236}">
              <a16:creationId xmlns:a16="http://schemas.microsoft.com/office/drawing/2014/main" id="{00000000-0008-0000-0C00-00005C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1" name="Text Box 460">
          <a:extLst>
            <a:ext uri="{FF2B5EF4-FFF2-40B4-BE49-F238E27FC236}">
              <a16:creationId xmlns:a16="http://schemas.microsoft.com/office/drawing/2014/main" id="{00000000-0008-0000-0C00-00005D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2" name="Text Box 461">
          <a:extLst>
            <a:ext uri="{FF2B5EF4-FFF2-40B4-BE49-F238E27FC236}">
              <a16:creationId xmlns:a16="http://schemas.microsoft.com/office/drawing/2014/main" id="{00000000-0008-0000-0C00-00005E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3" name="Text Box 462">
          <a:extLst>
            <a:ext uri="{FF2B5EF4-FFF2-40B4-BE49-F238E27FC236}">
              <a16:creationId xmlns:a16="http://schemas.microsoft.com/office/drawing/2014/main" id="{00000000-0008-0000-0C00-00005F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4" name="Text Box 463">
          <a:extLst>
            <a:ext uri="{FF2B5EF4-FFF2-40B4-BE49-F238E27FC236}">
              <a16:creationId xmlns:a16="http://schemas.microsoft.com/office/drawing/2014/main" id="{00000000-0008-0000-0C00-000060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5" name="Text Box 464">
          <a:extLst>
            <a:ext uri="{FF2B5EF4-FFF2-40B4-BE49-F238E27FC236}">
              <a16:creationId xmlns:a16="http://schemas.microsoft.com/office/drawing/2014/main" id="{00000000-0008-0000-0C00-000061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6" name="Text Box 465">
          <a:extLst>
            <a:ext uri="{FF2B5EF4-FFF2-40B4-BE49-F238E27FC236}">
              <a16:creationId xmlns:a16="http://schemas.microsoft.com/office/drawing/2014/main" id="{00000000-0008-0000-0C00-000062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7" name="Text Box 466">
          <a:extLst>
            <a:ext uri="{FF2B5EF4-FFF2-40B4-BE49-F238E27FC236}">
              <a16:creationId xmlns:a16="http://schemas.microsoft.com/office/drawing/2014/main" id="{00000000-0008-0000-0C00-000063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8" name="Text Box 467">
          <a:extLst>
            <a:ext uri="{FF2B5EF4-FFF2-40B4-BE49-F238E27FC236}">
              <a16:creationId xmlns:a16="http://schemas.microsoft.com/office/drawing/2014/main" id="{00000000-0008-0000-0C00-000064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9" name="Text Box 468">
          <a:extLst>
            <a:ext uri="{FF2B5EF4-FFF2-40B4-BE49-F238E27FC236}">
              <a16:creationId xmlns:a16="http://schemas.microsoft.com/office/drawing/2014/main" id="{00000000-0008-0000-0C00-000065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0" name="Text Box 469">
          <a:extLst>
            <a:ext uri="{FF2B5EF4-FFF2-40B4-BE49-F238E27FC236}">
              <a16:creationId xmlns:a16="http://schemas.microsoft.com/office/drawing/2014/main" id="{00000000-0008-0000-0C00-000066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1" name="Text Box 470">
          <a:extLst>
            <a:ext uri="{FF2B5EF4-FFF2-40B4-BE49-F238E27FC236}">
              <a16:creationId xmlns:a16="http://schemas.microsoft.com/office/drawing/2014/main" id="{00000000-0008-0000-0C00-000067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2" name="Text Box 471">
          <a:extLst>
            <a:ext uri="{FF2B5EF4-FFF2-40B4-BE49-F238E27FC236}">
              <a16:creationId xmlns:a16="http://schemas.microsoft.com/office/drawing/2014/main" id="{00000000-0008-0000-0C00-000068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3" name="Text Box 472">
          <a:extLst>
            <a:ext uri="{FF2B5EF4-FFF2-40B4-BE49-F238E27FC236}">
              <a16:creationId xmlns:a16="http://schemas.microsoft.com/office/drawing/2014/main" id="{00000000-0008-0000-0C00-000069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4" name="Text Box 473">
          <a:extLst>
            <a:ext uri="{FF2B5EF4-FFF2-40B4-BE49-F238E27FC236}">
              <a16:creationId xmlns:a16="http://schemas.microsoft.com/office/drawing/2014/main" id="{00000000-0008-0000-0C00-00006A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5" name="Text Box 474">
          <a:extLst>
            <a:ext uri="{FF2B5EF4-FFF2-40B4-BE49-F238E27FC236}">
              <a16:creationId xmlns:a16="http://schemas.microsoft.com/office/drawing/2014/main" id="{00000000-0008-0000-0C00-00006B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6" name="Text Box 475">
          <a:extLst>
            <a:ext uri="{FF2B5EF4-FFF2-40B4-BE49-F238E27FC236}">
              <a16:creationId xmlns:a16="http://schemas.microsoft.com/office/drawing/2014/main" id="{00000000-0008-0000-0C00-00006C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7" name="Text Box 476">
          <a:extLst>
            <a:ext uri="{FF2B5EF4-FFF2-40B4-BE49-F238E27FC236}">
              <a16:creationId xmlns:a16="http://schemas.microsoft.com/office/drawing/2014/main" id="{00000000-0008-0000-0C00-00006D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8" name="Text Box 477">
          <a:extLst>
            <a:ext uri="{FF2B5EF4-FFF2-40B4-BE49-F238E27FC236}">
              <a16:creationId xmlns:a16="http://schemas.microsoft.com/office/drawing/2014/main" id="{00000000-0008-0000-0C00-00006E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9" name="Text Box 478">
          <a:extLst>
            <a:ext uri="{FF2B5EF4-FFF2-40B4-BE49-F238E27FC236}">
              <a16:creationId xmlns:a16="http://schemas.microsoft.com/office/drawing/2014/main" id="{00000000-0008-0000-0C00-00006F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0" name="Text Box 479">
          <a:extLst>
            <a:ext uri="{FF2B5EF4-FFF2-40B4-BE49-F238E27FC236}">
              <a16:creationId xmlns:a16="http://schemas.microsoft.com/office/drawing/2014/main" id="{00000000-0008-0000-0C00-000070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1" name="Text Box 480">
          <a:extLst>
            <a:ext uri="{FF2B5EF4-FFF2-40B4-BE49-F238E27FC236}">
              <a16:creationId xmlns:a16="http://schemas.microsoft.com/office/drawing/2014/main" id="{00000000-0008-0000-0C00-000071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2" name="Text Box 481">
          <a:extLst>
            <a:ext uri="{FF2B5EF4-FFF2-40B4-BE49-F238E27FC236}">
              <a16:creationId xmlns:a16="http://schemas.microsoft.com/office/drawing/2014/main" id="{00000000-0008-0000-0C00-000072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3" name="Text Box 482">
          <a:extLst>
            <a:ext uri="{FF2B5EF4-FFF2-40B4-BE49-F238E27FC236}">
              <a16:creationId xmlns:a16="http://schemas.microsoft.com/office/drawing/2014/main" id="{00000000-0008-0000-0C00-000073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4" name="Text Box 483">
          <a:extLst>
            <a:ext uri="{FF2B5EF4-FFF2-40B4-BE49-F238E27FC236}">
              <a16:creationId xmlns:a16="http://schemas.microsoft.com/office/drawing/2014/main" id="{00000000-0008-0000-0C00-000074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5" name="Text Box 484">
          <a:extLst>
            <a:ext uri="{FF2B5EF4-FFF2-40B4-BE49-F238E27FC236}">
              <a16:creationId xmlns:a16="http://schemas.microsoft.com/office/drawing/2014/main" id="{00000000-0008-0000-0C00-000075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6" name="Text Box 485">
          <a:extLst>
            <a:ext uri="{FF2B5EF4-FFF2-40B4-BE49-F238E27FC236}">
              <a16:creationId xmlns:a16="http://schemas.microsoft.com/office/drawing/2014/main" id="{00000000-0008-0000-0C00-000076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7" name="Text Box 486">
          <a:extLst>
            <a:ext uri="{FF2B5EF4-FFF2-40B4-BE49-F238E27FC236}">
              <a16:creationId xmlns:a16="http://schemas.microsoft.com/office/drawing/2014/main" id="{00000000-0008-0000-0C00-000077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8" name="Text Box 487">
          <a:extLst>
            <a:ext uri="{FF2B5EF4-FFF2-40B4-BE49-F238E27FC236}">
              <a16:creationId xmlns:a16="http://schemas.microsoft.com/office/drawing/2014/main" id="{00000000-0008-0000-0C00-000078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9" name="Text Box 488">
          <a:extLst>
            <a:ext uri="{FF2B5EF4-FFF2-40B4-BE49-F238E27FC236}">
              <a16:creationId xmlns:a16="http://schemas.microsoft.com/office/drawing/2014/main" id="{00000000-0008-0000-0C00-000079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0" name="Text Box 489">
          <a:extLst>
            <a:ext uri="{FF2B5EF4-FFF2-40B4-BE49-F238E27FC236}">
              <a16:creationId xmlns:a16="http://schemas.microsoft.com/office/drawing/2014/main" id="{00000000-0008-0000-0C00-00007A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1" name="Text Box 490">
          <a:extLst>
            <a:ext uri="{FF2B5EF4-FFF2-40B4-BE49-F238E27FC236}">
              <a16:creationId xmlns:a16="http://schemas.microsoft.com/office/drawing/2014/main" id="{00000000-0008-0000-0C00-00007B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2" name="Text Box 491">
          <a:extLst>
            <a:ext uri="{FF2B5EF4-FFF2-40B4-BE49-F238E27FC236}">
              <a16:creationId xmlns:a16="http://schemas.microsoft.com/office/drawing/2014/main" id="{00000000-0008-0000-0C00-00007C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3" name="Text Box 492">
          <a:extLst>
            <a:ext uri="{FF2B5EF4-FFF2-40B4-BE49-F238E27FC236}">
              <a16:creationId xmlns:a16="http://schemas.microsoft.com/office/drawing/2014/main" id="{00000000-0008-0000-0C00-00007D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4" name="Text Box 493">
          <a:extLst>
            <a:ext uri="{FF2B5EF4-FFF2-40B4-BE49-F238E27FC236}">
              <a16:creationId xmlns:a16="http://schemas.microsoft.com/office/drawing/2014/main" id="{00000000-0008-0000-0C00-00007E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5" name="Text Box 494">
          <a:extLst>
            <a:ext uri="{FF2B5EF4-FFF2-40B4-BE49-F238E27FC236}">
              <a16:creationId xmlns:a16="http://schemas.microsoft.com/office/drawing/2014/main" id="{00000000-0008-0000-0C00-00007F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6" name="Text Box 495">
          <a:extLst>
            <a:ext uri="{FF2B5EF4-FFF2-40B4-BE49-F238E27FC236}">
              <a16:creationId xmlns:a16="http://schemas.microsoft.com/office/drawing/2014/main" id="{00000000-0008-0000-0C00-000080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7" name="Text Box 496">
          <a:extLst>
            <a:ext uri="{FF2B5EF4-FFF2-40B4-BE49-F238E27FC236}">
              <a16:creationId xmlns:a16="http://schemas.microsoft.com/office/drawing/2014/main" id="{00000000-0008-0000-0C00-000081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8" name="Text Box 497">
          <a:extLst>
            <a:ext uri="{FF2B5EF4-FFF2-40B4-BE49-F238E27FC236}">
              <a16:creationId xmlns:a16="http://schemas.microsoft.com/office/drawing/2014/main" id="{00000000-0008-0000-0C00-000082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9" name="Text Box 498">
          <a:extLst>
            <a:ext uri="{FF2B5EF4-FFF2-40B4-BE49-F238E27FC236}">
              <a16:creationId xmlns:a16="http://schemas.microsoft.com/office/drawing/2014/main" id="{00000000-0008-0000-0C00-000083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0" name="Text Box 499">
          <a:extLst>
            <a:ext uri="{FF2B5EF4-FFF2-40B4-BE49-F238E27FC236}">
              <a16:creationId xmlns:a16="http://schemas.microsoft.com/office/drawing/2014/main" id="{00000000-0008-0000-0C00-000084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1" name="Text Box 500">
          <a:extLst>
            <a:ext uri="{FF2B5EF4-FFF2-40B4-BE49-F238E27FC236}">
              <a16:creationId xmlns:a16="http://schemas.microsoft.com/office/drawing/2014/main" id="{00000000-0008-0000-0C00-000085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2" name="Text Box 501">
          <a:extLst>
            <a:ext uri="{FF2B5EF4-FFF2-40B4-BE49-F238E27FC236}">
              <a16:creationId xmlns:a16="http://schemas.microsoft.com/office/drawing/2014/main" id="{00000000-0008-0000-0C00-000086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3" name="Text Box 502">
          <a:extLst>
            <a:ext uri="{FF2B5EF4-FFF2-40B4-BE49-F238E27FC236}">
              <a16:creationId xmlns:a16="http://schemas.microsoft.com/office/drawing/2014/main" id="{00000000-0008-0000-0C00-000087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4" name="Text Box 503">
          <a:extLst>
            <a:ext uri="{FF2B5EF4-FFF2-40B4-BE49-F238E27FC236}">
              <a16:creationId xmlns:a16="http://schemas.microsoft.com/office/drawing/2014/main" id="{00000000-0008-0000-0C00-000088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5" name="Text Box 504">
          <a:extLst>
            <a:ext uri="{FF2B5EF4-FFF2-40B4-BE49-F238E27FC236}">
              <a16:creationId xmlns:a16="http://schemas.microsoft.com/office/drawing/2014/main" id="{00000000-0008-0000-0C00-000089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6" name="Text Box 505">
          <a:extLst>
            <a:ext uri="{FF2B5EF4-FFF2-40B4-BE49-F238E27FC236}">
              <a16:creationId xmlns:a16="http://schemas.microsoft.com/office/drawing/2014/main" id="{00000000-0008-0000-0C00-00008A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7" name="Text Box 506">
          <a:extLst>
            <a:ext uri="{FF2B5EF4-FFF2-40B4-BE49-F238E27FC236}">
              <a16:creationId xmlns:a16="http://schemas.microsoft.com/office/drawing/2014/main" id="{00000000-0008-0000-0C00-00008B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8" name="Text Box 507">
          <a:extLst>
            <a:ext uri="{FF2B5EF4-FFF2-40B4-BE49-F238E27FC236}">
              <a16:creationId xmlns:a16="http://schemas.microsoft.com/office/drawing/2014/main" id="{00000000-0008-0000-0C00-00008C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9" name="Text Box 508">
          <a:extLst>
            <a:ext uri="{FF2B5EF4-FFF2-40B4-BE49-F238E27FC236}">
              <a16:creationId xmlns:a16="http://schemas.microsoft.com/office/drawing/2014/main" id="{00000000-0008-0000-0C00-00008D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0" name="Text Box 509">
          <a:extLst>
            <a:ext uri="{FF2B5EF4-FFF2-40B4-BE49-F238E27FC236}">
              <a16:creationId xmlns:a16="http://schemas.microsoft.com/office/drawing/2014/main" id="{00000000-0008-0000-0C00-00008E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1" name="Text Box 510">
          <a:extLst>
            <a:ext uri="{FF2B5EF4-FFF2-40B4-BE49-F238E27FC236}">
              <a16:creationId xmlns:a16="http://schemas.microsoft.com/office/drawing/2014/main" id="{00000000-0008-0000-0C00-00008F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2" name="Text Box 511">
          <a:extLst>
            <a:ext uri="{FF2B5EF4-FFF2-40B4-BE49-F238E27FC236}">
              <a16:creationId xmlns:a16="http://schemas.microsoft.com/office/drawing/2014/main" id="{00000000-0008-0000-0C00-000090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3" name="Text Box 512">
          <a:extLst>
            <a:ext uri="{FF2B5EF4-FFF2-40B4-BE49-F238E27FC236}">
              <a16:creationId xmlns:a16="http://schemas.microsoft.com/office/drawing/2014/main" id="{00000000-0008-0000-0C00-000091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4" name="Text Box 513">
          <a:extLst>
            <a:ext uri="{FF2B5EF4-FFF2-40B4-BE49-F238E27FC236}">
              <a16:creationId xmlns:a16="http://schemas.microsoft.com/office/drawing/2014/main" id="{00000000-0008-0000-0C00-000092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5" name="Text Box 514">
          <a:extLst>
            <a:ext uri="{FF2B5EF4-FFF2-40B4-BE49-F238E27FC236}">
              <a16:creationId xmlns:a16="http://schemas.microsoft.com/office/drawing/2014/main" id="{00000000-0008-0000-0C00-000093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6" name="Text Box 515">
          <a:extLst>
            <a:ext uri="{FF2B5EF4-FFF2-40B4-BE49-F238E27FC236}">
              <a16:creationId xmlns:a16="http://schemas.microsoft.com/office/drawing/2014/main" id="{00000000-0008-0000-0C00-000094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7" name="Text Box 516">
          <a:extLst>
            <a:ext uri="{FF2B5EF4-FFF2-40B4-BE49-F238E27FC236}">
              <a16:creationId xmlns:a16="http://schemas.microsoft.com/office/drawing/2014/main" id="{00000000-0008-0000-0C00-000095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8" name="Text Box 517">
          <a:extLst>
            <a:ext uri="{FF2B5EF4-FFF2-40B4-BE49-F238E27FC236}">
              <a16:creationId xmlns:a16="http://schemas.microsoft.com/office/drawing/2014/main" id="{00000000-0008-0000-0C00-000096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9" name="Text Box 518">
          <a:extLst>
            <a:ext uri="{FF2B5EF4-FFF2-40B4-BE49-F238E27FC236}">
              <a16:creationId xmlns:a16="http://schemas.microsoft.com/office/drawing/2014/main" id="{00000000-0008-0000-0C00-000097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0" name="Text Box 519">
          <a:extLst>
            <a:ext uri="{FF2B5EF4-FFF2-40B4-BE49-F238E27FC236}">
              <a16:creationId xmlns:a16="http://schemas.microsoft.com/office/drawing/2014/main" id="{00000000-0008-0000-0C00-000098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1" name="Text Box 520">
          <a:extLst>
            <a:ext uri="{FF2B5EF4-FFF2-40B4-BE49-F238E27FC236}">
              <a16:creationId xmlns:a16="http://schemas.microsoft.com/office/drawing/2014/main" id="{00000000-0008-0000-0C00-000099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2" name="Text Box 521">
          <a:extLst>
            <a:ext uri="{FF2B5EF4-FFF2-40B4-BE49-F238E27FC236}">
              <a16:creationId xmlns:a16="http://schemas.microsoft.com/office/drawing/2014/main" id="{00000000-0008-0000-0C00-00009A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3" name="Text Box 522">
          <a:extLst>
            <a:ext uri="{FF2B5EF4-FFF2-40B4-BE49-F238E27FC236}">
              <a16:creationId xmlns:a16="http://schemas.microsoft.com/office/drawing/2014/main" id="{00000000-0008-0000-0C00-00009B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4" name="Text Box 523">
          <a:extLst>
            <a:ext uri="{FF2B5EF4-FFF2-40B4-BE49-F238E27FC236}">
              <a16:creationId xmlns:a16="http://schemas.microsoft.com/office/drawing/2014/main" id="{00000000-0008-0000-0C00-00009C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5" name="Text Box 524">
          <a:extLst>
            <a:ext uri="{FF2B5EF4-FFF2-40B4-BE49-F238E27FC236}">
              <a16:creationId xmlns:a16="http://schemas.microsoft.com/office/drawing/2014/main" id="{00000000-0008-0000-0C00-00009D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6" name="Text Box 525">
          <a:extLst>
            <a:ext uri="{FF2B5EF4-FFF2-40B4-BE49-F238E27FC236}">
              <a16:creationId xmlns:a16="http://schemas.microsoft.com/office/drawing/2014/main" id="{00000000-0008-0000-0C00-00009E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7" name="Text Box 526">
          <a:extLst>
            <a:ext uri="{FF2B5EF4-FFF2-40B4-BE49-F238E27FC236}">
              <a16:creationId xmlns:a16="http://schemas.microsoft.com/office/drawing/2014/main" id="{00000000-0008-0000-0C00-00009F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8" name="Text Box 527">
          <a:extLst>
            <a:ext uri="{FF2B5EF4-FFF2-40B4-BE49-F238E27FC236}">
              <a16:creationId xmlns:a16="http://schemas.microsoft.com/office/drawing/2014/main" id="{00000000-0008-0000-0C00-0000A0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9" name="Text Box 528">
          <a:extLst>
            <a:ext uri="{FF2B5EF4-FFF2-40B4-BE49-F238E27FC236}">
              <a16:creationId xmlns:a16="http://schemas.microsoft.com/office/drawing/2014/main" id="{00000000-0008-0000-0C00-0000A1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0" name="Text Box 529">
          <a:extLst>
            <a:ext uri="{FF2B5EF4-FFF2-40B4-BE49-F238E27FC236}">
              <a16:creationId xmlns:a16="http://schemas.microsoft.com/office/drawing/2014/main" id="{00000000-0008-0000-0C00-0000A2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1" name="Text Box 530">
          <a:extLst>
            <a:ext uri="{FF2B5EF4-FFF2-40B4-BE49-F238E27FC236}">
              <a16:creationId xmlns:a16="http://schemas.microsoft.com/office/drawing/2014/main" id="{00000000-0008-0000-0C00-0000A3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2" name="Text Box 531">
          <a:extLst>
            <a:ext uri="{FF2B5EF4-FFF2-40B4-BE49-F238E27FC236}">
              <a16:creationId xmlns:a16="http://schemas.microsoft.com/office/drawing/2014/main" id="{00000000-0008-0000-0C00-0000A4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3" name="Text Box 532">
          <a:extLst>
            <a:ext uri="{FF2B5EF4-FFF2-40B4-BE49-F238E27FC236}">
              <a16:creationId xmlns:a16="http://schemas.microsoft.com/office/drawing/2014/main" id="{00000000-0008-0000-0C00-0000A5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4" name="Text Box 533">
          <a:extLst>
            <a:ext uri="{FF2B5EF4-FFF2-40B4-BE49-F238E27FC236}">
              <a16:creationId xmlns:a16="http://schemas.microsoft.com/office/drawing/2014/main" id="{00000000-0008-0000-0C00-0000A6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5" name="Text Box 534">
          <a:extLst>
            <a:ext uri="{FF2B5EF4-FFF2-40B4-BE49-F238E27FC236}">
              <a16:creationId xmlns:a16="http://schemas.microsoft.com/office/drawing/2014/main" id="{00000000-0008-0000-0C00-0000A7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6" name="Text Box 535">
          <a:extLst>
            <a:ext uri="{FF2B5EF4-FFF2-40B4-BE49-F238E27FC236}">
              <a16:creationId xmlns:a16="http://schemas.microsoft.com/office/drawing/2014/main" id="{00000000-0008-0000-0C00-0000A8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7" name="Text Box 536">
          <a:extLst>
            <a:ext uri="{FF2B5EF4-FFF2-40B4-BE49-F238E27FC236}">
              <a16:creationId xmlns:a16="http://schemas.microsoft.com/office/drawing/2014/main" id="{00000000-0008-0000-0C00-0000A9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8" name="Text Box 537">
          <a:extLst>
            <a:ext uri="{FF2B5EF4-FFF2-40B4-BE49-F238E27FC236}">
              <a16:creationId xmlns:a16="http://schemas.microsoft.com/office/drawing/2014/main" id="{00000000-0008-0000-0C00-0000AA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9" name="Text Box 538">
          <a:extLst>
            <a:ext uri="{FF2B5EF4-FFF2-40B4-BE49-F238E27FC236}">
              <a16:creationId xmlns:a16="http://schemas.microsoft.com/office/drawing/2014/main" id="{00000000-0008-0000-0C00-0000AB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40" name="Text Box 539">
          <a:extLst>
            <a:ext uri="{FF2B5EF4-FFF2-40B4-BE49-F238E27FC236}">
              <a16:creationId xmlns:a16="http://schemas.microsoft.com/office/drawing/2014/main" id="{00000000-0008-0000-0C00-0000AC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41" name="Text Box 540">
          <a:extLst>
            <a:ext uri="{FF2B5EF4-FFF2-40B4-BE49-F238E27FC236}">
              <a16:creationId xmlns:a16="http://schemas.microsoft.com/office/drawing/2014/main" id="{00000000-0008-0000-0C00-0000AD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42" name="Text Box 541">
          <a:extLst>
            <a:ext uri="{FF2B5EF4-FFF2-40B4-BE49-F238E27FC236}">
              <a16:creationId xmlns:a16="http://schemas.microsoft.com/office/drawing/2014/main" id="{00000000-0008-0000-0C00-0000AE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43" name="Text Box 542">
          <a:extLst>
            <a:ext uri="{FF2B5EF4-FFF2-40B4-BE49-F238E27FC236}">
              <a16:creationId xmlns:a16="http://schemas.microsoft.com/office/drawing/2014/main" id="{00000000-0008-0000-0C00-0000AF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44" name="Text Box 543">
          <a:extLst>
            <a:ext uri="{FF2B5EF4-FFF2-40B4-BE49-F238E27FC236}">
              <a16:creationId xmlns:a16="http://schemas.microsoft.com/office/drawing/2014/main" id="{00000000-0008-0000-0C00-0000B0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45" name="Text Box 544">
          <a:extLst>
            <a:ext uri="{FF2B5EF4-FFF2-40B4-BE49-F238E27FC236}">
              <a16:creationId xmlns:a16="http://schemas.microsoft.com/office/drawing/2014/main" id="{00000000-0008-0000-0C00-0000B1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46" name="Text Box 545">
          <a:extLst>
            <a:ext uri="{FF2B5EF4-FFF2-40B4-BE49-F238E27FC236}">
              <a16:creationId xmlns:a16="http://schemas.microsoft.com/office/drawing/2014/main" id="{00000000-0008-0000-0C00-0000B2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47" name="Text Box 546">
          <a:extLst>
            <a:ext uri="{FF2B5EF4-FFF2-40B4-BE49-F238E27FC236}">
              <a16:creationId xmlns:a16="http://schemas.microsoft.com/office/drawing/2014/main" id="{00000000-0008-0000-0C00-0000B3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48" name="Text Box 547">
          <a:extLst>
            <a:ext uri="{FF2B5EF4-FFF2-40B4-BE49-F238E27FC236}">
              <a16:creationId xmlns:a16="http://schemas.microsoft.com/office/drawing/2014/main" id="{00000000-0008-0000-0C00-0000B4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49" name="Text Box 548">
          <a:extLst>
            <a:ext uri="{FF2B5EF4-FFF2-40B4-BE49-F238E27FC236}">
              <a16:creationId xmlns:a16="http://schemas.microsoft.com/office/drawing/2014/main" id="{00000000-0008-0000-0C00-0000B5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50" name="Text Box 549">
          <a:extLst>
            <a:ext uri="{FF2B5EF4-FFF2-40B4-BE49-F238E27FC236}">
              <a16:creationId xmlns:a16="http://schemas.microsoft.com/office/drawing/2014/main" id="{00000000-0008-0000-0C00-0000B6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51" name="Text Box 550">
          <a:extLst>
            <a:ext uri="{FF2B5EF4-FFF2-40B4-BE49-F238E27FC236}">
              <a16:creationId xmlns:a16="http://schemas.microsoft.com/office/drawing/2014/main" id="{00000000-0008-0000-0C00-0000B7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52" name="Text Box 551">
          <a:extLst>
            <a:ext uri="{FF2B5EF4-FFF2-40B4-BE49-F238E27FC236}">
              <a16:creationId xmlns:a16="http://schemas.microsoft.com/office/drawing/2014/main" id="{00000000-0008-0000-0C00-0000B8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53" name="Text Box 552">
          <a:extLst>
            <a:ext uri="{FF2B5EF4-FFF2-40B4-BE49-F238E27FC236}">
              <a16:creationId xmlns:a16="http://schemas.microsoft.com/office/drawing/2014/main" id="{00000000-0008-0000-0C00-0000B9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54" name="Text Box 553">
          <a:extLst>
            <a:ext uri="{FF2B5EF4-FFF2-40B4-BE49-F238E27FC236}">
              <a16:creationId xmlns:a16="http://schemas.microsoft.com/office/drawing/2014/main" id="{00000000-0008-0000-0C00-0000BA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55" name="Text Box 554">
          <a:extLst>
            <a:ext uri="{FF2B5EF4-FFF2-40B4-BE49-F238E27FC236}">
              <a16:creationId xmlns:a16="http://schemas.microsoft.com/office/drawing/2014/main" id="{00000000-0008-0000-0C00-0000BB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56" name="Text Box 555">
          <a:extLst>
            <a:ext uri="{FF2B5EF4-FFF2-40B4-BE49-F238E27FC236}">
              <a16:creationId xmlns:a16="http://schemas.microsoft.com/office/drawing/2014/main" id="{00000000-0008-0000-0C00-0000BC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57" name="Text Box 556">
          <a:extLst>
            <a:ext uri="{FF2B5EF4-FFF2-40B4-BE49-F238E27FC236}">
              <a16:creationId xmlns:a16="http://schemas.microsoft.com/office/drawing/2014/main" id="{00000000-0008-0000-0C00-0000BD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58" name="Text Box 557">
          <a:extLst>
            <a:ext uri="{FF2B5EF4-FFF2-40B4-BE49-F238E27FC236}">
              <a16:creationId xmlns:a16="http://schemas.microsoft.com/office/drawing/2014/main" id="{00000000-0008-0000-0C00-0000BE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59" name="Text Box 558">
          <a:extLst>
            <a:ext uri="{FF2B5EF4-FFF2-40B4-BE49-F238E27FC236}">
              <a16:creationId xmlns:a16="http://schemas.microsoft.com/office/drawing/2014/main" id="{00000000-0008-0000-0C00-0000BF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60" name="Text Box 559">
          <a:extLst>
            <a:ext uri="{FF2B5EF4-FFF2-40B4-BE49-F238E27FC236}">
              <a16:creationId xmlns:a16="http://schemas.microsoft.com/office/drawing/2014/main" id="{00000000-0008-0000-0C00-0000C0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61" name="Text Box 560">
          <a:extLst>
            <a:ext uri="{FF2B5EF4-FFF2-40B4-BE49-F238E27FC236}">
              <a16:creationId xmlns:a16="http://schemas.microsoft.com/office/drawing/2014/main" id="{00000000-0008-0000-0C00-0000C1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62" name="Text Box 561">
          <a:extLst>
            <a:ext uri="{FF2B5EF4-FFF2-40B4-BE49-F238E27FC236}">
              <a16:creationId xmlns:a16="http://schemas.microsoft.com/office/drawing/2014/main" id="{00000000-0008-0000-0C00-0000C2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63" name="Text Box 562">
          <a:extLst>
            <a:ext uri="{FF2B5EF4-FFF2-40B4-BE49-F238E27FC236}">
              <a16:creationId xmlns:a16="http://schemas.microsoft.com/office/drawing/2014/main" id="{00000000-0008-0000-0C00-0000C3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64" name="Text Box 563">
          <a:extLst>
            <a:ext uri="{FF2B5EF4-FFF2-40B4-BE49-F238E27FC236}">
              <a16:creationId xmlns:a16="http://schemas.microsoft.com/office/drawing/2014/main" id="{00000000-0008-0000-0C00-0000C4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65" name="Text Box 564">
          <a:extLst>
            <a:ext uri="{FF2B5EF4-FFF2-40B4-BE49-F238E27FC236}">
              <a16:creationId xmlns:a16="http://schemas.microsoft.com/office/drawing/2014/main" id="{00000000-0008-0000-0C00-0000C5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66" name="Text Box 565">
          <a:extLst>
            <a:ext uri="{FF2B5EF4-FFF2-40B4-BE49-F238E27FC236}">
              <a16:creationId xmlns:a16="http://schemas.microsoft.com/office/drawing/2014/main" id="{00000000-0008-0000-0C00-0000C6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67" name="Text Box 566">
          <a:extLst>
            <a:ext uri="{FF2B5EF4-FFF2-40B4-BE49-F238E27FC236}">
              <a16:creationId xmlns:a16="http://schemas.microsoft.com/office/drawing/2014/main" id="{00000000-0008-0000-0C00-0000C7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68" name="Text Box 567">
          <a:extLst>
            <a:ext uri="{FF2B5EF4-FFF2-40B4-BE49-F238E27FC236}">
              <a16:creationId xmlns:a16="http://schemas.microsoft.com/office/drawing/2014/main" id="{00000000-0008-0000-0C00-0000C8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69" name="Text Box 568">
          <a:extLst>
            <a:ext uri="{FF2B5EF4-FFF2-40B4-BE49-F238E27FC236}">
              <a16:creationId xmlns:a16="http://schemas.microsoft.com/office/drawing/2014/main" id="{00000000-0008-0000-0C00-0000C9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70" name="Text Box 569">
          <a:extLst>
            <a:ext uri="{FF2B5EF4-FFF2-40B4-BE49-F238E27FC236}">
              <a16:creationId xmlns:a16="http://schemas.microsoft.com/office/drawing/2014/main" id="{00000000-0008-0000-0C00-0000CA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71" name="Text Box 570">
          <a:extLst>
            <a:ext uri="{FF2B5EF4-FFF2-40B4-BE49-F238E27FC236}">
              <a16:creationId xmlns:a16="http://schemas.microsoft.com/office/drawing/2014/main" id="{00000000-0008-0000-0C00-0000CB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72" name="Text Box 571">
          <a:extLst>
            <a:ext uri="{FF2B5EF4-FFF2-40B4-BE49-F238E27FC236}">
              <a16:creationId xmlns:a16="http://schemas.microsoft.com/office/drawing/2014/main" id="{00000000-0008-0000-0C00-0000CC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73" name="Text Box 572">
          <a:extLst>
            <a:ext uri="{FF2B5EF4-FFF2-40B4-BE49-F238E27FC236}">
              <a16:creationId xmlns:a16="http://schemas.microsoft.com/office/drawing/2014/main" id="{00000000-0008-0000-0C00-0000CD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74" name="Text Box 573">
          <a:extLst>
            <a:ext uri="{FF2B5EF4-FFF2-40B4-BE49-F238E27FC236}">
              <a16:creationId xmlns:a16="http://schemas.microsoft.com/office/drawing/2014/main" id="{00000000-0008-0000-0C00-0000CE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75" name="Text Box 574">
          <a:extLst>
            <a:ext uri="{FF2B5EF4-FFF2-40B4-BE49-F238E27FC236}">
              <a16:creationId xmlns:a16="http://schemas.microsoft.com/office/drawing/2014/main" id="{00000000-0008-0000-0C00-0000CF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76" name="Text Box 575">
          <a:extLst>
            <a:ext uri="{FF2B5EF4-FFF2-40B4-BE49-F238E27FC236}">
              <a16:creationId xmlns:a16="http://schemas.microsoft.com/office/drawing/2014/main" id="{00000000-0008-0000-0C00-0000D0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77" name="Text Box 576">
          <a:extLst>
            <a:ext uri="{FF2B5EF4-FFF2-40B4-BE49-F238E27FC236}">
              <a16:creationId xmlns:a16="http://schemas.microsoft.com/office/drawing/2014/main" id="{00000000-0008-0000-0C00-0000D1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78" name="Text Box 577">
          <a:extLst>
            <a:ext uri="{FF2B5EF4-FFF2-40B4-BE49-F238E27FC236}">
              <a16:creationId xmlns:a16="http://schemas.microsoft.com/office/drawing/2014/main" id="{00000000-0008-0000-0C00-0000D2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79" name="Text Box 578">
          <a:extLst>
            <a:ext uri="{FF2B5EF4-FFF2-40B4-BE49-F238E27FC236}">
              <a16:creationId xmlns:a16="http://schemas.microsoft.com/office/drawing/2014/main" id="{00000000-0008-0000-0C00-0000D3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80" name="Text Box 579">
          <a:extLst>
            <a:ext uri="{FF2B5EF4-FFF2-40B4-BE49-F238E27FC236}">
              <a16:creationId xmlns:a16="http://schemas.microsoft.com/office/drawing/2014/main" id="{00000000-0008-0000-0C00-0000D4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81" name="Text Box 580">
          <a:extLst>
            <a:ext uri="{FF2B5EF4-FFF2-40B4-BE49-F238E27FC236}">
              <a16:creationId xmlns:a16="http://schemas.microsoft.com/office/drawing/2014/main" id="{00000000-0008-0000-0C00-0000D5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82" name="Text Box 581">
          <a:extLst>
            <a:ext uri="{FF2B5EF4-FFF2-40B4-BE49-F238E27FC236}">
              <a16:creationId xmlns:a16="http://schemas.microsoft.com/office/drawing/2014/main" id="{00000000-0008-0000-0C00-0000D6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83" name="Text Box 582">
          <a:extLst>
            <a:ext uri="{FF2B5EF4-FFF2-40B4-BE49-F238E27FC236}">
              <a16:creationId xmlns:a16="http://schemas.microsoft.com/office/drawing/2014/main" id="{00000000-0008-0000-0C00-0000D7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84" name="Text Box 583">
          <a:extLst>
            <a:ext uri="{FF2B5EF4-FFF2-40B4-BE49-F238E27FC236}">
              <a16:creationId xmlns:a16="http://schemas.microsoft.com/office/drawing/2014/main" id="{00000000-0008-0000-0C00-0000D8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85" name="Text Box 584">
          <a:extLst>
            <a:ext uri="{FF2B5EF4-FFF2-40B4-BE49-F238E27FC236}">
              <a16:creationId xmlns:a16="http://schemas.microsoft.com/office/drawing/2014/main" id="{00000000-0008-0000-0C00-0000D9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86" name="Text Box 585">
          <a:extLst>
            <a:ext uri="{FF2B5EF4-FFF2-40B4-BE49-F238E27FC236}">
              <a16:creationId xmlns:a16="http://schemas.microsoft.com/office/drawing/2014/main" id="{00000000-0008-0000-0C00-0000DA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87" name="Text Box 586">
          <a:extLst>
            <a:ext uri="{FF2B5EF4-FFF2-40B4-BE49-F238E27FC236}">
              <a16:creationId xmlns:a16="http://schemas.microsoft.com/office/drawing/2014/main" id="{00000000-0008-0000-0C00-0000DB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88" name="Text Box 587">
          <a:extLst>
            <a:ext uri="{FF2B5EF4-FFF2-40B4-BE49-F238E27FC236}">
              <a16:creationId xmlns:a16="http://schemas.microsoft.com/office/drawing/2014/main" id="{00000000-0008-0000-0C00-0000DC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89" name="Text Box 588">
          <a:extLst>
            <a:ext uri="{FF2B5EF4-FFF2-40B4-BE49-F238E27FC236}">
              <a16:creationId xmlns:a16="http://schemas.microsoft.com/office/drawing/2014/main" id="{00000000-0008-0000-0C00-0000DD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90" name="Text Box 589">
          <a:extLst>
            <a:ext uri="{FF2B5EF4-FFF2-40B4-BE49-F238E27FC236}">
              <a16:creationId xmlns:a16="http://schemas.microsoft.com/office/drawing/2014/main" id="{00000000-0008-0000-0C00-0000DE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91" name="Text Box 590">
          <a:extLst>
            <a:ext uri="{FF2B5EF4-FFF2-40B4-BE49-F238E27FC236}">
              <a16:creationId xmlns:a16="http://schemas.microsoft.com/office/drawing/2014/main" id="{00000000-0008-0000-0C00-0000DF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92" name="Text Box 591">
          <a:extLst>
            <a:ext uri="{FF2B5EF4-FFF2-40B4-BE49-F238E27FC236}">
              <a16:creationId xmlns:a16="http://schemas.microsoft.com/office/drawing/2014/main" id="{00000000-0008-0000-0C00-0000E0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93" name="Text Box 592">
          <a:extLst>
            <a:ext uri="{FF2B5EF4-FFF2-40B4-BE49-F238E27FC236}">
              <a16:creationId xmlns:a16="http://schemas.microsoft.com/office/drawing/2014/main" id="{00000000-0008-0000-0C00-0000E1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94" name="Text Box 593">
          <a:extLst>
            <a:ext uri="{FF2B5EF4-FFF2-40B4-BE49-F238E27FC236}">
              <a16:creationId xmlns:a16="http://schemas.microsoft.com/office/drawing/2014/main" id="{00000000-0008-0000-0C00-0000E2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95" name="Text Box 594">
          <a:extLst>
            <a:ext uri="{FF2B5EF4-FFF2-40B4-BE49-F238E27FC236}">
              <a16:creationId xmlns:a16="http://schemas.microsoft.com/office/drawing/2014/main" id="{00000000-0008-0000-0C00-0000E3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96" name="Text Box 595">
          <a:extLst>
            <a:ext uri="{FF2B5EF4-FFF2-40B4-BE49-F238E27FC236}">
              <a16:creationId xmlns:a16="http://schemas.microsoft.com/office/drawing/2014/main" id="{00000000-0008-0000-0C00-0000E4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97" name="Text Box 596">
          <a:extLst>
            <a:ext uri="{FF2B5EF4-FFF2-40B4-BE49-F238E27FC236}">
              <a16:creationId xmlns:a16="http://schemas.microsoft.com/office/drawing/2014/main" id="{00000000-0008-0000-0C00-0000E5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98" name="Text Box 597">
          <a:extLst>
            <a:ext uri="{FF2B5EF4-FFF2-40B4-BE49-F238E27FC236}">
              <a16:creationId xmlns:a16="http://schemas.microsoft.com/office/drawing/2014/main" id="{00000000-0008-0000-0C00-0000E6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99" name="Text Box 598">
          <a:extLst>
            <a:ext uri="{FF2B5EF4-FFF2-40B4-BE49-F238E27FC236}">
              <a16:creationId xmlns:a16="http://schemas.microsoft.com/office/drawing/2014/main" id="{00000000-0008-0000-0C00-0000E7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000" name="Text Box 599">
          <a:extLst>
            <a:ext uri="{FF2B5EF4-FFF2-40B4-BE49-F238E27FC236}">
              <a16:creationId xmlns:a16="http://schemas.microsoft.com/office/drawing/2014/main" id="{00000000-0008-0000-0C00-0000E8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001" name="Text Box 600">
          <a:extLst>
            <a:ext uri="{FF2B5EF4-FFF2-40B4-BE49-F238E27FC236}">
              <a16:creationId xmlns:a16="http://schemas.microsoft.com/office/drawing/2014/main" id="{00000000-0008-0000-0C00-0000E9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002" name="Text Box 601">
          <a:extLst>
            <a:ext uri="{FF2B5EF4-FFF2-40B4-BE49-F238E27FC236}">
              <a16:creationId xmlns:a16="http://schemas.microsoft.com/office/drawing/2014/main" id="{00000000-0008-0000-0C00-0000EA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003" name="Text Box 602">
          <a:extLst>
            <a:ext uri="{FF2B5EF4-FFF2-40B4-BE49-F238E27FC236}">
              <a16:creationId xmlns:a16="http://schemas.microsoft.com/office/drawing/2014/main" id="{00000000-0008-0000-0C00-0000EB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004" name="Text Box 603">
          <a:extLst>
            <a:ext uri="{FF2B5EF4-FFF2-40B4-BE49-F238E27FC236}">
              <a16:creationId xmlns:a16="http://schemas.microsoft.com/office/drawing/2014/main" id="{00000000-0008-0000-0C00-0000EC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005" name="Text Box 604">
          <a:extLst>
            <a:ext uri="{FF2B5EF4-FFF2-40B4-BE49-F238E27FC236}">
              <a16:creationId xmlns:a16="http://schemas.microsoft.com/office/drawing/2014/main" id="{00000000-0008-0000-0C00-0000ED030000}"/>
            </a:ext>
          </a:extLst>
        </xdr:cNvPr>
        <xdr:cNvSpPr txBox="1">
          <a:spLocks noChangeArrowheads="1"/>
        </xdr:cNvSpPr>
      </xdr:nvSpPr>
      <xdr:spPr bwMode="auto">
        <a:xfrm>
          <a:off x="352425" y="685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7987" name="Text Box 1">
          <a:extLst>
            <a:ext uri="{FF2B5EF4-FFF2-40B4-BE49-F238E27FC236}">
              <a16:creationId xmlns:a16="http://schemas.microsoft.com/office/drawing/2014/main" id="{00000000-0008-0000-0D00-000033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7988" name="Text Box 2">
          <a:extLst>
            <a:ext uri="{FF2B5EF4-FFF2-40B4-BE49-F238E27FC236}">
              <a16:creationId xmlns:a16="http://schemas.microsoft.com/office/drawing/2014/main" id="{00000000-0008-0000-0D00-000034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7989" name="Text Box 3">
          <a:extLst>
            <a:ext uri="{FF2B5EF4-FFF2-40B4-BE49-F238E27FC236}">
              <a16:creationId xmlns:a16="http://schemas.microsoft.com/office/drawing/2014/main" id="{00000000-0008-0000-0D00-000035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7990" name="Text Box 4">
          <a:extLst>
            <a:ext uri="{FF2B5EF4-FFF2-40B4-BE49-F238E27FC236}">
              <a16:creationId xmlns:a16="http://schemas.microsoft.com/office/drawing/2014/main" id="{00000000-0008-0000-0D00-000036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7991" name="Text Box 5">
          <a:extLst>
            <a:ext uri="{FF2B5EF4-FFF2-40B4-BE49-F238E27FC236}">
              <a16:creationId xmlns:a16="http://schemas.microsoft.com/office/drawing/2014/main" id="{00000000-0008-0000-0D00-000037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7992" name="Text Box 6">
          <a:extLst>
            <a:ext uri="{FF2B5EF4-FFF2-40B4-BE49-F238E27FC236}">
              <a16:creationId xmlns:a16="http://schemas.microsoft.com/office/drawing/2014/main" id="{00000000-0008-0000-0D00-000038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7993" name="Text Box 7">
          <a:extLst>
            <a:ext uri="{FF2B5EF4-FFF2-40B4-BE49-F238E27FC236}">
              <a16:creationId xmlns:a16="http://schemas.microsoft.com/office/drawing/2014/main" id="{00000000-0008-0000-0D00-000039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7994" name="Text Box 8">
          <a:extLst>
            <a:ext uri="{FF2B5EF4-FFF2-40B4-BE49-F238E27FC236}">
              <a16:creationId xmlns:a16="http://schemas.microsoft.com/office/drawing/2014/main" id="{00000000-0008-0000-0D00-00003A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7995" name="Text Box 9">
          <a:extLst>
            <a:ext uri="{FF2B5EF4-FFF2-40B4-BE49-F238E27FC236}">
              <a16:creationId xmlns:a16="http://schemas.microsoft.com/office/drawing/2014/main" id="{00000000-0008-0000-0D00-00003B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7996" name="Text Box 10">
          <a:extLst>
            <a:ext uri="{FF2B5EF4-FFF2-40B4-BE49-F238E27FC236}">
              <a16:creationId xmlns:a16="http://schemas.microsoft.com/office/drawing/2014/main" id="{00000000-0008-0000-0D00-00003C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7997" name="Text Box 11">
          <a:extLst>
            <a:ext uri="{FF2B5EF4-FFF2-40B4-BE49-F238E27FC236}">
              <a16:creationId xmlns:a16="http://schemas.microsoft.com/office/drawing/2014/main" id="{00000000-0008-0000-0D00-00003D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7998" name="Text Box 12">
          <a:extLst>
            <a:ext uri="{FF2B5EF4-FFF2-40B4-BE49-F238E27FC236}">
              <a16:creationId xmlns:a16="http://schemas.microsoft.com/office/drawing/2014/main" id="{00000000-0008-0000-0D00-00003E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7999" name="Text Box 13">
          <a:extLst>
            <a:ext uri="{FF2B5EF4-FFF2-40B4-BE49-F238E27FC236}">
              <a16:creationId xmlns:a16="http://schemas.microsoft.com/office/drawing/2014/main" id="{00000000-0008-0000-0D00-00003F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00" name="Text Box 14">
          <a:extLst>
            <a:ext uri="{FF2B5EF4-FFF2-40B4-BE49-F238E27FC236}">
              <a16:creationId xmlns:a16="http://schemas.microsoft.com/office/drawing/2014/main" id="{00000000-0008-0000-0D00-000040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01" name="Text Box 15">
          <a:extLst>
            <a:ext uri="{FF2B5EF4-FFF2-40B4-BE49-F238E27FC236}">
              <a16:creationId xmlns:a16="http://schemas.microsoft.com/office/drawing/2014/main" id="{00000000-0008-0000-0D00-000041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02" name="Text Box 16">
          <a:extLst>
            <a:ext uri="{FF2B5EF4-FFF2-40B4-BE49-F238E27FC236}">
              <a16:creationId xmlns:a16="http://schemas.microsoft.com/office/drawing/2014/main" id="{00000000-0008-0000-0D00-000042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03" name="Text Box 17">
          <a:extLst>
            <a:ext uri="{FF2B5EF4-FFF2-40B4-BE49-F238E27FC236}">
              <a16:creationId xmlns:a16="http://schemas.microsoft.com/office/drawing/2014/main" id="{00000000-0008-0000-0D00-000043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04" name="Text Box 18">
          <a:extLst>
            <a:ext uri="{FF2B5EF4-FFF2-40B4-BE49-F238E27FC236}">
              <a16:creationId xmlns:a16="http://schemas.microsoft.com/office/drawing/2014/main" id="{00000000-0008-0000-0D00-000044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05" name="Text Box 19">
          <a:extLst>
            <a:ext uri="{FF2B5EF4-FFF2-40B4-BE49-F238E27FC236}">
              <a16:creationId xmlns:a16="http://schemas.microsoft.com/office/drawing/2014/main" id="{00000000-0008-0000-0D00-000045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06" name="Text Box 20">
          <a:extLst>
            <a:ext uri="{FF2B5EF4-FFF2-40B4-BE49-F238E27FC236}">
              <a16:creationId xmlns:a16="http://schemas.microsoft.com/office/drawing/2014/main" id="{00000000-0008-0000-0D00-000046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07" name="Text Box 21">
          <a:extLst>
            <a:ext uri="{FF2B5EF4-FFF2-40B4-BE49-F238E27FC236}">
              <a16:creationId xmlns:a16="http://schemas.microsoft.com/office/drawing/2014/main" id="{00000000-0008-0000-0D00-000047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08" name="Text Box 22">
          <a:extLst>
            <a:ext uri="{FF2B5EF4-FFF2-40B4-BE49-F238E27FC236}">
              <a16:creationId xmlns:a16="http://schemas.microsoft.com/office/drawing/2014/main" id="{00000000-0008-0000-0D00-000048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09" name="Text Box 23">
          <a:extLst>
            <a:ext uri="{FF2B5EF4-FFF2-40B4-BE49-F238E27FC236}">
              <a16:creationId xmlns:a16="http://schemas.microsoft.com/office/drawing/2014/main" id="{00000000-0008-0000-0D00-000049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10" name="Text Box 24">
          <a:extLst>
            <a:ext uri="{FF2B5EF4-FFF2-40B4-BE49-F238E27FC236}">
              <a16:creationId xmlns:a16="http://schemas.microsoft.com/office/drawing/2014/main" id="{00000000-0008-0000-0D00-00004A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11" name="Text Box 25">
          <a:extLst>
            <a:ext uri="{FF2B5EF4-FFF2-40B4-BE49-F238E27FC236}">
              <a16:creationId xmlns:a16="http://schemas.microsoft.com/office/drawing/2014/main" id="{00000000-0008-0000-0D00-00004B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12" name="Text Box 26">
          <a:extLst>
            <a:ext uri="{FF2B5EF4-FFF2-40B4-BE49-F238E27FC236}">
              <a16:creationId xmlns:a16="http://schemas.microsoft.com/office/drawing/2014/main" id="{00000000-0008-0000-0D00-00004C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13" name="Text Box 27">
          <a:extLst>
            <a:ext uri="{FF2B5EF4-FFF2-40B4-BE49-F238E27FC236}">
              <a16:creationId xmlns:a16="http://schemas.microsoft.com/office/drawing/2014/main" id="{00000000-0008-0000-0D00-00004D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14" name="Text Box 28">
          <a:extLst>
            <a:ext uri="{FF2B5EF4-FFF2-40B4-BE49-F238E27FC236}">
              <a16:creationId xmlns:a16="http://schemas.microsoft.com/office/drawing/2014/main" id="{00000000-0008-0000-0D00-00004E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15" name="Text Box 29">
          <a:extLst>
            <a:ext uri="{FF2B5EF4-FFF2-40B4-BE49-F238E27FC236}">
              <a16:creationId xmlns:a16="http://schemas.microsoft.com/office/drawing/2014/main" id="{00000000-0008-0000-0D00-00004F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16" name="Text Box 30">
          <a:extLst>
            <a:ext uri="{FF2B5EF4-FFF2-40B4-BE49-F238E27FC236}">
              <a16:creationId xmlns:a16="http://schemas.microsoft.com/office/drawing/2014/main" id="{00000000-0008-0000-0D00-000050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17" name="Text Box 31">
          <a:extLst>
            <a:ext uri="{FF2B5EF4-FFF2-40B4-BE49-F238E27FC236}">
              <a16:creationId xmlns:a16="http://schemas.microsoft.com/office/drawing/2014/main" id="{00000000-0008-0000-0D00-000051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18" name="Text Box 32">
          <a:extLst>
            <a:ext uri="{FF2B5EF4-FFF2-40B4-BE49-F238E27FC236}">
              <a16:creationId xmlns:a16="http://schemas.microsoft.com/office/drawing/2014/main" id="{00000000-0008-0000-0D00-000052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19" name="Text Box 33">
          <a:extLst>
            <a:ext uri="{FF2B5EF4-FFF2-40B4-BE49-F238E27FC236}">
              <a16:creationId xmlns:a16="http://schemas.microsoft.com/office/drawing/2014/main" id="{00000000-0008-0000-0D00-000053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20" name="Text Box 34">
          <a:extLst>
            <a:ext uri="{FF2B5EF4-FFF2-40B4-BE49-F238E27FC236}">
              <a16:creationId xmlns:a16="http://schemas.microsoft.com/office/drawing/2014/main" id="{00000000-0008-0000-0D00-000054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21" name="Text Box 35">
          <a:extLst>
            <a:ext uri="{FF2B5EF4-FFF2-40B4-BE49-F238E27FC236}">
              <a16:creationId xmlns:a16="http://schemas.microsoft.com/office/drawing/2014/main" id="{00000000-0008-0000-0D00-000055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22" name="Text Box 36">
          <a:extLst>
            <a:ext uri="{FF2B5EF4-FFF2-40B4-BE49-F238E27FC236}">
              <a16:creationId xmlns:a16="http://schemas.microsoft.com/office/drawing/2014/main" id="{00000000-0008-0000-0D00-000056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23" name="Text Box 37">
          <a:extLst>
            <a:ext uri="{FF2B5EF4-FFF2-40B4-BE49-F238E27FC236}">
              <a16:creationId xmlns:a16="http://schemas.microsoft.com/office/drawing/2014/main" id="{00000000-0008-0000-0D00-000057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24" name="Text Box 38">
          <a:extLst>
            <a:ext uri="{FF2B5EF4-FFF2-40B4-BE49-F238E27FC236}">
              <a16:creationId xmlns:a16="http://schemas.microsoft.com/office/drawing/2014/main" id="{00000000-0008-0000-0D00-000058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25" name="Text Box 39">
          <a:extLst>
            <a:ext uri="{FF2B5EF4-FFF2-40B4-BE49-F238E27FC236}">
              <a16:creationId xmlns:a16="http://schemas.microsoft.com/office/drawing/2014/main" id="{00000000-0008-0000-0D00-000059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26" name="Text Box 40">
          <a:extLst>
            <a:ext uri="{FF2B5EF4-FFF2-40B4-BE49-F238E27FC236}">
              <a16:creationId xmlns:a16="http://schemas.microsoft.com/office/drawing/2014/main" id="{00000000-0008-0000-0D00-00005A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27" name="Text Box 41">
          <a:extLst>
            <a:ext uri="{FF2B5EF4-FFF2-40B4-BE49-F238E27FC236}">
              <a16:creationId xmlns:a16="http://schemas.microsoft.com/office/drawing/2014/main" id="{00000000-0008-0000-0D00-00005B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28" name="Text Box 42">
          <a:extLst>
            <a:ext uri="{FF2B5EF4-FFF2-40B4-BE49-F238E27FC236}">
              <a16:creationId xmlns:a16="http://schemas.microsoft.com/office/drawing/2014/main" id="{00000000-0008-0000-0D00-00005C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29" name="Text Box 43">
          <a:extLst>
            <a:ext uri="{FF2B5EF4-FFF2-40B4-BE49-F238E27FC236}">
              <a16:creationId xmlns:a16="http://schemas.microsoft.com/office/drawing/2014/main" id="{00000000-0008-0000-0D00-00005D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30" name="Text Box 44">
          <a:extLst>
            <a:ext uri="{FF2B5EF4-FFF2-40B4-BE49-F238E27FC236}">
              <a16:creationId xmlns:a16="http://schemas.microsoft.com/office/drawing/2014/main" id="{00000000-0008-0000-0D00-00005E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31" name="Text Box 45">
          <a:extLst>
            <a:ext uri="{FF2B5EF4-FFF2-40B4-BE49-F238E27FC236}">
              <a16:creationId xmlns:a16="http://schemas.microsoft.com/office/drawing/2014/main" id="{00000000-0008-0000-0D00-00005F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32" name="Text Box 46">
          <a:extLst>
            <a:ext uri="{FF2B5EF4-FFF2-40B4-BE49-F238E27FC236}">
              <a16:creationId xmlns:a16="http://schemas.microsoft.com/office/drawing/2014/main" id="{00000000-0008-0000-0D00-000060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33" name="Text Box 47">
          <a:extLst>
            <a:ext uri="{FF2B5EF4-FFF2-40B4-BE49-F238E27FC236}">
              <a16:creationId xmlns:a16="http://schemas.microsoft.com/office/drawing/2014/main" id="{00000000-0008-0000-0D00-000061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34" name="Text Box 48">
          <a:extLst>
            <a:ext uri="{FF2B5EF4-FFF2-40B4-BE49-F238E27FC236}">
              <a16:creationId xmlns:a16="http://schemas.microsoft.com/office/drawing/2014/main" id="{00000000-0008-0000-0D00-000062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35" name="Text Box 49">
          <a:extLst>
            <a:ext uri="{FF2B5EF4-FFF2-40B4-BE49-F238E27FC236}">
              <a16:creationId xmlns:a16="http://schemas.microsoft.com/office/drawing/2014/main" id="{00000000-0008-0000-0D00-000063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36" name="Text Box 50">
          <a:extLst>
            <a:ext uri="{FF2B5EF4-FFF2-40B4-BE49-F238E27FC236}">
              <a16:creationId xmlns:a16="http://schemas.microsoft.com/office/drawing/2014/main" id="{00000000-0008-0000-0D00-000064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37" name="Text Box 51">
          <a:extLst>
            <a:ext uri="{FF2B5EF4-FFF2-40B4-BE49-F238E27FC236}">
              <a16:creationId xmlns:a16="http://schemas.microsoft.com/office/drawing/2014/main" id="{00000000-0008-0000-0D00-000065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38" name="Text Box 52">
          <a:extLst>
            <a:ext uri="{FF2B5EF4-FFF2-40B4-BE49-F238E27FC236}">
              <a16:creationId xmlns:a16="http://schemas.microsoft.com/office/drawing/2014/main" id="{00000000-0008-0000-0D00-000066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39" name="Text Box 53">
          <a:extLst>
            <a:ext uri="{FF2B5EF4-FFF2-40B4-BE49-F238E27FC236}">
              <a16:creationId xmlns:a16="http://schemas.microsoft.com/office/drawing/2014/main" id="{00000000-0008-0000-0D00-000067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40" name="Text Box 54">
          <a:extLst>
            <a:ext uri="{FF2B5EF4-FFF2-40B4-BE49-F238E27FC236}">
              <a16:creationId xmlns:a16="http://schemas.microsoft.com/office/drawing/2014/main" id="{00000000-0008-0000-0D00-000068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41" name="Text Box 55">
          <a:extLst>
            <a:ext uri="{FF2B5EF4-FFF2-40B4-BE49-F238E27FC236}">
              <a16:creationId xmlns:a16="http://schemas.microsoft.com/office/drawing/2014/main" id="{00000000-0008-0000-0D00-000069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42" name="Text Box 56">
          <a:extLst>
            <a:ext uri="{FF2B5EF4-FFF2-40B4-BE49-F238E27FC236}">
              <a16:creationId xmlns:a16="http://schemas.microsoft.com/office/drawing/2014/main" id="{00000000-0008-0000-0D00-00006A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43" name="Text Box 57">
          <a:extLst>
            <a:ext uri="{FF2B5EF4-FFF2-40B4-BE49-F238E27FC236}">
              <a16:creationId xmlns:a16="http://schemas.microsoft.com/office/drawing/2014/main" id="{00000000-0008-0000-0D00-00006B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44" name="Text Box 58">
          <a:extLst>
            <a:ext uri="{FF2B5EF4-FFF2-40B4-BE49-F238E27FC236}">
              <a16:creationId xmlns:a16="http://schemas.microsoft.com/office/drawing/2014/main" id="{00000000-0008-0000-0D00-00006C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45" name="Text Box 59">
          <a:extLst>
            <a:ext uri="{FF2B5EF4-FFF2-40B4-BE49-F238E27FC236}">
              <a16:creationId xmlns:a16="http://schemas.microsoft.com/office/drawing/2014/main" id="{00000000-0008-0000-0D00-00006D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46" name="Text Box 60">
          <a:extLst>
            <a:ext uri="{FF2B5EF4-FFF2-40B4-BE49-F238E27FC236}">
              <a16:creationId xmlns:a16="http://schemas.microsoft.com/office/drawing/2014/main" id="{00000000-0008-0000-0D00-00006E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47" name="Text Box 61">
          <a:extLst>
            <a:ext uri="{FF2B5EF4-FFF2-40B4-BE49-F238E27FC236}">
              <a16:creationId xmlns:a16="http://schemas.microsoft.com/office/drawing/2014/main" id="{00000000-0008-0000-0D00-00006F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48" name="Text Box 62">
          <a:extLst>
            <a:ext uri="{FF2B5EF4-FFF2-40B4-BE49-F238E27FC236}">
              <a16:creationId xmlns:a16="http://schemas.microsoft.com/office/drawing/2014/main" id="{00000000-0008-0000-0D00-000070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49" name="Text Box 63">
          <a:extLst>
            <a:ext uri="{FF2B5EF4-FFF2-40B4-BE49-F238E27FC236}">
              <a16:creationId xmlns:a16="http://schemas.microsoft.com/office/drawing/2014/main" id="{00000000-0008-0000-0D00-000071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50" name="Text Box 64">
          <a:extLst>
            <a:ext uri="{FF2B5EF4-FFF2-40B4-BE49-F238E27FC236}">
              <a16:creationId xmlns:a16="http://schemas.microsoft.com/office/drawing/2014/main" id="{00000000-0008-0000-0D00-000072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51" name="Text Box 65">
          <a:extLst>
            <a:ext uri="{FF2B5EF4-FFF2-40B4-BE49-F238E27FC236}">
              <a16:creationId xmlns:a16="http://schemas.microsoft.com/office/drawing/2014/main" id="{00000000-0008-0000-0D00-000073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52" name="Text Box 66">
          <a:extLst>
            <a:ext uri="{FF2B5EF4-FFF2-40B4-BE49-F238E27FC236}">
              <a16:creationId xmlns:a16="http://schemas.microsoft.com/office/drawing/2014/main" id="{00000000-0008-0000-0D00-000074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53" name="Text Box 67">
          <a:extLst>
            <a:ext uri="{FF2B5EF4-FFF2-40B4-BE49-F238E27FC236}">
              <a16:creationId xmlns:a16="http://schemas.microsoft.com/office/drawing/2014/main" id="{00000000-0008-0000-0D00-000075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54" name="Text Box 68">
          <a:extLst>
            <a:ext uri="{FF2B5EF4-FFF2-40B4-BE49-F238E27FC236}">
              <a16:creationId xmlns:a16="http://schemas.microsoft.com/office/drawing/2014/main" id="{00000000-0008-0000-0D00-000076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55" name="Text Box 69">
          <a:extLst>
            <a:ext uri="{FF2B5EF4-FFF2-40B4-BE49-F238E27FC236}">
              <a16:creationId xmlns:a16="http://schemas.microsoft.com/office/drawing/2014/main" id="{00000000-0008-0000-0D00-000077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56" name="Text Box 70">
          <a:extLst>
            <a:ext uri="{FF2B5EF4-FFF2-40B4-BE49-F238E27FC236}">
              <a16:creationId xmlns:a16="http://schemas.microsoft.com/office/drawing/2014/main" id="{00000000-0008-0000-0D00-000078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57" name="Text Box 71">
          <a:extLst>
            <a:ext uri="{FF2B5EF4-FFF2-40B4-BE49-F238E27FC236}">
              <a16:creationId xmlns:a16="http://schemas.microsoft.com/office/drawing/2014/main" id="{00000000-0008-0000-0D00-000079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58" name="Text Box 72">
          <a:extLst>
            <a:ext uri="{FF2B5EF4-FFF2-40B4-BE49-F238E27FC236}">
              <a16:creationId xmlns:a16="http://schemas.microsoft.com/office/drawing/2014/main" id="{00000000-0008-0000-0D00-00007A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59" name="Text Box 73">
          <a:extLst>
            <a:ext uri="{FF2B5EF4-FFF2-40B4-BE49-F238E27FC236}">
              <a16:creationId xmlns:a16="http://schemas.microsoft.com/office/drawing/2014/main" id="{00000000-0008-0000-0D00-00007B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60" name="Text Box 74">
          <a:extLst>
            <a:ext uri="{FF2B5EF4-FFF2-40B4-BE49-F238E27FC236}">
              <a16:creationId xmlns:a16="http://schemas.microsoft.com/office/drawing/2014/main" id="{00000000-0008-0000-0D00-00007C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61" name="Text Box 75">
          <a:extLst>
            <a:ext uri="{FF2B5EF4-FFF2-40B4-BE49-F238E27FC236}">
              <a16:creationId xmlns:a16="http://schemas.microsoft.com/office/drawing/2014/main" id="{00000000-0008-0000-0D00-00007D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62" name="Text Box 76">
          <a:extLst>
            <a:ext uri="{FF2B5EF4-FFF2-40B4-BE49-F238E27FC236}">
              <a16:creationId xmlns:a16="http://schemas.microsoft.com/office/drawing/2014/main" id="{00000000-0008-0000-0D00-00007E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63" name="Text Box 77">
          <a:extLst>
            <a:ext uri="{FF2B5EF4-FFF2-40B4-BE49-F238E27FC236}">
              <a16:creationId xmlns:a16="http://schemas.microsoft.com/office/drawing/2014/main" id="{00000000-0008-0000-0D00-00007F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64" name="Text Box 78">
          <a:extLst>
            <a:ext uri="{FF2B5EF4-FFF2-40B4-BE49-F238E27FC236}">
              <a16:creationId xmlns:a16="http://schemas.microsoft.com/office/drawing/2014/main" id="{00000000-0008-0000-0D00-000080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65" name="Text Box 79">
          <a:extLst>
            <a:ext uri="{FF2B5EF4-FFF2-40B4-BE49-F238E27FC236}">
              <a16:creationId xmlns:a16="http://schemas.microsoft.com/office/drawing/2014/main" id="{00000000-0008-0000-0D00-000081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66" name="Text Box 80">
          <a:extLst>
            <a:ext uri="{FF2B5EF4-FFF2-40B4-BE49-F238E27FC236}">
              <a16:creationId xmlns:a16="http://schemas.microsoft.com/office/drawing/2014/main" id="{00000000-0008-0000-0D00-000082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67" name="Text Box 81">
          <a:extLst>
            <a:ext uri="{FF2B5EF4-FFF2-40B4-BE49-F238E27FC236}">
              <a16:creationId xmlns:a16="http://schemas.microsoft.com/office/drawing/2014/main" id="{00000000-0008-0000-0D00-000083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68" name="Text Box 82">
          <a:extLst>
            <a:ext uri="{FF2B5EF4-FFF2-40B4-BE49-F238E27FC236}">
              <a16:creationId xmlns:a16="http://schemas.microsoft.com/office/drawing/2014/main" id="{00000000-0008-0000-0D00-000084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69" name="Text Box 83">
          <a:extLst>
            <a:ext uri="{FF2B5EF4-FFF2-40B4-BE49-F238E27FC236}">
              <a16:creationId xmlns:a16="http://schemas.microsoft.com/office/drawing/2014/main" id="{00000000-0008-0000-0D00-000085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70" name="Text Box 84">
          <a:extLst>
            <a:ext uri="{FF2B5EF4-FFF2-40B4-BE49-F238E27FC236}">
              <a16:creationId xmlns:a16="http://schemas.microsoft.com/office/drawing/2014/main" id="{00000000-0008-0000-0D00-000086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71" name="Text Box 85">
          <a:extLst>
            <a:ext uri="{FF2B5EF4-FFF2-40B4-BE49-F238E27FC236}">
              <a16:creationId xmlns:a16="http://schemas.microsoft.com/office/drawing/2014/main" id="{00000000-0008-0000-0D00-000087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72" name="Text Box 86">
          <a:extLst>
            <a:ext uri="{FF2B5EF4-FFF2-40B4-BE49-F238E27FC236}">
              <a16:creationId xmlns:a16="http://schemas.microsoft.com/office/drawing/2014/main" id="{00000000-0008-0000-0D00-000088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73" name="Text Box 87">
          <a:extLst>
            <a:ext uri="{FF2B5EF4-FFF2-40B4-BE49-F238E27FC236}">
              <a16:creationId xmlns:a16="http://schemas.microsoft.com/office/drawing/2014/main" id="{00000000-0008-0000-0D00-000089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74" name="Text Box 88">
          <a:extLst>
            <a:ext uri="{FF2B5EF4-FFF2-40B4-BE49-F238E27FC236}">
              <a16:creationId xmlns:a16="http://schemas.microsoft.com/office/drawing/2014/main" id="{00000000-0008-0000-0D00-00008A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75" name="Text Box 89">
          <a:extLst>
            <a:ext uri="{FF2B5EF4-FFF2-40B4-BE49-F238E27FC236}">
              <a16:creationId xmlns:a16="http://schemas.microsoft.com/office/drawing/2014/main" id="{00000000-0008-0000-0D00-00008B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76" name="Text Box 90">
          <a:extLst>
            <a:ext uri="{FF2B5EF4-FFF2-40B4-BE49-F238E27FC236}">
              <a16:creationId xmlns:a16="http://schemas.microsoft.com/office/drawing/2014/main" id="{00000000-0008-0000-0D00-00008C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77" name="Text Box 91">
          <a:extLst>
            <a:ext uri="{FF2B5EF4-FFF2-40B4-BE49-F238E27FC236}">
              <a16:creationId xmlns:a16="http://schemas.microsoft.com/office/drawing/2014/main" id="{00000000-0008-0000-0D00-00008D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78" name="Text Box 92">
          <a:extLst>
            <a:ext uri="{FF2B5EF4-FFF2-40B4-BE49-F238E27FC236}">
              <a16:creationId xmlns:a16="http://schemas.microsoft.com/office/drawing/2014/main" id="{00000000-0008-0000-0D00-00008E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79" name="Text Box 93">
          <a:extLst>
            <a:ext uri="{FF2B5EF4-FFF2-40B4-BE49-F238E27FC236}">
              <a16:creationId xmlns:a16="http://schemas.microsoft.com/office/drawing/2014/main" id="{00000000-0008-0000-0D00-00008F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80" name="Text Box 94">
          <a:extLst>
            <a:ext uri="{FF2B5EF4-FFF2-40B4-BE49-F238E27FC236}">
              <a16:creationId xmlns:a16="http://schemas.microsoft.com/office/drawing/2014/main" id="{00000000-0008-0000-0D00-000090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81" name="Text Box 95">
          <a:extLst>
            <a:ext uri="{FF2B5EF4-FFF2-40B4-BE49-F238E27FC236}">
              <a16:creationId xmlns:a16="http://schemas.microsoft.com/office/drawing/2014/main" id="{00000000-0008-0000-0D00-000091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82" name="Text Box 96">
          <a:extLst>
            <a:ext uri="{FF2B5EF4-FFF2-40B4-BE49-F238E27FC236}">
              <a16:creationId xmlns:a16="http://schemas.microsoft.com/office/drawing/2014/main" id="{00000000-0008-0000-0D00-000092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83" name="Text Box 97">
          <a:extLst>
            <a:ext uri="{FF2B5EF4-FFF2-40B4-BE49-F238E27FC236}">
              <a16:creationId xmlns:a16="http://schemas.microsoft.com/office/drawing/2014/main" id="{00000000-0008-0000-0D00-000093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84" name="Text Box 98">
          <a:extLst>
            <a:ext uri="{FF2B5EF4-FFF2-40B4-BE49-F238E27FC236}">
              <a16:creationId xmlns:a16="http://schemas.microsoft.com/office/drawing/2014/main" id="{00000000-0008-0000-0D00-000094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85" name="Text Box 99">
          <a:extLst>
            <a:ext uri="{FF2B5EF4-FFF2-40B4-BE49-F238E27FC236}">
              <a16:creationId xmlns:a16="http://schemas.microsoft.com/office/drawing/2014/main" id="{00000000-0008-0000-0D00-000095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86" name="Text Box 100">
          <a:extLst>
            <a:ext uri="{FF2B5EF4-FFF2-40B4-BE49-F238E27FC236}">
              <a16:creationId xmlns:a16="http://schemas.microsoft.com/office/drawing/2014/main" id="{00000000-0008-0000-0D00-000096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87" name="Text Box 101">
          <a:extLst>
            <a:ext uri="{FF2B5EF4-FFF2-40B4-BE49-F238E27FC236}">
              <a16:creationId xmlns:a16="http://schemas.microsoft.com/office/drawing/2014/main" id="{00000000-0008-0000-0D00-000097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88" name="Text Box 102">
          <a:extLst>
            <a:ext uri="{FF2B5EF4-FFF2-40B4-BE49-F238E27FC236}">
              <a16:creationId xmlns:a16="http://schemas.microsoft.com/office/drawing/2014/main" id="{00000000-0008-0000-0D00-000098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89" name="Text Box 103">
          <a:extLst>
            <a:ext uri="{FF2B5EF4-FFF2-40B4-BE49-F238E27FC236}">
              <a16:creationId xmlns:a16="http://schemas.microsoft.com/office/drawing/2014/main" id="{00000000-0008-0000-0D00-000099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90" name="Text Box 104">
          <a:extLst>
            <a:ext uri="{FF2B5EF4-FFF2-40B4-BE49-F238E27FC236}">
              <a16:creationId xmlns:a16="http://schemas.microsoft.com/office/drawing/2014/main" id="{00000000-0008-0000-0D00-00009A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91" name="Text Box 105">
          <a:extLst>
            <a:ext uri="{FF2B5EF4-FFF2-40B4-BE49-F238E27FC236}">
              <a16:creationId xmlns:a16="http://schemas.microsoft.com/office/drawing/2014/main" id="{00000000-0008-0000-0D00-00009B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92" name="Text Box 106">
          <a:extLst>
            <a:ext uri="{FF2B5EF4-FFF2-40B4-BE49-F238E27FC236}">
              <a16:creationId xmlns:a16="http://schemas.microsoft.com/office/drawing/2014/main" id="{00000000-0008-0000-0D00-00009C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93" name="Text Box 107">
          <a:extLst>
            <a:ext uri="{FF2B5EF4-FFF2-40B4-BE49-F238E27FC236}">
              <a16:creationId xmlns:a16="http://schemas.microsoft.com/office/drawing/2014/main" id="{00000000-0008-0000-0D00-00009D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94" name="Text Box 108">
          <a:extLst>
            <a:ext uri="{FF2B5EF4-FFF2-40B4-BE49-F238E27FC236}">
              <a16:creationId xmlns:a16="http://schemas.microsoft.com/office/drawing/2014/main" id="{00000000-0008-0000-0D00-00009E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95" name="Text Box 109">
          <a:extLst>
            <a:ext uri="{FF2B5EF4-FFF2-40B4-BE49-F238E27FC236}">
              <a16:creationId xmlns:a16="http://schemas.microsoft.com/office/drawing/2014/main" id="{00000000-0008-0000-0D00-00009F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96" name="Text Box 110">
          <a:extLst>
            <a:ext uri="{FF2B5EF4-FFF2-40B4-BE49-F238E27FC236}">
              <a16:creationId xmlns:a16="http://schemas.microsoft.com/office/drawing/2014/main" id="{00000000-0008-0000-0D00-0000A0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97" name="Text Box 111">
          <a:extLst>
            <a:ext uri="{FF2B5EF4-FFF2-40B4-BE49-F238E27FC236}">
              <a16:creationId xmlns:a16="http://schemas.microsoft.com/office/drawing/2014/main" id="{00000000-0008-0000-0D00-0000A1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98" name="Text Box 112">
          <a:extLst>
            <a:ext uri="{FF2B5EF4-FFF2-40B4-BE49-F238E27FC236}">
              <a16:creationId xmlns:a16="http://schemas.microsoft.com/office/drawing/2014/main" id="{00000000-0008-0000-0D00-0000A2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99" name="Text Box 113">
          <a:extLst>
            <a:ext uri="{FF2B5EF4-FFF2-40B4-BE49-F238E27FC236}">
              <a16:creationId xmlns:a16="http://schemas.microsoft.com/office/drawing/2014/main" id="{00000000-0008-0000-0D00-0000A3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100" name="Text Box 114">
          <a:extLst>
            <a:ext uri="{FF2B5EF4-FFF2-40B4-BE49-F238E27FC236}">
              <a16:creationId xmlns:a16="http://schemas.microsoft.com/office/drawing/2014/main" id="{00000000-0008-0000-0D00-0000A4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101" name="Text Box 115">
          <a:extLst>
            <a:ext uri="{FF2B5EF4-FFF2-40B4-BE49-F238E27FC236}">
              <a16:creationId xmlns:a16="http://schemas.microsoft.com/office/drawing/2014/main" id="{00000000-0008-0000-0D00-0000A5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102" name="Text Box 116">
          <a:extLst>
            <a:ext uri="{FF2B5EF4-FFF2-40B4-BE49-F238E27FC236}">
              <a16:creationId xmlns:a16="http://schemas.microsoft.com/office/drawing/2014/main" id="{00000000-0008-0000-0D00-0000A6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103" name="Text Box 117">
          <a:extLst>
            <a:ext uri="{FF2B5EF4-FFF2-40B4-BE49-F238E27FC236}">
              <a16:creationId xmlns:a16="http://schemas.microsoft.com/office/drawing/2014/main" id="{00000000-0008-0000-0D00-0000A7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104" name="Text Box 118">
          <a:extLst>
            <a:ext uri="{FF2B5EF4-FFF2-40B4-BE49-F238E27FC236}">
              <a16:creationId xmlns:a16="http://schemas.microsoft.com/office/drawing/2014/main" id="{00000000-0008-0000-0D00-0000A8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105" name="Text Box 119">
          <a:extLst>
            <a:ext uri="{FF2B5EF4-FFF2-40B4-BE49-F238E27FC236}">
              <a16:creationId xmlns:a16="http://schemas.microsoft.com/office/drawing/2014/main" id="{00000000-0008-0000-0D00-0000A9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106" name="Text Box 120">
          <a:extLst>
            <a:ext uri="{FF2B5EF4-FFF2-40B4-BE49-F238E27FC236}">
              <a16:creationId xmlns:a16="http://schemas.microsoft.com/office/drawing/2014/main" id="{00000000-0008-0000-0D00-0000AA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107" name="Text Box 121">
          <a:extLst>
            <a:ext uri="{FF2B5EF4-FFF2-40B4-BE49-F238E27FC236}">
              <a16:creationId xmlns:a16="http://schemas.microsoft.com/office/drawing/2014/main" id="{00000000-0008-0000-0D00-0000AB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108" name="Text Box 122">
          <a:extLst>
            <a:ext uri="{FF2B5EF4-FFF2-40B4-BE49-F238E27FC236}">
              <a16:creationId xmlns:a16="http://schemas.microsoft.com/office/drawing/2014/main" id="{00000000-0008-0000-0D00-0000AC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109" name="Text Box 123">
          <a:extLst>
            <a:ext uri="{FF2B5EF4-FFF2-40B4-BE49-F238E27FC236}">
              <a16:creationId xmlns:a16="http://schemas.microsoft.com/office/drawing/2014/main" id="{00000000-0008-0000-0D00-0000AD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110" name="Text Box 124">
          <a:extLst>
            <a:ext uri="{FF2B5EF4-FFF2-40B4-BE49-F238E27FC236}">
              <a16:creationId xmlns:a16="http://schemas.microsoft.com/office/drawing/2014/main" id="{00000000-0008-0000-0D00-0000AE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111" name="Text Box 125">
          <a:extLst>
            <a:ext uri="{FF2B5EF4-FFF2-40B4-BE49-F238E27FC236}">
              <a16:creationId xmlns:a16="http://schemas.microsoft.com/office/drawing/2014/main" id="{00000000-0008-0000-0D00-0000AF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112" name="Text Box 126">
          <a:extLst>
            <a:ext uri="{FF2B5EF4-FFF2-40B4-BE49-F238E27FC236}">
              <a16:creationId xmlns:a16="http://schemas.microsoft.com/office/drawing/2014/main" id="{00000000-0008-0000-0D00-0000B0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113" name="Text Box 127">
          <a:extLst>
            <a:ext uri="{FF2B5EF4-FFF2-40B4-BE49-F238E27FC236}">
              <a16:creationId xmlns:a16="http://schemas.microsoft.com/office/drawing/2014/main" id="{00000000-0008-0000-0D00-0000B1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114" name="Text Box 128">
          <a:extLst>
            <a:ext uri="{FF2B5EF4-FFF2-40B4-BE49-F238E27FC236}">
              <a16:creationId xmlns:a16="http://schemas.microsoft.com/office/drawing/2014/main" id="{00000000-0008-0000-0D00-0000B2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115" name="Text Box 129">
          <a:extLst>
            <a:ext uri="{FF2B5EF4-FFF2-40B4-BE49-F238E27FC236}">
              <a16:creationId xmlns:a16="http://schemas.microsoft.com/office/drawing/2014/main" id="{00000000-0008-0000-0D00-0000B3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116" name="Text Box 130">
          <a:extLst>
            <a:ext uri="{FF2B5EF4-FFF2-40B4-BE49-F238E27FC236}">
              <a16:creationId xmlns:a16="http://schemas.microsoft.com/office/drawing/2014/main" id="{00000000-0008-0000-0D00-0000B4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117" name="Text Box 131">
          <a:extLst>
            <a:ext uri="{FF2B5EF4-FFF2-40B4-BE49-F238E27FC236}">
              <a16:creationId xmlns:a16="http://schemas.microsoft.com/office/drawing/2014/main" id="{00000000-0008-0000-0D00-0000B5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118" name="Text Box 132">
          <a:extLst>
            <a:ext uri="{FF2B5EF4-FFF2-40B4-BE49-F238E27FC236}">
              <a16:creationId xmlns:a16="http://schemas.microsoft.com/office/drawing/2014/main" id="{00000000-0008-0000-0D00-0000B6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119" name="Text Box 133">
          <a:extLst>
            <a:ext uri="{FF2B5EF4-FFF2-40B4-BE49-F238E27FC236}">
              <a16:creationId xmlns:a16="http://schemas.microsoft.com/office/drawing/2014/main" id="{00000000-0008-0000-0D00-0000B7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120" name="Text Box 134">
          <a:extLst>
            <a:ext uri="{FF2B5EF4-FFF2-40B4-BE49-F238E27FC236}">
              <a16:creationId xmlns:a16="http://schemas.microsoft.com/office/drawing/2014/main" id="{00000000-0008-0000-0D00-0000B8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121" name="Text Box 135">
          <a:extLst>
            <a:ext uri="{FF2B5EF4-FFF2-40B4-BE49-F238E27FC236}">
              <a16:creationId xmlns:a16="http://schemas.microsoft.com/office/drawing/2014/main" id="{00000000-0008-0000-0D00-0000B9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122" name="Text Box 136">
          <a:extLst>
            <a:ext uri="{FF2B5EF4-FFF2-40B4-BE49-F238E27FC236}">
              <a16:creationId xmlns:a16="http://schemas.microsoft.com/office/drawing/2014/main" id="{00000000-0008-0000-0D00-0000BA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123" name="Text Box 137">
          <a:extLst>
            <a:ext uri="{FF2B5EF4-FFF2-40B4-BE49-F238E27FC236}">
              <a16:creationId xmlns:a16="http://schemas.microsoft.com/office/drawing/2014/main" id="{00000000-0008-0000-0D00-0000BB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124" name="Text Box 138">
          <a:extLst>
            <a:ext uri="{FF2B5EF4-FFF2-40B4-BE49-F238E27FC236}">
              <a16:creationId xmlns:a16="http://schemas.microsoft.com/office/drawing/2014/main" id="{00000000-0008-0000-0D00-0000BC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125" name="Text Box 139">
          <a:extLst>
            <a:ext uri="{FF2B5EF4-FFF2-40B4-BE49-F238E27FC236}">
              <a16:creationId xmlns:a16="http://schemas.microsoft.com/office/drawing/2014/main" id="{00000000-0008-0000-0D00-0000BD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126" name="Text Box 140">
          <a:extLst>
            <a:ext uri="{FF2B5EF4-FFF2-40B4-BE49-F238E27FC236}">
              <a16:creationId xmlns:a16="http://schemas.microsoft.com/office/drawing/2014/main" id="{00000000-0008-0000-0D00-0000BE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127" name="Text Box 141">
          <a:extLst>
            <a:ext uri="{FF2B5EF4-FFF2-40B4-BE49-F238E27FC236}">
              <a16:creationId xmlns:a16="http://schemas.microsoft.com/office/drawing/2014/main" id="{00000000-0008-0000-0D00-0000BF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128" name="Text Box 142">
          <a:extLst>
            <a:ext uri="{FF2B5EF4-FFF2-40B4-BE49-F238E27FC236}">
              <a16:creationId xmlns:a16="http://schemas.microsoft.com/office/drawing/2014/main" id="{00000000-0008-0000-0D00-0000C0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129" name="Text Box 143">
          <a:extLst>
            <a:ext uri="{FF2B5EF4-FFF2-40B4-BE49-F238E27FC236}">
              <a16:creationId xmlns:a16="http://schemas.microsoft.com/office/drawing/2014/main" id="{00000000-0008-0000-0D00-0000C1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130" name="Text Box 144">
          <a:extLst>
            <a:ext uri="{FF2B5EF4-FFF2-40B4-BE49-F238E27FC236}">
              <a16:creationId xmlns:a16="http://schemas.microsoft.com/office/drawing/2014/main" id="{00000000-0008-0000-0D00-0000C2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131" name="Text Box 145">
          <a:extLst>
            <a:ext uri="{FF2B5EF4-FFF2-40B4-BE49-F238E27FC236}">
              <a16:creationId xmlns:a16="http://schemas.microsoft.com/office/drawing/2014/main" id="{00000000-0008-0000-0D00-0000C3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132" name="Text Box 146">
          <a:extLst>
            <a:ext uri="{FF2B5EF4-FFF2-40B4-BE49-F238E27FC236}">
              <a16:creationId xmlns:a16="http://schemas.microsoft.com/office/drawing/2014/main" id="{00000000-0008-0000-0D00-0000C4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133" name="Text Box 147">
          <a:extLst>
            <a:ext uri="{FF2B5EF4-FFF2-40B4-BE49-F238E27FC236}">
              <a16:creationId xmlns:a16="http://schemas.microsoft.com/office/drawing/2014/main" id="{00000000-0008-0000-0D00-0000C5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134" name="Text Box 148">
          <a:extLst>
            <a:ext uri="{FF2B5EF4-FFF2-40B4-BE49-F238E27FC236}">
              <a16:creationId xmlns:a16="http://schemas.microsoft.com/office/drawing/2014/main" id="{00000000-0008-0000-0D00-0000C6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135" name="Text Box 149">
          <a:extLst>
            <a:ext uri="{FF2B5EF4-FFF2-40B4-BE49-F238E27FC236}">
              <a16:creationId xmlns:a16="http://schemas.microsoft.com/office/drawing/2014/main" id="{00000000-0008-0000-0D00-0000C7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136" name="Text Box 150">
          <a:extLst>
            <a:ext uri="{FF2B5EF4-FFF2-40B4-BE49-F238E27FC236}">
              <a16:creationId xmlns:a16="http://schemas.microsoft.com/office/drawing/2014/main" id="{00000000-0008-0000-0D00-0000C8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137" name="Text Box 151">
          <a:extLst>
            <a:ext uri="{FF2B5EF4-FFF2-40B4-BE49-F238E27FC236}">
              <a16:creationId xmlns:a16="http://schemas.microsoft.com/office/drawing/2014/main" id="{00000000-0008-0000-0D00-0000C9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138" name="Text Box 152">
          <a:extLst>
            <a:ext uri="{FF2B5EF4-FFF2-40B4-BE49-F238E27FC236}">
              <a16:creationId xmlns:a16="http://schemas.microsoft.com/office/drawing/2014/main" id="{00000000-0008-0000-0D00-0000CA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139" name="Text Box 153">
          <a:extLst>
            <a:ext uri="{FF2B5EF4-FFF2-40B4-BE49-F238E27FC236}">
              <a16:creationId xmlns:a16="http://schemas.microsoft.com/office/drawing/2014/main" id="{00000000-0008-0000-0D00-0000CB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140" name="Text Box 154">
          <a:extLst>
            <a:ext uri="{FF2B5EF4-FFF2-40B4-BE49-F238E27FC236}">
              <a16:creationId xmlns:a16="http://schemas.microsoft.com/office/drawing/2014/main" id="{00000000-0008-0000-0D00-0000CC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141" name="Text Box 155">
          <a:extLst>
            <a:ext uri="{FF2B5EF4-FFF2-40B4-BE49-F238E27FC236}">
              <a16:creationId xmlns:a16="http://schemas.microsoft.com/office/drawing/2014/main" id="{00000000-0008-0000-0D00-0000CD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142" name="Text Box 156">
          <a:extLst>
            <a:ext uri="{FF2B5EF4-FFF2-40B4-BE49-F238E27FC236}">
              <a16:creationId xmlns:a16="http://schemas.microsoft.com/office/drawing/2014/main" id="{00000000-0008-0000-0D00-0000CE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143" name="Text Box 157">
          <a:extLst>
            <a:ext uri="{FF2B5EF4-FFF2-40B4-BE49-F238E27FC236}">
              <a16:creationId xmlns:a16="http://schemas.microsoft.com/office/drawing/2014/main" id="{00000000-0008-0000-0D00-0000CF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144" name="Text Box 158">
          <a:extLst>
            <a:ext uri="{FF2B5EF4-FFF2-40B4-BE49-F238E27FC236}">
              <a16:creationId xmlns:a16="http://schemas.microsoft.com/office/drawing/2014/main" id="{00000000-0008-0000-0D00-0000D0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145" name="Text Box 159">
          <a:extLst>
            <a:ext uri="{FF2B5EF4-FFF2-40B4-BE49-F238E27FC236}">
              <a16:creationId xmlns:a16="http://schemas.microsoft.com/office/drawing/2014/main" id="{00000000-0008-0000-0D00-0000D1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146" name="Text Box 160">
          <a:extLst>
            <a:ext uri="{FF2B5EF4-FFF2-40B4-BE49-F238E27FC236}">
              <a16:creationId xmlns:a16="http://schemas.microsoft.com/office/drawing/2014/main" id="{00000000-0008-0000-0D00-0000D2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147" name="Text Box 161">
          <a:extLst>
            <a:ext uri="{FF2B5EF4-FFF2-40B4-BE49-F238E27FC236}">
              <a16:creationId xmlns:a16="http://schemas.microsoft.com/office/drawing/2014/main" id="{00000000-0008-0000-0D00-0000D3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148" name="Text Box 162">
          <a:extLst>
            <a:ext uri="{FF2B5EF4-FFF2-40B4-BE49-F238E27FC236}">
              <a16:creationId xmlns:a16="http://schemas.microsoft.com/office/drawing/2014/main" id="{00000000-0008-0000-0D00-0000D4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149" name="Text Box 163">
          <a:extLst>
            <a:ext uri="{FF2B5EF4-FFF2-40B4-BE49-F238E27FC236}">
              <a16:creationId xmlns:a16="http://schemas.microsoft.com/office/drawing/2014/main" id="{00000000-0008-0000-0D00-0000D5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150" name="Text Box 164">
          <a:extLst>
            <a:ext uri="{FF2B5EF4-FFF2-40B4-BE49-F238E27FC236}">
              <a16:creationId xmlns:a16="http://schemas.microsoft.com/office/drawing/2014/main" id="{00000000-0008-0000-0D00-0000D6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151" name="Text Box 165">
          <a:extLst>
            <a:ext uri="{FF2B5EF4-FFF2-40B4-BE49-F238E27FC236}">
              <a16:creationId xmlns:a16="http://schemas.microsoft.com/office/drawing/2014/main" id="{00000000-0008-0000-0D00-0000D7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152" name="Text Box 166">
          <a:extLst>
            <a:ext uri="{FF2B5EF4-FFF2-40B4-BE49-F238E27FC236}">
              <a16:creationId xmlns:a16="http://schemas.microsoft.com/office/drawing/2014/main" id="{00000000-0008-0000-0D00-0000D8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153" name="Text Box 167">
          <a:extLst>
            <a:ext uri="{FF2B5EF4-FFF2-40B4-BE49-F238E27FC236}">
              <a16:creationId xmlns:a16="http://schemas.microsoft.com/office/drawing/2014/main" id="{00000000-0008-0000-0D00-0000D9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154" name="Text Box 168">
          <a:extLst>
            <a:ext uri="{FF2B5EF4-FFF2-40B4-BE49-F238E27FC236}">
              <a16:creationId xmlns:a16="http://schemas.microsoft.com/office/drawing/2014/main" id="{00000000-0008-0000-0D00-0000DA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155" name="Text Box 169">
          <a:extLst>
            <a:ext uri="{FF2B5EF4-FFF2-40B4-BE49-F238E27FC236}">
              <a16:creationId xmlns:a16="http://schemas.microsoft.com/office/drawing/2014/main" id="{00000000-0008-0000-0D00-0000DB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156" name="Text Box 170">
          <a:extLst>
            <a:ext uri="{FF2B5EF4-FFF2-40B4-BE49-F238E27FC236}">
              <a16:creationId xmlns:a16="http://schemas.microsoft.com/office/drawing/2014/main" id="{00000000-0008-0000-0D00-0000DC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157" name="Text Box 171">
          <a:extLst>
            <a:ext uri="{FF2B5EF4-FFF2-40B4-BE49-F238E27FC236}">
              <a16:creationId xmlns:a16="http://schemas.microsoft.com/office/drawing/2014/main" id="{00000000-0008-0000-0D00-0000DD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158" name="Text Box 172">
          <a:extLst>
            <a:ext uri="{FF2B5EF4-FFF2-40B4-BE49-F238E27FC236}">
              <a16:creationId xmlns:a16="http://schemas.microsoft.com/office/drawing/2014/main" id="{00000000-0008-0000-0D00-0000DE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159" name="Text Box 173">
          <a:extLst>
            <a:ext uri="{FF2B5EF4-FFF2-40B4-BE49-F238E27FC236}">
              <a16:creationId xmlns:a16="http://schemas.microsoft.com/office/drawing/2014/main" id="{00000000-0008-0000-0D00-0000DF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160" name="Text Box 174">
          <a:extLst>
            <a:ext uri="{FF2B5EF4-FFF2-40B4-BE49-F238E27FC236}">
              <a16:creationId xmlns:a16="http://schemas.microsoft.com/office/drawing/2014/main" id="{00000000-0008-0000-0D00-0000E0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161" name="Text Box 175">
          <a:extLst>
            <a:ext uri="{FF2B5EF4-FFF2-40B4-BE49-F238E27FC236}">
              <a16:creationId xmlns:a16="http://schemas.microsoft.com/office/drawing/2014/main" id="{00000000-0008-0000-0D00-0000E1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162" name="Text Box 176">
          <a:extLst>
            <a:ext uri="{FF2B5EF4-FFF2-40B4-BE49-F238E27FC236}">
              <a16:creationId xmlns:a16="http://schemas.microsoft.com/office/drawing/2014/main" id="{00000000-0008-0000-0D00-0000E2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163" name="Text Box 177">
          <a:extLst>
            <a:ext uri="{FF2B5EF4-FFF2-40B4-BE49-F238E27FC236}">
              <a16:creationId xmlns:a16="http://schemas.microsoft.com/office/drawing/2014/main" id="{00000000-0008-0000-0D00-0000E3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164" name="Text Box 178">
          <a:extLst>
            <a:ext uri="{FF2B5EF4-FFF2-40B4-BE49-F238E27FC236}">
              <a16:creationId xmlns:a16="http://schemas.microsoft.com/office/drawing/2014/main" id="{00000000-0008-0000-0D00-0000E4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165" name="Text Box 179">
          <a:extLst>
            <a:ext uri="{FF2B5EF4-FFF2-40B4-BE49-F238E27FC236}">
              <a16:creationId xmlns:a16="http://schemas.microsoft.com/office/drawing/2014/main" id="{00000000-0008-0000-0D00-0000E5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166" name="Text Box 180">
          <a:extLst>
            <a:ext uri="{FF2B5EF4-FFF2-40B4-BE49-F238E27FC236}">
              <a16:creationId xmlns:a16="http://schemas.microsoft.com/office/drawing/2014/main" id="{00000000-0008-0000-0D00-0000E6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167" name="Text Box 181">
          <a:extLst>
            <a:ext uri="{FF2B5EF4-FFF2-40B4-BE49-F238E27FC236}">
              <a16:creationId xmlns:a16="http://schemas.microsoft.com/office/drawing/2014/main" id="{00000000-0008-0000-0D00-0000E7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168" name="Text Box 182">
          <a:extLst>
            <a:ext uri="{FF2B5EF4-FFF2-40B4-BE49-F238E27FC236}">
              <a16:creationId xmlns:a16="http://schemas.microsoft.com/office/drawing/2014/main" id="{00000000-0008-0000-0D00-0000E8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169" name="Text Box 183">
          <a:extLst>
            <a:ext uri="{FF2B5EF4-FFF2-40B4-BE49-F238E27FC236}">
              <a16:creationId xmlns:a16="http://schemas.microsoft.com/office/drawing/2014/main" id="{00000000-0008-0000-0D00-0000E9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170" name="Text Box 184">
          <a:extLst>
            <a:ext uri="{FF2B5EF4-FFF2-40B4-BE49-F238E27FC236}">
              <a16:creationId xmlns:a16="http://schemas.microsoft.com/office/drawing/2014/main" id="{00000000-0008-0000-0D00-0000EA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171" name="Text Box 185">
          <a:extLst>
            <a:ext uri="{FF2B5EF4-FFF2-40B4-BE49-F238E27FC236}">
              <a16:creationId xmlns:a16="http://schemas.microsoft.com/office/drawing/2014/main" id="{00000000-0008-0000-0D00-0000EB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172" name="Text Box 186">
          <a:extLst>
            <a:ext uri="{FF2B5EF4-FFF2-40B4-BE49-F238E27FC236}">
              <a16:creationId xmlns:a16="http://schemas.microsoft.com/office/drawing/2014/main" id="{00000000-0008-0000-0D00-0000EC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173" name="Text Box 187">
          <a:extLst>
            <a:ext uri="{FF2B5EF4-FFF2-40B4-BE49-F238E27FC236}">
              <a16:creationId xmlns:a16="http://schemas.microsoft.com/office/drawing/2014/main" id="{00000000-0008-0000-0D00-0000ED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174" name="Text Box 188">
          <a:extLst>
            <a:ext uri="{FF2B5EF4-FFF2-40B4-BE49-F238E27FC236}">
              <a16:creationId xmlns:a16="http://schemas.microsoft.com/office/drawing/2014/main" id="{00000000-0008-0000-0D00-0000EE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175" name="Text Box 189">
          <a:extLst>
            <a:ext uri="{FF2B5EF4-FFF2-40B4-BE49-F238E27FC236}">
              <a16:creationId xmlns:a16="http://schemas.microsoft.com/office/drawing/2014/main" id="{00000000-0008-0000-0D00-0000EF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176" name="Text Box 190">
          <a:extLst>
            <a:ext uri="{FF2B5EF4-FFF2-40B4-BE49-F238E27FC236}">
              <a16:creationId xmlns:a16="http://schemas.microsoft.com/office/drawing/2014/main" id="{00000000-0008-0000-0D00-0000F0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177" name="Text Box 191">
          <a:extLst>
            <a:ext uri="{FF2B5EF4-FFF2-40B4-BE49-F238E27FC236}">
              <a16:creationId xmlns:a16="http://schemas.microsoft.com/office/drawing/2014/main" id="{00000000-0008-0000-0D00-0000F1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178" name="Text Box 192">
          <a:extLst>
            <a:ext uri="{FF2B5EF4-FFF2-40B4-BE49-F238E27FC236}">
              <a16:creationId xmlns:a16="http://schemas.microsoft.com/office/drawing/2014/main" id="{00000000-0008-0000-0D00-0000F2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179" name="Text Box 193">
          <a:extLst>
            <a:ext uri="{FF2B5EF4-FFF2-40B4-BE49-F238E27FC236}">
              <a16:creationId xmlns:a16="http://schemas.microsoft.com/office/drawing/2014/main" id="{00000000-0008-0000-0D00-0000F3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180" name="Text Box 194">
          <a:extLst>
            <a:ext uri="{FF2B5EF4-FFF2-40B4-BE49-F238E27FC236}">
              <a16:creationId xmlns:a16="http://schemas.microsoft.com/office/drawing/2014/main" id="{00000000-0008-0000-0D00-0000F4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181" name="Text Box 195">
          <a:extLst>
            <a:ext uri="{FF2B5EF4-FFF2-40B4-BE49-F238E27FC236}">
              <a16:creationId xmlns:a16="http://schemas.microsoft.com/office/drawing/2014/main" id="{00000000-0008-0000-0D00-0000F5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182" name="Text Box 196">
          <a:extLst>
            <a:ext uri="{FF2B5EF4-FFF2-40B4-BE49-F238E27FC236}">
              <a16:creationId xmlns:a16="http://schemas.microsoft.com/office/drawing/2014/main" id="{00000000-0008-0000-0D00-0000F6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183" name="Text Box 197">
          <a:extLst>
            <a:ext uri="{FF2B5EF4-FFF2-40B4-BE49-F238E27FC236}">
              <a16:creationId xmlns:a16="http://schemas.microsoft.com/office/drawing/2014/main" id="{00000000-0008-0000-0D00-0000F7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184" name="Text Box 198">
          <a:extLst>
            <a:ext uri="{FF2B5EF4-FFF2-40B4-BE49-F238E27FC236}">
              <a16:creationId xmlns:a16="http://schemas.microsoft.com/office/drawing/2014/main" id="{00000000-0008-0000-0D00-0000F8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185" name="Text Box 199">
          <a:extLst>
            <a:ext uri="{FF2B5EF4-FFF2-40B4-BE49-F238E27FC236}">
              <a16:creationId xmlns:a16="http://schemas.microsoft.com/office/drawing/2014/main" id="{00000000-0008-0000-0D00-0000F9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186" name="Text Box 200">
          <a:extLst>
            <a:ext uri="{FF2B5EF4-FFF2-40B4-BE49-F238E27FC236}">
              <a16:creationId xmlns:a16="http://schemas.microsoft.com/office/drawing/2014/main" id="{00000000-0008-0000-0D00-0000FA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187" name="Text Box 201">
          <a:extLst>
            <a:ext uri="{FF2B5EF4-FFF2-40B4-BE49-F238E27FC236}">
              <a16:creationId xmlns:a16="http://schemas.microsoft.com/office/drawing/2014/main" id="{00000000-0008-0000-0D00-0000FB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188" name="Text Box 202">
          <a:extLst>
            <a:ext uri="{FF2B5EF4-FFF2-40B4-BE49-F238E27FC236}">
              <a16:creationId xmlns:a16="http://schemas.microsoft.com/office/drawing/2014/main" id="{00000000-0008-0000-0D00-0000FC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189" name="Text Box 203">
          <a:extLst>
            <a:ext uri="{FF2B5EF4-FFF2-40B4-BE49-F238E27FC236}">
              <a16:creationId xmlns:a16="http://schemas.microsoft.com/office/drawing/2014/main" id="{00000000-0008-0000-0D00-0000FD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190" name="Text Box 204">
          <a:extLst>
            <a:ext uri="{FF2B5EF4-FFF2-40B4-BE49-F238E27FC236}">
              <a16:creationId xmlns:a16="http://schemas.microsoft.com/office/drawing/2014/main" id="{00000000-0008-0000-0D00-0000FE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191" name="Text Box 205">
          <a:extLst>
            <a:ext uri="{FF2B5EF4-FFF2-40B4-BE49-F238E27FC236}">
              <a16:creationId xmlns:a16="http://schemas.microsoft.com/office/drawing/2014/main" id="{00000000-0008-0000-0D00-0000FF1F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192" name="Text Box 206">
          <a:extLst>
            <a:ext uri="{FF2B5EF4-FFF2-40B4-BE49-F238E27FC236}">
              <a16:creationId xmlns:a16="http://schemas.microsoft.com/office/drawing/2014/main" id="{00000000-0008-0000-0D00-00000020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193" name="Text Box 207">
          <a:extLst>
            <a:ext uri="{FF2B5EF4-FFF2-40B4-BE49-F238E27FC236}">
              <a16:creationId xmlns:a16="http://schemas.microsoft.com/office/drawing/2014/main" id="{00000000-0008-0000-0D00-00000120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194" name="Text Box 208">
          <a:extLst>
            <a:ext uri="{FF2B5EF4-FFF2-40B4-BE49-F238E27FC236}">
              <a16:creationId xmlns:a16="http://schemas.microsoft.com/office/drawing/2014/main" id="{00000000-0008-0000-0D00-00000220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195" name="Text Box 209">
          <a:extLst>
            <a:ext uri="{FF2B5EF4-FFF2-40B4-BE49-F238E27FC236}">
              <a16:creationId xmlns:a16="http://schemas.microsoft.com/office/drawing/2014/main" id="{00000000-0008-0000-0D00-000003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196" name="Text Box 210">
          <a:extLst>
            <a:ext uri="{FF2B5EF4-FFF2-40B4-BE49-F238E27FC236}">
              <a16:creationId xmlns:a16="http://schemas.microsoft.com/office/drawing/2014/main" id="{00000000-0008-0000-0D00-000004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197" name="Text Box 211">
          <a:extLst>
            <a:ext uri="{FF2B5EF4-FFF2-40B4-BE49-F238E27FC236}">
              <a16:creationId xmlns:a16="http://schemas.microsoft.com/office/drawing/2014/main" id="{00000000-0008-0000-0D00-000005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198" name="Text Box 212">
          <a:extLst>
            <a:ext uri="{FF2B5EF4-FFF2-40B4-BE49-F238E27FC236}">
              <a16:creationId xmlns:a16="http://schemas.microsoft.com/office/drawing/2014/main" id="{00000000-0008-0000-0D00-000006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199" name="Text Box 213">
          <a:extLst>
            <a:ext uri="{FF2B5EF4-FFF2-40B4-BE49-F238E27FC236}">
              <a16:creationId xmlns:a16="http://schemas.microsoft.com/office/drawing/2014/main" id="{00000000-0008-0000-0D00-000007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200" name="Text Box 214">
          <a:extLst>
            <a:ext uri="{FF2B5EF4-FFF2-40B4-BE49-F238E27FC236}">
              <a16:creationId xmlns:a16="http://schemas.microsoft.com/office/drawing/2014/main" id="{00000000-0008-0000-0D00-000008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201" name="Text Box 215">
          <a:extLst>
            <a:ext uri="{FF2B5EF4-FFF2-40B4-BE49-F238E27FC236}">
              <a16:creationId xmlns:a16="http://schemas.microsoft.com/office/drawing/2014/main" id="{00000000-0008-0000-0D00-000009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202" name="Text Box 216">
          <a:extLst>
            <a:ext uri="{FF2B5EF4-FFF2-40B4-BE49-F238E27FC236}">
              <a16:creationId xmlns:a16="http://schemas.microsoft.com/office/drawing/2014/main" id="{00000000-0008-0000-0D00-00000A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203" name="Text Box 217">
          <a:extLst>
            <a:ext uri="{FF2B5EF4-FFF2-40B4-BE49-F238E27FC236}">
              <a16:creationId xmlns:a16="http://schemas.microsoft.com/office/drawing/2014/main" id="{00000000-0008-0000-0D00-00000B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204" name="Text Box 218">
          <a:extLst>
            <a:ext uri="{FF2B5EF4-FFF2-40B4-BE49-F238E27FC236}">
              <a16:creationId xmlns:a16="http://schemas.microsoft.com/office/drawing/2014/main" id="{00000000-0008-0000-0D00-00000C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205" name="Text Box 219">
          <a:extLst>
            <a:ext uri="{FF2B5EF4-FFF2-40B4-BE49-F238E27FC236}">
              <a16:creationId xmlns:a16="http://schemas.microsoft.com/office/drawing/2014/main" id="{00000000-0008-0000-0D00-00000D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206" name="Text Box 220">
          <a:extLst>
            <a:ext uri="{FF2B5EF4-FFF2-40B4-BE49-F238E27FC236}">
              <a16:creationId xmlns:a16="http://schemas.microsoft.com/office/drawing/2014/main" id="{00000000-0008-0000-0D00-00000E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207" name="Text Box 221">
          <a:extLst>
            <a:ext uri="{FF2B5EF4-FFF2-40B4-BE49-F238E27FC236}">
              <a16:creationId xmlns:a16="http://schemas.microsoft.com/office/drawing/2014/main" id="{00000000-0008-0000-0D00-00000F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208" name="Text Box 222">
          <a:extLst>
            <a:ext uri="{FF2B5EF4-FFF2-40B4-BE49-F238E27FC236}">
              <a16:creationId xmlns:a16="http://schemas.microsoft.com/office/drawing/2014/main" id="{00000000-0008-0000-0D00-000010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209" name="Text Box 223">
          <a:extLst>
            <a:ext uri="{FF2B5EF4-FFF2-40B4-BE49-F238E27FC236}">
              <a16:creationId xmlns:a16="http://schemas.microsoft.com/office/drawing/2014/main" id="{00000000-0008-0000-0D00-000011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210" name="Text Box 224">
          <a:extLst>
            <a:ext uri="{FF2B5EF4-FFF2-40B4-BE49-F238E27FC236}">
              <a16:creationId xmlns:a16="http://schemas.microsoft.com/office/drawing/2014/main" id="{00000000-0008-0000-0D00-000012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211" name="Text Box 225">
          <a:extLst>
            <a:ext uri="{FF2B5EF4-FFF2-40B4-BE49-F238E27FC236}">
              <a16:creationId xmlns:a16="http://schemas.microsoft.com/office/drawing/2014/main" id="{00000000-0008-0000-0D00-000013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212" name="Text Box 226">
          <a:extLst>
            <a:ext uri="{FF2B5EF4-FFF2-40B4-BE49-F238E27FC236}">
              <a16:creationId xmlns:a16="http://schemas.microsoft.com/office/drawing/2014/main" id="{00000000-0008-0000-0D00-000014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213" name="Text Box 227">
          <a:extLst>
            <a:ext uri="{FF2B5EF4-FFF2-40B4-BE49-F238E27FC236}">
              <a16:creationId xmlns:a16="http://schemas.microsoft.com/office/drawing/2014/main" id="{00000000-0008-0000-0D00-000015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214" name="Text Box 228">
          <a:extLst>
            <a:ext uri="{FF2B5EF4-FFF2-40B4-BE49-F238E27FC236}">
              <a16:creationId xmlns:a16="http://schemas.microsoft.com/office/drawing/2014/main" id="{00000000-0008-0000-0D00-000016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215" name="Text Box 229">
          <a:extLst>
            <a:ext uri="{FF2B5EF4-FFF2-40B4-BE49-F238E27FC236}">
              <a16:creationId xmlns:a16="http://schemas.microsoft.com/office/drawing/2014/main" id="{00000000-0008-0000-0D00-000017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216" name="Text Box 230">
          <a:extLst>
            <a:ext uri="{FF2B5EF4-FFF2-40B4-BE49-F238E27FC236}">
              <a16:creationId xmlns:a16="http://schemas.microsoft.com/office/drawing/2014/main" id="{00000000-0008-0000-0D00-000018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217" name="Text Box 231">
          <a:extLst>
            <a:ext uri="{FF2B5EF4-FFF2-40B4-BE49-F238E27FC236}">
              <a16:creationId xmlns:a16="http://schemas.microsoft.com/office/drawing/2014/main" id="{00000000-0008-0000-0D00-000019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218" name="Text Box 232">
          <a:extLst>
            <a:ext uri="{FF2B5EF4-FFF2-40B4-BE49-F238E27FC236}">
              <a16:creationId xmlns:a16="http://schemas.microsoft.com/office/drawing/2014/main" id="{00000000-0008-0000-0D00-00001A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219" name="Text Box 233">
          <a:extLst>
            <a:ext uri="{FF2B5EF4-FFF2-40B4-BE49-F238E27FC236}">
              <a16:creationId xmlns:a16="http://schemas.microsoft.com/office/drawing/2014/main" id="{00000000-0008-0000-0D00-00001B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220" name="Text Box 234">
          <a:extLst>
            <a:ext uri="{FF2B5EF4-FFF2-40B4-BE49-F238E27FC236}">
              <a16:creationId xmlns:a16="http://schemas.microsoft.com/office/drawing/2014/main" id="{00000000-0008-0000-0D00-00001C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221" name="Text Box 235">
          <a:extLst>
            <a:ext uri="{FF2B5EF4-FFF2-40B4-BE49-F238E27FC236}">
              <a16:creationId xmlns:a16="http://schemas.microsoft.com/office/drawing/2014/main" id="{00000000-0008-0000-0D00-00001D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222" name="Text Box 236">
          <a:extLst>
            <a:ext uri="{FF2B5EF4-FFF2-40B4-BE49-F238E27FC236}">
              <a16:creationId xmlns:a16="http://schemas.microsoft.com/office/drawing/2014/main" id="{00000000-0008-0000-0D00-00001E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223" name="Text Box 237">
          <a:extLst>
            <a:ext uri="{FF2B5EF4-FFF2-40B4-BE49-F238E27FC236}">
              <a16:creationId xmlns:a16="http://schemas.microsoft.com/office/drawing/2014/main" id="{00000000-0008-0000-0D00-00001F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224" name="Text Box 238">
          <a:extLst>
            <a:ext uri="{FF2B5EF4-FFF2-40B4-BE49-F238E27FC236}">
              <a16:creationId xmlns:a16="http://schemas.microsoft.com/office/drawing/2014/main" id="{00000000-0008-0000-0D00-000020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225" name="Text Box 239">
          <a:extLst>
            <a:ext uri="{FF2B5EF4-FFF2-40B4-BE49-F238E27FC236}">
              <a16:creationId xmlns:a16="http://schemas.microsoft.com/office/drawing/2014/main" id="{00000000-0008-0000-0D00-000021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226" name="Text Box 240">
          <a:extLst>
            <a:ext uri="{FF2B5EF4-FFF2-40B4-BE49-F238E27FC236}">
              <a16:creationId xmlns:a16="http://schemas.microsoft.com/office/drawing/2014/main" id="{00000000-0008-0000-0D00-000022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227" name="Text Box 241">
          <a:extLst>
            <a:ext uri="{FF2B5EF4-FFF2-40B4-BE49-F238E27FC236}">
              <a16:creationId xmlns:a16="http://schemas.microsoft.com/office/drawing/2014/main" id="{00000000-0008-0000-0D00-000023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228" name="Text Box 242">
          <a:extLst>
            <a:ext uri="{FF2B5EF4-FFF2-40B4-BE49-F238E27FC236}">
              <a16:creationId xmlns:a16="http://schemas.microsoft.com/office/drawing/2014/main" id="{00000000-0008-0000-0D00-000024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229" name="Text Box 243">
          <a:extLst>
            <a:ext uri="{FF2B5EF4-FFF2-40B4-BE49-F238E27FC236}">
              <a16:creationId xmlns:a16="http://schemas.microsoft.com/office/drawing/2014/main" id="{00000000-0008-0000-0D00-000025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230" name="Text Box 244">
          <a:extLst>
            <a:ext uri="{FF2B5EF4-FFF2-40B4-BE49-F238E27FC236}">
              <a16:creationId xmlns:a16="http://schemas.microsoft.com/office/drawing/2014/main" id="{00000000-0008-0000-0D00-000026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231" name="Text Box 245">
          <a:extLst>
            <a:ext uri="{FF2B5EF4-FFF2-40B4-BE49-F238E27FC236}">
              <a16:creationId xmlns:a16="http://schemas.microsoft.com/office/drawing/2014/main" id="{00000000-0008-0000-0D00-000027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232" name="Text Box 246">
          <a:extLst>
            <a:ext uri="{FF2B5EF4-FFF2-40B4-BE49-F238E27FC236}">
              <a16:creationId xmlns:a16="http://schemas.microsoft.com/office/drawing/2014/main" id="{00000000-0008-0000-0D00-000028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233" name="Text Box 247">
          <a:extLst>
            <a:ext uri="{FF2B5EF4-FFF2-40B4-BE49-F238E27FC236}">
              <a16:creationId xmlns:a16="http://schemas.microsoft.com/office/drawing/2014/main" id="{00000000-0008-0000-0D00-000029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234" name="Text Box 248">
          <a:extLst>
            <a:ext uri="{FF2B5EF4-FFF2-40B4-BE49-F238E27FC236}">
              <a16:creationId xmlns:a16="http://schemas.microsoft.com/office/drawing/2014/main" id="{00000000-0008-0000-0D00-00002A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235" name="Text Box 249">
          <a:extLst>
            <a:ext uri="{FF2B5EF4-FFF2-40B4-BE49-F238E27FC236}">
              <a16:creationId xmlns:a16="http://schemas.microsoft.com/office/drawing/2014/main" id="{00000000-0008-0000-0D00-00002B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236" name="Text Box 250">
          <a:extLst>
            <a:ext uri="{FF2B5EF4-FFF2-40B4-BE49-F238E27FC236}">
              <a16:creationId xmlns:a16="http://schemas.microsoft.com/office/drawing/2014/main" id="{00000000-0008-0000-0D00-00002C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237" name="Text Box 251">
          <a:extLst>
            <a:ext uri="{FF2B5EF4-FFF2-40B4-BE49-F238E27FC236}">
              <a16:creationId xmlns:a16="http://schemas.microsoft.com/office/drawing/2014/main" id="{00000000-0008-0000-0D00-00002D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238" name="Text Box 252">
          <a:extLst>
            <a:ext uri="{FF2B5EF4-FFF2-40B4-BE49-F238E27FC236}">
              <a16:creationId xmlns:a16="http://schemas.microsoft.com/office/drawing/2014/main" id="{00000000-0008-0000-0D00-00002E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239" name="Text Box 253">
          <a:extLst>
            <a:ext uri="{FF2B5EF4-FFF2-40B4-BE49-F238E27FC236}">
              <a16:creationId xmlns:a16="http://schemas.microsoft.com/office/drawing/2014/main" id="{00000000-0008-0000-0D00-00002F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240" name="Text Box 254">
          <a:extLst>
            <a:ext uri="{FF2B5EF4-FFF2-40B4-BE49-F238E27FC236}">
              <a16:creationId xmlns:a16="http://schemas.microsoft.com/office/drawing/2014/main" id="{00000000-0008-0000-0D00-000030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241" name="Text Box 255">
          <a:extLst>
            <a:ext uri="{FF2B5EF4-FFF2-40B4-BE49-F238E27FC236}">
              <a16:creationId xmlns:a16="http://schemas.microsoft.com/office/drawing/2014/main" id="{00000000-0008-0000-0D00-000031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242" name="Text Box 256">
          <a:extLst>
            <a:ext uri="{FF2B5EF4-FFF2-40B4-BE49-F238E27FC236}">
              <a16:creationId xmlns:a16="http://schemas.microsoft.com/office/drawing/2014/main" id="{00000000-0008-0000-0D00-000032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243" name="Text Box 257">
          <a:extLst>
            <a:ext uri="{FF2B5EF4-FFF2-40B4-BE49-F238E27FC236}">
              <a16:creationId xmlns:a16="http://schemas.microsoft.com/office/drawing/2014/main" id="{00000000-0008-0000-0D00-000033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244" name="Text Box 258">
          <a:extLst>
            <a:ext uri="{FF2B5EF4-FFF2-40B4-BE49-F238E27FC236}">
              <a16:creationId xmlns:a16="http://schemas.microsoft.com/office/drawing/2014/main" id="{00000000-0008-0000-0D00-000034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245" name="Text Box 259">
          <a:extLst>
            <a:ext uri="{FF2B5EF4-FFF2-40B4-BE49-F238E27FC236}">
              <a16:creationId xmlns:a16="http://schemas.microsoft.com/office/drawing/2014/main" id="{00000000-0008-0000-0D00-000035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246" name="Text Box 260">
          <a:extLst>
            <a:ext uri="{FF2B5EF4-FFF2-40B4-BE49-F238E27FC236}">
              <a16:creationId xmlns:a16="http://schemas.microsoft.com/office/drawing/2014/main" id="{00000000-0008-0000-0D00-000036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247" name="Text Box 261">
          <a:extLst>
            <a:ext uri="{FF2B5EF4-FFF2-40B4-BE49-F238E27FC236}">
              <a16:creationId xmlns:a16="http://schemas.microsoft.com/office/drawing/2014/main" id="{00000000-0008-0000-0D00-000037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248" name="Text Box 262">
          <a:extLst>
            <a:ext uri="{FF2B5EF4-FFF2-40B4-BE49-F238E27FC236}">
              <a16:creationId xmlns:a16="http://schemas.microsoft.com/office/drawing/2014/main" id="{00000000-0008-0000-0D00-000038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249" name="Text Box 263">
          <a:extLst>
            <a:ext uri="{FF2B5EF4-FFF2-40B4-BE49-F238E27FC236}">
              <a16:creationId xmlns:a16="http://schemas.microsoft.com/office/drawing/2014/main" id="{00000000-0008-0000-0D00-000039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250" name="Text Box 264">
          <a:extLst>
            <a:ext uri="{FF2B5EF4-FFF2-40B4-BE49-F238E27FC236}">
              <a16:creationId xmlns:a16="http://schemas.microsoft.com/office/drawing/2014/main" id="{00000000-0008-0000-0D00-00003A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251" name="Text Box 265">
          <a:extLst>
            <a:ext uri="{FF2B5EF4-FFF2-40B4-BE49-F238E27FC236}">
              <a16:creationId xmlns:a16="http://schemas.microsoft.com/office/drawing/2014/main" id="{00000000-0008-0000-0D00-00003B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252" name="Text Box 266">
          <a:extLst>
            <a:ext uri="{FF2B5EF4-FFF2-40B4-BE49-F238E27FC236}">
              <a16:creationId xmlns:a16="http://schemas.microsoft.com/office/drawing/2014/main" id="{00000000-0008-0000-0D00-00003C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253" name="Text Box 267">
          <a:extLst>
            <a:ext uri="{FF2B5EF4-FFF2-40B4-BE49-F238E27FC236}">
              <a16:creationId xmlns:a16="http://schemas.microsoft.com/office/drawing/2014/main" id="{00000000-0008-0000-0D00-00003D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254" name="Text Box 268">
          <a:extLst>
            <a:ext uri="{FF2B5EF4-FFF2-40B4-BE49-F238E27FC236}">
              <a16:creationId xmlns:a16="http://schemas.microsoft.com/office/drawing/2014/main" id="{00000000-0008-0000-0D00-00003E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255" name="Text Box 269">
          <a:extLst>
            <a:ext uri="{FF2B5EF4-FFF2-40B4-BE49-F238E27FC236}">
              <a16:creationId xmlns:a16="http://schemas.microsoft.com/office/drawing/2014/main" id="{00000000-0008-0000-0D00-00003F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256" name="Text Box 270">
          <a:extLst>
            <a:ext uri="{FF2B5EF4-FFF2-40B4-BE49-F238E27FC236}">
              <a16:creationId xmlns:a16="http://schemas.microsoft.com/office/drawing/2014/main" id="{00000000-0008-0000-0D00-000040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257" name="Text Box 271">
          <a:extLst>
            <a:ext uri="{FF2B5EF4-FFF2-40B4-BE49-F238E27FC236}">
              <a16:creationId xmlns:a16="http://schemas.microsoft.com/office/drawing/2014/main" id="{00000000-0008-0000-0D00-000041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258" name="Text Box 272">
          <a:extLst>
            <a:ext uri="{FF2B5EF4-FFF2-40B4-BE49-F238E27FC236}">
              <a16:creationId xmlns:a16="http://schemas.microsoft.com/office/drawing/2014/main" id="{00000000-0008-0000-0D00-000042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259" name="Text Box 273">
          <a:extLst>
            <a:ext uri="{FF2B5EF4-FFF2-40B4-BE49-F238E27FC236}">
              <a16:creationId xmlns:a16="http://schemas.microsoft.com/office/drawing/2014/main" id="{00000000-0008-0000-0D00-000043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260" name="Text Box 274">
          <a:extLst>
            <a:ext uri="{FF2B5EF4-FFF2-40B4-BE49-F238E27FC236}">
              <a16:creationId xmlns:a16="http://schemas.microsoft.com/office/drawing/2014/main" id="{00000000-0008-0000-0D00-000044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261" name="Text Box 275">
          <a:extLst>
            <a:ext uri="{FF2B5EF4-FFF2-40B4-BE49-F238E27FC236}">
              <a16:creationId xmlns:a16="http://schemas.microsoft.com/office/drawing/2014/main" id="{00000000-0008-0000-0D00-000045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262" name="Text Box 276">
          <a:extLst>
            <a:ext uri="{FF2B5EF4-FFF2-40B4-BE49-F238E27FC236}">
              <a16:creationId xmlns:a16="http://schemas.microsoft.com/office/drawing/2014/main" id="{00000000-0008-0000-0D00-000046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263" name="Text Box 277">
          <a:extLst>
            <a:ext uri="{FF2B5EF4-FFF2-40B4-BE49-F238E27FC236}">
              <a16:creationId xmlns:a16="http://schemas.microsoft.com/office/drawing/2014/main" id="{00000000-0008-0000-0D00-000047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264" name="Text Box 278">
          <a:extLst>
            <a:ext uri="{FF2B5EF4-FFF2-40B4-BE49-F238E27FC236}">
              <a16:creationId xmlns:a16="http://schemas.microsoft.com/office/drawing/2014/main" id="{00000000-0008-0000-0D00-000048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265" name="Text Box 279">
          <a:extLst>
            <a:ext uri="{FF2B5EF4-FFF2-40B4-BE49-F238E27FC236}">
              <a16:creationId xmlns:a16="http://schemas.microsoft.com/office/drawing/2014/main" id="{00000000-0008-0000-0D00-000049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266" name="Text Box 280">
          <a:extLst>
            <a:ext uri="{FF2B5EF4-FFF2-40B4-BE49-F238E27FC236}">
              <a16:creationId xmlns:a16="http://schemas.microsoft.com/office/drawing/2014/main" id="{00000000-0008-0000-0D00-00004A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267" name="Text Box 281">
          <a:extLst>
            <a:ext uri="{FF2B5EF4-FFF2-40B4-BE49-F238E27FC236}">
              <a16:creationId xmlns:a16="http://schemas.microsoft.com/office/drawing/2014/main" id="{00000000-0008-0000-0D00-00004B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268" name="Text Box 282">
          <a:extLst>
            <a:ext uri="{FF2B5EF4-FFF2-40B4-BE49-F238E27FC236}">
              <a16:creationId xmlns:a16="http://schemas.microsoft.com/office/drawing/2014/main" id="{00000000-0008-0000-0D00-00004C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269" name="Text Box 283">
          <a:extLst>
            <a:ext uri="{FF2B5EF4-FFF2-40B4-BE49-F238E27FC236}">
              <a16:creationId xmlns:a16="http://schemas.microsoft.com/office/drawing/2014/main" id="{00000000-0008-0000-0D00-00004D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270" name="Text Box 284">
          <a:extLst>
            <a:ext uri="{FF2B5EF4-FFF2-40B4-BE49-F238E27FC236}">
              <a16:creationId xmlns:a16="http://schemas.microsoft.com/office/drawing/2014/main" id="{00000000-0008-0000-0D00-00004E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271" name="Text Box 285">
          <a:extLst>
            <a:ext uri="{FF2B5EF4-FFF2-40B4-BE49-F238E27FC236}">
              <a16:creationId xmlns:a16="http://schemas.microsoft.com/office/drawing/2014/main" id="{00000000-0008-0000-0D00-00004F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272" name="Text Box 286">
          <a:extLst>
            <a:ext uri="{FF2B5EF4-FFF2-40B4-BE49-F238E27FC236}">
              <a16:creationId xmlns:a16="http://schemas.microsoft.com/office/drawing/2014/main" id="{00000000-0008-0000-0D00-000050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273" name="Text Box 287">
          <a:extLst>
            <a:ext uri="{FF2B5EF4-FFF2-40B4-BE49-F238E27FC236}">
              <a16:creationId xmlns:a16="http://schemas.microsoft.com/office/drawing/2014/main" id="{00000000-0008-0000-0D00-000051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274" name="Text Box 288">
          <a:extLst>
            <a:ext uri="{FF2B5EF4-FFF2-40B4-BE49-F238E27FC236}">
              <a16:creationId xmlns:a16="http://schemas.microsoft.com/office/drawing/2014/main" id="{00000000-0008-0000-0D00-000052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275" name="Text Box 289">
          <a:extLst>
            <a:ext uri="{FF2B5EF4-FFF2-40B4-BE49-F238E27FC236}">
              <a16:creationId xmlns:a16="http://schemas.microsoft.com/office/drawing/2014/main" id="{00000000-0008-0000-0D00-000053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276" name="Text Box 290">
          <a:extLst>
            <a:ext uri="{FF2B5EF4-FFF2-40B4-BE49-F238E27FC236}">
              <a16:creationId xmlns:a16="http://schemas.microsoft.com/office/drawing/2014/main" id="{00000000-0008-0000-0D00-000054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277" name="Text Box 291">
          <a:extLst>
            <a:ext uri="{FF2B5EF4-FFF2-40B4-BE49-F238E27FC236}">
              <a16:creationId xmlns:a16="http://schemas.microsoft.com/office/drawing/2014/main" id="{00000000-0008-0000-0D00-000055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278" name="Text Box 292">
          <a:extLst>
            <a:ext uri="{FF2B5EF4-FFF2-40B4-BE49-F238E27FC236}">
              <a16:creationId xmlns:a16="http://schemas.microsoft.com/office/drawing/2014/main" id="{00000000-0008-0000-0D00-000056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279" name="Text Box 293">
          <a:extLst>
            <a:ext uri="{FF2B5EF4-FFF2-40B4-BE49-F238E27FC236}">
              <a16:creationId xmlns:a16="http://schemas.microsoft.com/office/drawing/2014/main" id="{00000000-0008-0000-0D00-000057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280" name="Text Box 294">
          <a:extLst>
            <a:ext uri="{FF2B5EF4-FFF2-40B4-BE49-F238E27FC236}">
              <a16:creationId xmlns:a16="http://schemas.microsoft.com/office/drawing/2014/main" id="{00000000-0008-0000-0D00-000058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281" name="Text Box 295">
          <a:extLst>
            <a:ext uri="{FF2B5EF4-FFF2-40B4-BE49-F238E27FC236}">
              <a16:creationId xmlns:a16="http://schemas.microsoft.com/office/drawing/2014/main" id="{00000000-0008-0000-0D00-000059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282" name="Text Box 296">
          <a:extLst>
            <a:ext uri="{FF2B5EF4-FFF2-40B4-BE49-F238E27FC236}">
              <a16:creationId xmlns:a16="http://schemas.microsoft.com/office/drawing/2014/main" id="{00000000-0008-0000-0D00-00005A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283" name="Text Box 297">
          <a:extLst>
            <a:ext uri="{FF2B5EF4-FFF2-40B4-BE49-F238E27FC236}">
              <a16:creationId xmlns:a16="http://schemas.microsoft.com/office/drawing/2014/main" id="{00000000-0008-0000-0D00-00005B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284" name="Text Box 298">
          <a:extLst>
            <a:ext uri="{FF2B5EF4-FFF2-40B4-BE49-F238E27FC236}">
              <a16:creationId xmlns:a16="http://schemas.microsoft.com/office/drawing/2014/main" id="{00000000-0008-0000-0D00-00005C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285" name="Text Box 299">
          <a:extLst>
            <a:ext uri="{FF2B5EF4-FFF2-40B4-BE49-F238E27FC236}">
              <a16:creationId xmlns:a16="http://schemas.microsoft.com/office/drawing/2014/main" id="{00000000-0008-0000-0D00-00005D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286" name="Text Box 300">
          <a:extLst>
            <a:ext uri="{FF2B5EF4-FFF2-40B4-BE49-F238E27FC236}">
              <a16:creationId xmlns:a16="http://schemas.microsoft.com/office/drawing/2014/main" id="{00000000-0008-0000-0D00-00005E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287" name="Text Box 301">
          <a:extLst>
            <a:ext uri="{FF2B5EF4-FFF2-40B4-BE49-F238E27FC236}">
              <a16:creationId xmlns:a16="http://schemas.microsoft.com/office/drawing/2014/main" id="{00000000-0008-0000-0D00-00005F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288" name="Text Box 302">
          <a:extLst>
            <a:ext uri="{FF2B5EF4-FFF2-40B4-BE49-F238E27FC236}">
              <a16:creationId xmlns:a16="http://schemas.microsoft.com/office/drawing/2014/main" id="{00000000-0008-0000-0D00-000060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289" name="Text Box 303">
          <a:extLst>
            <a:ext uri="{FF2B5EF4-FFF2-40B4-BE49-F238E27FC236}">
              <a16:creationId xmlns:a16="http://schemas.microsoft.com/office/drawing/2014/main" id="{00000000-0008-0000-0D00-000061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290" name="Text Box 304">
          <a:extLst>
            <a:ext uri="{FF2B5EF4-FFF2-40B4-BE49-F238E27FC236}">
              <a16:creationId xmlns:a16="http://schemas.microsoft.com/office/drawing/2014/main" id="{00000000-0008-0000-0D00-000062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291" name="Text Box 305">
          <a:extLst>
            <a:ext uri="{FF2B5EF4-FFF2-40B4-BE49-F238E27FC236}">
              <a16:creationId xmlns:a16="http://schemas.microsoft.com/office/drawing/2014/main" id="{00000000-0008-0000-0D00-000063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292" name="Text Box 306">
          <a:extLst>
            <a:ext uri="{FF2B5EF4-FFF2-40B4-BE49-F238E27FC236}">
              <a16:creationId xmlns:a16="http://schemas.microsoft.com/office/drawing/2014/main" id="{00000000-0008-0000-0D00-000064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293" name="Text Box 307">
          <a:extLst>
            <a:ext uri="{FF2B5EF4-FFF2-40B4-BE49-F238E27FC236}">
              <a16:creationId xmlns:a16="http://schemas.microsoft.com/office/drawing/2014/main" id="{00000000-0008-0000-0D00-000065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294" name="Text Box 308">
          <a:extLst>
            <a:ext uri="{FF2B5EF4-FFF2-40B4-BE49-F238E27FC236}">
              <a16:creationId xmlns:a16="http://schemas.microsoft.com/office/drawing/2014/main" id="{00000000-0008-0000-0D00-000066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295" name="Text Box 309">
          <a:extLst>
            <a:ext uri="{FF2B5EF4-FFF2-40B4-BE49-F238E27FC236}">
              <a16:creationId xmlns:a16="http://schemas.microsoft.com/office/drawing/2014/main" id="{00000000-0008-0000-0D00-000067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296" name="Text Box 310">
          <a:extLst>
            <a:ext uri="{FF2B5EF4-FFF2-40B4-BE49-F238E27FC236}">
              <a16:creationId xmlns:a16="http://schemas.microsoft.com/office/drawing/2014/main" id="{00000000-0008-0000-0D00-000068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297" name="Text Box 311">
          <a:extLst>
            <a:ext uri="{FF2B5EF4-FFF2-40B4-BE49-F238E27FC236}">
              <a16:creationId xmlns:a16="http://schemas.microsoft.com/office/drawing/2014/main" id="{00000000-0008-0000-0D00-000069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298" name="Text Box 312">
          <a:extLst>
            <a:ext uri="{FF2B5EF4-FFF2-40B4-BE49-F238E27FC236}">
              <a16:creationId xmlns:a16="http://schemas.microsoft.com/office/drawing/2014/main" id="{00000000-0008-0000-0D00-00006A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299" name="Text Box 313">
          <a:extLst>
            <a:ext uri="{FF2B5EF4-FFF2-40B4-BE49-F238E27FC236}">
              <a16:creationId xmlns:a16="http://schemas.microsoft.com/office/drawing/2014/main" id="{00000000-0008-0000-0D00-00006B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300" name="Text Box 314">
          <a:extLst>
            <a:ext uri="{FF2B5EF4-FFF2-40B4-BE49-F238E27FC236}">
              <a16:creationId xmlns:a16="http://schemas.microsoft.com/office/drawing/2014/main" id="{00000000-0008-0000-0D00-00006C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301" name="Text Box 315">
          <a:extLst>
            <a:ext uri="{FF2B5EF4-FFF2-40B4-BE49-F238E27FC236}">
              <a16:creationId xmlns:a16="http://schemas.microsoft.com/office/drawing/2014/main" id="{00000000-0008-0000-0D00-00006D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302" name="Text Box 316">
          <a:extLst>
            <a:ext uri="{FF2B5EF4-FFF2-40B4-BE49-F238E27FC236}">
              <a16:creationId xmlns:a16="http://schemas.microsoft.com/office/drawing/2014/main" id="{00000000-0008-0000-0D00-00006E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303" name="Text Box 317">
          <a:extLst>
            <a:ext uri="{FF2B5EF4-FFF2-40B4-BE49-F238E27FC236}">
              <a16:creationId xmlns:a16="http://schemas.microsoft.com/office/drawing/2014/main" id="{00000000-0008-0000-0D00-00006F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304" name="Text Box 318">
          <a:extLst>
            <a:ext uri="{FF2B5EF4-FFF2-40B4-BE49-F238E27FC236}">
              <a16:creationId xmlns:a16="http://schemas.microsoft.com/office/drawing/2014/main" id="{00000000-0008-0000-0D00-000070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305" name="Text Box 319">
          <a:extLst>
            <a:ext uri="{FF2B5EF4-FFF2-40B4-BE49-F238E27FC236}">
              <a16:creationId xmlns:a16="http://schemas.microsoft.com/office/drawing/2014/main" id="{00000000-0008-0000-0D00-000071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306" name="Text Box 320">
          <a:extLst>
            <a:ext uri="{FF2B5EF4-FFF2-40B4-BE49-F238E27FC236}">
              <a16:creationId xmlns:a16="http://schemas.microsoft.com/office/drawing/2014/main" id="{00000000-0008-0000-0D00-000072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307" name="Text Box 321">
          <a:extLst>
            <a:ext uri="{FF2B5EF4-FFF2-40B4-BE49-F238E27FC236}">
              <a16:creationId xmlns:a16="http://schemas.microsoft.com/office/drawing/2014/main" id="{00000000-0008-0000-0D00-000073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308" name="Text Box 322">
          <a:extLst>
            <a:ext uri="{FF2B5EF4-FFF2-40B4-BE49-F238E27FC236}">
              <a16:creationId xmlns:a16="http://schemas.microsoft.com/office/drawing/2014/main" id="{00000000-0008-0000-0D00-000074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309" name="Text Box 323">
          <a:extLst>
            <a:ext uri="{FF2B5EF4-FFF2-40B4-BE49-F238E27FC236}">
              <a16:creationId xmlns:a16="http://schemas.microsoft.com/office/drawing/2014/main" id="{00000000-0008-0000-0D00-000075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310" name="Text Box 324">
          <a:extLst>
            <a:ext uri="{FF2B5EF4-FFF2-40B4-BE49-F238E27FC236}">
              <a16:creationId xmlns:a16="http://schemas.microsoft.com/office/drawing/2014/main" id="{00000000-0008-0000-0D00-000076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311" name="Text Box 325">
          <a:extLst>
            <a:ext uri="{FF2B5EF4-FFF2-40B4-BE49-F238E27FC236}">
              <a16:creationId xmlns:a16="http://schemas.microsoft.com/office/drawing/2014/main" id="{00000000-0008-0000-0D00-000077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312" name="Text Box 326">
          <a:extLst>
            <a:ext uri="{FF2B5EF4-FFF2-40B4-BE49-F238E27FC236}">
              <a16:creationId xmlns:a16="http://schemas.microsoft.com/office/drawing/2014/main" id="{00000000-0008-0000-0D00-000078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313" name="Text Box 327">
          <a:extLst>
            <a:ext uri="{FF2B5EF4-FFF2-40B4-BE49-F238E27FC236}">
              <a16:creationId xmlns:a16="http://schemas.microsoft.com/office/drawing/2014/main" id="{00000000-0008-0000-0D00-000079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314" name="Text Box 328">
          <a:extLst>
            <a:ext uri="{FF2B5EF4-FFF2-40B4-BE49-F238E27FC236}">
              <a16:creationId xmlns:a16="http://schemas.microsoft.com/office/drawing/2014/main" id="{00000000-0008-0000-0D00-00007A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315" name="Text Box 329">
          <a:extLst>
            <a:ext uri="{FF2B5EF4-FFF2-40B4-BE49-F238E27FC236}">
              <a16:creationId xmlns:a16="http://schemas.microsoft.com/office/drawing/2014/main" id="{00000000-0008-0000-0D00-00007B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316" name="Text Box 330">
          <a:extLst>
            <a:ext uri="{FF2B5EF4-FFF2-40B4-BE49-F238E27FC236}">
              <a16:creationId xmlns:a16="http://schemas.microsoft.com/office/drawing/2014/main" id="{00000000-0008-0000-0D00-00007C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317" name="Text Box 331">
          <a:extLst>
            <a:ext uri="{FF2B5EF4-FFF2-40B4-BE49-F238E27FC236}">
              <a16:creationId xmlns:a16="http://schemas.microsoft.com/office/drawing/2014/main" id="{00000000-0008-0000-0D00-00007D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318" name="Text Box 332">
          <a:extLst>
            <a:ext uri="{FF2B5EF4-FFF2-40B4-BE49-F238E27FC236}">
              <a16:creationId xmlns:a16="http://schemas.microsoft.com/office/drawing/2014/main" id="{00000000-0008-0000-0D00-00007E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319" name="Text Box 333">
          <a:extLst>
            <a:ext uri="{FF2B5EF4-FFF2-40B4-BE49-F238E27FC236}">
              <a16:creationId xmlns:a16="http://schemas.microsoft.com/office/drawing/2014/main" id="{00000000-0008-0000-0D00-00007F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320" name="Text Box 334">
          <a:extLst>
            <a:ext uri="{FF2B5EF4-FFF2-40B4-BE49-F238E27FC236}">
              <a16:creationId xmlns:a16="http://schemas.microsoft.com/office/drawing/2014/main" id="{00000000-0008-0000-0D00-000080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321" name="Text Box 335">
          <a:extLst>
            <a:ext uri="{FF2B5EF4-FFF2-40B4-BE49-F238E27FC236}">
              <a16:creationId xmlns:a16="http://schemas.microsoft.com/office/drawing/2014/main" id="{00000000-0008-0000-0D00-000081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322" name="Text Box 336">
          <a:extLst>
            <a:ext uri="{FF2B5EF4-FFF2-40B4-BE49-F238E27FC236}">
              <a16:creationId xmlns:a16="http://schemas.microsoft.com/office/drawing/2014/main" id="{00000000-0008-0000-0D00-000082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323" name="Text Box 337">
          <a:extLst>
            <a:ext uri="{FF2B5EF4-FFF2-40B4-BE49-F238E27FC236}">
              <a16:creationId xmlns:a16="http://schemas.microsoft.com/office/drawing/2014/main" id="{00000000-0008-0000-0D00-000083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324" name="Text Box 338">
          <a:extLst>
            <a:ext uri="{FF2B5EF4-FFF2-40B4-BE49-F238E27FC236}">
              <a16:creationId xmlns:a16="http://schemas.microsoft.com/office/drawing/2014/main" id="{00000000-0008-0000-0D00-000084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325" name="Text Box 339">
          <a:extLst>
            <a:ext uri="{FF2B5EF4-FFF2-40B4-BE49-F238E27FC236}">
              <a16:creationId xmlns:a16="http://schemas.microsoft.com/office/drawing/2014/main" id="{00000000-0008-0000-0D00-000085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326" name="Text Box 340">
          <a:extLst>
            <a:ext uri="{FF2B5EF4-FFF2-40B4-BE49-F238E27FC236}">
              <a16:creationId xmlns:a16="http://schemas.microsoft.com/office/drawing/2014/main" id="{00000000-0008-0000-0D00-000086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327" name="Text Box 341">
          <a:extLst>
            <a:ext uri="{FF2B5EF4-FFF2-40B4-BE49-F238E27FC236}">
              <a16:creationId xmlns:a16="http://schemas.microsoft.com/office/drawing/2014/main" id="{00000000-0008-0000-0D00-000087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328" name="Text Box 342">
          <a:extLst>
            <a:ext uri="{FF2B5EF4-FFF2-40B4-BE49-F238E27FC236}">
              <a16:creationId xmlns:a16="http://schemas.microsoft.com/office/drawing/2014/main" id="{00000000-0008-0000-0D00-000088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329" name="Text Box 343">
          <a:extLst>
            <a:ext uri="{FF2B5EF4-FFF2-40B4-BE49-F238E27FC236}">
              <a16:creationId xmlns:a16="http://schemas.microsoft.com/office/drawing/2014/main" id="{00000000-0008-0000-0D00-000089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330" name="Text Box 344">
          <a:extLst>
            <a:ext uri="{FF2B5EF4-FFF2-40B4-BE49-F238E27FC236}">
              <a16:creationId xmlns:a16="http://schemas.microsoft.com/office/drawing/2014/main" id="{00000000-0008-0000-0D00-00008A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331" name="Text Box 345">
          <a:extLst>
            <a:ext uri="{FF2B5EF4-FFF2-40B4-BE49-F238E27FC236}">
              <a16:creationId xmlns:a16="http://schemas.microsoft.com/office/drawing/2014/main" id="{00000000-0008-0000-0D00-00008B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332" name="Text Box 346">
          <a:extLst>
            <a:ext uri="{FF2B5EF4-FFF2-40B4-BE49-F238E27FC236}">
              <a16:creationId xmlns:a16="http://schemas.microsoft.com/office/drawing/2014/main" id="{00000000-0008-0000-0D00-00008C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333" name="Text Box 347">
          <a:extLst>
            <a:ext uri="{FF2B5EF4-FFF2-40B4-BE49-F238E27FC236}">
              <a16:creationId xmlns:a16="http://schemas.microsoft.com/office/drawing/2014/main" id="{00000000-0008-0000-0D00-00008D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334" name="Text Box 348">
          <a:extLst>
            <a:ext uri="{FF2B5EF4-FFF2-40B4-BE49-F238E27FC236}">
              <a16:creationId xmlns:a16="http://schemas.microsoft.com/office/drawing/2014/main" id="{00000000-0008-0000-0D00-00008E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335" name="Text Box 349">
          <a:extLst>
            <a:ext uri="{FF2B5EF4-FFF2-40B4-BE49-F238E27FC236}">
              <a16:creationId xmlns:a16="http://schemas.microsoft.com/office/drawing/2014/main" id="{00000000-0008-0000-0D00-00008F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336" name="Text Box 350">
          <a:extLst>
            <a:ext uri="{FF2B5EF4-FFF2-40B4-BE49-F238E27FC236}">
              <a16:creationId xmlns:a16="http://schemas.microsoft.com/office/drawing/2014/main" id="{00000000-0008-0000-0D00-000090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337" name="Text Box 351">
          <a:extLst>
            <a:ext uri="{FF2B5EF4-FFF2-40B4-BE49-F238E27FC236}">
              <a16:creationId xmlns:a16="http://schemas.microsoft.com/office/drawing/2014/main" id="{00000000-0008-0000-0D00-000091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338" name="Text Box 352">
          <a:extLst>
            <a:ext uri="{FF2B5EF4-FFF2-40B4-BE49-F238E27FC236}">
              <a16:creationId xmlns:a16="http://schemas.microsoft.com/office/drawing/2014/main" id="{00000000-0008-0000-0D00-000092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339" name="Text Box 353">
          <a:extLst>
            <a:ext uri="{FF2B5EF4-FFF2-40B4-BE49-F238E27FC236}">
              <a16:creationId xmlns:a16="http://schemas.microsoft.com/office/drawing/2014/main" id="{00000000-0008-0000-0D00-000093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340" name="Text Box 354">
          <a:extLst>
            <a:ext uri="{FF2B5EF4-FFF2-40B4-BE49-F238E27FC236}">
              <a16:creationId xmlns:a16="http://schemas.microsoft.com/office/drawing/2014/main" id="{00000000-0008-0000-0D00-000094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341" name="Text Box 355">
          <a:extLst>
            <a:ext uri="{FF2B5EF4-FFF2-40B4-BE49-F238E27FC236}">
              <a16:creationId xmlns:a16="http://schemas.microsoft.com/office/drawing/2014/main" id="{00000000-0008-0000-0D00-000095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342" name="Text Box 356">
          <a:extLst>
            <a:ext uri="{FF2B5EF4-FFF2-40B4-BE49-F238E27FC236}">
              <a16:creationId xmlns:a16="http://schemas.microsoft.com/office/drawing/2014/main" id="{00000000-0008-0000-0D00-000096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343" name="Text Box 357">
          <a:extLst>
            <a:ext uri="{FF2B5EF4-FFF2-40B4-BE49-F238E27FC236}">
              <a16:creationId xmlns:a16="http://schemas.microsoft.com/office/drawing/2014/main" id="{00000000-0008-0000-0D00-000097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344" name="Text Box 358">
          <a:extLst>
            <a:ext uri="{FF2B5EF4-FFF2-40B4-BE49-F238E27FC236}">
              <a16:creationId xmlns:a16="http://schemas.microsoft.com/office/drawing/2014/main" id="{00000000-0008-0000-0D00-000098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345" name="Text Box 359">
          <a:extLst>
            <a:ext uri="{FF2B5EF4-FFF2-40B4-BE49-F238E27FC236}">
              <a16:creationId xmlns:a16="http://schemas.microsoft.com/office/drawing/2014/main" id="{00000000-0008-0000-0D00-000099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346" name="Text Box 360">
          <a:extLst>
            <a:ext uri="{FF2B5EF4-FFF2-40B4-BE49-F238E27FC236}">
              <a16:creationId xmlns:a16="http://schemas.microsoft.com/office/drawing/2014/main" id="{00000000-0008-0000-0D00-00009A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347" name="Text Box 361">
          <a:extLst>
            <a:ext uri="{FF2B5EF4-FFF2-40B4-BE49-F238E27FC236}">
              <a16:creationId xmlns:a16="http://schemas.microsoft.com/office/drawing/2014/main" id="{00000000-0008-0000-0D00-00009B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348" name="Text Box 362">
          <a:extLst>
            <a:ext uri="{FF2B5EF4-FFF2-40B4-BE49-F238E27FC236}">
              <a16:creationId xmlns:a16="http://schemas.microsoft.com/office/drawing/2014/main" id="{00000000-0008-0000-0D00-00009C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349" name="Text Box 363">
          <a:extLst>
            <a:ext uri="{FF2B5EF4-FFF2-40B4-BE49-F238E27FC236}">
              <a16:creationId xmlns:a16="http://schemas.microsoft.com/office/drawing/2014/main" id="{00000000-0008-0000-0D00-00009D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350" name="Text Box 364">
          <a:extLst>
            <a:ext uri="{FF2B5EF4-FFF2-40B4-BE49-F238E27FC236}">
              <a16:creationId xmlns:a16="http://schemas.microsoft.com/office/drawing/2014/main" id="{00000000-0008-0000-0D00-00009E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351" name="Text Box 365">
          <a:extLst>
            <a:ext uri="{FF2B5EF4-FFF2-40B4-BE49-F238E27FC236}">
              <a16:creationId xmlns:a16="http://schemas.microsoft.com/office/drawing/2014/main" id="{00000000-0008-0000-0D00-00009F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352" name="Text Box 366">
          <a:extLst>
            <a:ext uri="{FF2B5EF4-FFF2-40B4-BE49-F238E27FC236}">
              <a16:creationId xmlns:a16="http://schemas.microsoft.com/office/drawing/2014/main" id="{00000000-0008-0000-0D00-0000A0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353" name="Text Box 367">
          <a:extLst>
            <a:ext uri="{FF2B5EF4-FFF2-40B4-BE49-F238E27FC236}">
              <a16:creationId xmlns:a16="http://schemas.microsoft.com/office/drawing/2014/main" id="{00000000-0008-0000-0D00-0000A1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354" name="Text Box 368">
          <a:extLst>
            <a:ext uri="{FF2B5EF4-FFF2-40B4-BE49-F238E27FC236}">
              <a16:creationId xmlns:a16="http://schemas.microsoft.com/office/drawing/2014/main" id="{00000000-0008-0000-0D00-0000A2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355" name="Text Box 369">
          <a:extLst>
            <a:ext uri="{FF2B5EF4-FFF2-40B4-BE49-F238E27FC236}">
              <a16:creationId xmlns:a16="http://schemas.microsoft.com/office/drawing/2014/main" id="{00000000-0008-0000-0D00-0000A3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356" name="Text Box 370">
          <a:extLst>
            <a:ext uri="{FF2B5EF4-FFF2-40B4-BE49-F238E27FC236}">
              <a16:creationId xmlns:a16="http://schemas.microsoft.com/office/drawing/2014/main" id="{00000000-0008-0000-0D00-0000A4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357" name="Text Box 371">
          <a:extLst>
            <a:ext uri="{FF2B5EF4-FFF2-40B4-BE49-F238E27FC236}">
              <a16:creationId xmlns:a16="http://schemas.microsoft.com/office/drawing/2014/main" id="{00000000-0008-0000-0D00-0000A5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358" name="Text Box 372">
          <a:extLst>
            <a:ext uri="{FF2B5EF4-FFF2-40B4-BE49-F238E27FC236}">
              <a16:creationId xmlns:a16="http://schemas.microsoft.com/office/drawing/2014/main" id="{00000000-0008-0000-0D00-0000A6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359" name="Text Box 373">
          <a:extLst>
            <a:ext uri="{FF2B5EF4-FFF2-40B4-BE49-F238E27FC236}">
              <a16:creationId xmlns:a16="http://schemas.microsoft.com/office/drawing/2014/main" id="{00000000-0008-0000-0D00-0000A7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360" name="Text Box 374">
          <a:extLst>
            <a:ext uri="{FF2B5EF4-FFF2-40B4-BE49-F238E27FC236}">
              <a16:creationId xmlns:a16="http://schemas.microsoft.com/office/drawing/2014/main" id="{00000000-0008-0000-0D00-0000A8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361" name="Text Box 375">
          <a:extLst>
            <a:ext uri="{FF2B5EF4-FFF2-40B4-BE49-F238E27FC236}">
              <a16:creationId xmlns:a16="http://schemas.microsoft.com/office/drawing/2014/main" id="{00000000-0008-0000-0D00-0000A9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362" name="Text Box 376">
          <a:extLst>
            <a:ext uri="{FF2B5EF4-FFF2-40B4-BE49-F238E27FC236}">
              <a16:creationId xmlns:a16="http://schemas.microsoft.com/office/drawing/2014/main" id="{00000000-0008-0000-0D00-0000AA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363" name="Text Box 377">
          <a:extLst>
            <a:ext uri="{FF2B5EF4-FFF2-40B4-BE49-F238E27FC236}">
              <a16:creationId xmlns:a16="http://schemas.microsoft.com/office/drawing/2014/main" id="{00000000-0008-0000-0D00-0000AB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364" name="Text Box 378">
          <a:extLst>
            <a:ext uri="{FF2B5EF4-FFF2-40B4-BE49-F238E27FC236}">
              <a16:creationId xmlns:a16="http://schemas.microsoft.com/office/drawing/2014/main" id="{00000000-0008-0000-0D00-0000AC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365" name="Text Box 379">
          <a:extLst>
            <a:ext uri="{FF2B5EF4-FFF2-40B4-BE49-F238E27FC236}">
              <a16:creationId xmlns:a16="http://schemas.microsoft.com/office/drawing/2014/main" id="{00000000-0008-0000-0D00-0000AD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366" name="Text Box 380">
          <a:extLst>
            <a:ext uri="{FF2B5EF4-FFF2-40B4-BE49-F238E27FC236}">
              <a16:creationId xmlns:a16="http://schemas.microsoft.com/office/drawing/2014/main" id="{00000000-0008-0000-0D00-0000AE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367" name="Text Box 381">
          <a:extLst>
            <a:ext uri="{FF2B5EF4-FFF2-40B4-BE49-F238E27FC236}">
              <a16:creationId xmlns:a16="http://schemas.microsoft.com/office/drawing/2014/main" id="{00000000-0008-0000-0D00-0000AF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368" name="Text Box 382">
          <a:extLst>
            <a:ext uri="{FF2B5EF4-FFF2-40B4-BE49-F238E27FC236}">
              <a16:creationId xmlns:a16="http://schemas.microsoft.com/office/drawing/2014/main" id="{00000000-0008-0000-0D00-0000B0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369" name="Text Box 383">
          <a:extLst>
            <a:ext uri="{FF2B5EF4-FFF2-40B4-BE49-F238E27FC236}">
              <a16:creationId xmlns:a16="http://schemas.microsoft.com/office/drawing/2014/main" id="{00000000-0008-0000-0D00-0000B1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370" name="Text Box 384">
          <a:extLst>
            <a:ext uri="{FF2B5EF4-FFF2-40B4-BE49-F238E27FC236}">
              <a16:creationId xmlns:a16="http://schemas.microsoft.com/office/drawing/2014/main" id="{00000000-0008-0000-0D00-0000B2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371" name="Text Box 385">
          <a:extLst>
            <a:ext uri="{FF2B5EF4-FFF2-40B4-BE49-F238E27FC236}">
              <a16:creationId xmlns:a16="http://schemas.microsoft.com/office/drawing/2014/main" id="{00000000-0008-0000-0D00-0000B3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372" name="Text Box 386">
          <a:extLst>
            <a:ext uri="{FF2B5EF4-FFF2-40B4-BE49-F238E27FC236}">
              <a16:creationId xmlns:a16="http://schemas.microsoft.com/office/drawing/2014/main" id="{00000000-0008-0000-0D00-0000B4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373" name="Text Box 387">
          <a:extLst>
            <a:ext uri="{FF2B5EF4-FFF2-40B4-BE49-F238E27FC236}">
              <a16:creationId xmlns:a16="http://schemas.microsoft.com/office/drawing/2014/main" id="{00000000-0008-0000-0D00-0000B5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374" name="Text Box 388">
          <a:extLst>
            <a:ext uri="{FF2B5EF4-FFF2-40B4-BE49-F238E27FC236}">
              <a16:creationId xmlns:a16="http://schemas.microsoft.com/office/drawing/2014/main" id="{00000000-0008-0000-0D00-0000B6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375" name="Text Box 389">
          <a:extLst>
            <a:ext uri="{FF2B5EF4-FFF2-40B4-BE49-F238E27FC236}">
              <a16:creationId xmlns:a16="http://schemas.microsoft.com/office/drawing/2014/main" id="{00000000-0008-0000-0D00-0000B7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376" name="Text Box 390">
          <a:extLst>
            <a:ext uri="{FF2B5EF4-FFF2-40B4-BE49-F238E27FC236}">
              <a16:creationId xmlns:a16="http://schemas.microsoft.com/office/drawing/2014/main" id="{00000000-0008-0000-0D00-0000B8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377" name="Text Box 391">
          <a:extLst>
            <a:ext uri="{FF2B5EF4-FFF2-40B4-BE49-F238E27FC236}">
              <a16:creationId xmlns:a16="http://schemas.microsoft.com/office/drawing/2014/main" id="{00000000-0008-0000-0D00-0000B9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378" name="Text Box 392">
          <a:extLst>
            <a:ext uri="{FF2B5EF4-FFF2-40B4-BE49-F238E27FC236}">
              <a16:creationId xmlns:a16="http://schemas.microsoft.com/office/drawing/2014/main" id="{00000000-0008-0000-0D00-0000BA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379" name="Text Box 393">
          <a:extLst>
            <a:ext uri="{FF2B5EF4-FFF2-40B4-BE49-F238E27FC236}">
              <a16:creationId xmlns:a16="http://schemas.microsoft.com/office/drawing/2014/main" id="{00000000-0008-0000-0D00-0000BB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380" name="Text Box 394">
          <a:extLst>
            <a:ext uri="{FF2B5EF4-FFF2-40B4-BE49-F238E27FC236}">
              <a16:creationId xmlns:a16="http://schemas.microsoft.com/office/drawing/2014/main" id="{00000000-0008-0000-0D00-0000BC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381" name="Text Box 395">
          <a:extLst>
            <a:ext uri="{FF2B5EF4-FFF2-40B4-BE49-F238E27FC236}">
              <a16:creationId xmlns:a16="http://schemas.microsoft.com/office/drawing/2014/main" id="{00000000-0008-0000-0D00-0000BD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382" name="Text Box 396">
          <a:extLst>
            <a:ext uri="{FF2B5EF4-FFF2-40B4-BE49-F238E27FC236}">
              <a16:creationId xmlns:a16="http://schemas.microsoft.com/office/drawing/2014/main" id="{00000000-0008-0000-0D00-0000BE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383" name="Text Box 397">
          <a:extLst>
            <a:ext uri="{FF2B5EF4-FFF2-40B4-BE49-F238E27FC236}">
              <a16:creationId xmlns:a16="http://schemas.microsoft.com/office/drawing/2014/main" id="{00000000-0008-0000-0D00-0000BF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384" name="Text Box 398">
          <a:extLst>
            <a:ext uri="{FF2B5EF4-FFF2-40B4-BE49-F238E27FC236}">
              <a16:creationId xmlns:a16="http://schemas.microsoft.com/office/drawing/2014/main" id="{00000000-0008-0000-0D00-0000C0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385" name="Text Box 399">
          <a:extLst>
            <a:ext uri="{FF2B5EF4-FFF2-40B4-BE49-F238E27FC236}">
              <a16:creationId xmlns:a16="http://schemas.microsoft.com/office/drawing/2014/main" id="{00000000-0008-0000-0D00-0000C1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386" name="Text Box 400">
          <a:extLst>
            <a:ext uri="{FF2B5EF4-FFF2-40B4-BE49-F238E27FC236}">
              <a16:creationId xmlns:a16="http://schemas.microsoft.com/office/drawing/2014/main" id="{00000000-0008-0000-0D00-0000C2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387" name="Text Box 401">
          <a:extLst>
            <a:ext uri="{FF2B5EF4-FFF2-40B4-BE49-F238E27FC236}">
              <a16:creationId xmlns:a16="http://schemas.microsoft.com/office/drawing/2014/main" id="{00000000-0008-0000-0D00-0000C3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388" name="Text Box 402">
          <a:extLst>
            <a:ext uri="{FF2B5EF4-FFF2-40B4-BE49-F238E27FC236}">
              <a16:creationId xmlns:a16="http://schemas.microsoft.com/office/drawing/2014/main" id="{00000000-0008-0000-0D00-0000C4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389" name="Text Box 403">
          <a:extLst>
            <a:ext uri="{FF2B5EF4-FFF2-40B4-BE49-F238E27FC236}">
              <a16:creationId xmlns:a16="http://schemas.microsoft.com/office/drawing/2014/main" id="{00000000-0008-0000-0D00-0000C5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390" name="Text Box 404">
          <a:extLst>
            <a:ext uri="{FF2B5EF4-FFF2-40B4-BE49-F238E27FC236}">
              <a16:creationId xmlns:a16="http://schemas.microsoft.com/office/drawing/2014/main" id="{00000000-0008-0000-0D00-0000C6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391" name="Text Box 405">
          <a:extLst>
            <a:ext uri="{FF2B5EF4-FFF2-40B4-BE49-F238E27FC236}">
              <a16:creationId xmlns:a16="http://schemas.microsoft.com/office/drawing/2014/main" id="{00000000-0008-0000-0D00-0000C7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392" name="Text Box 406">
          <a:extLst>
            <a:ext uri="{FF2B5EF4-FFF2-40B4-BE49-F238E27FC236}">
              <a16:creationId xmlns:a16="http://schemas.microsoft.com/office/drawing/2014/main" id="{00000000-0008-0000-0D00-0000C8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393" name="Text Box 407">
          <a:extLst>
            <a:ext uri="{FF2B5EF4-FFF2-40B4-BE49-F238E27FC236}">
              <a16:creationId xmlns:a16="http://schemas.microsoft.com/office/drawing/2014/main" id="{00000000-0008-0000-0D00-0000C9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394" name="Text Box 408">
          <a:extLst>
            <a:ext uri="{FF2B5EF4-FFF2-40B4-BE49-F238E27FC236}">
              <a16:creationId xmlns:a16="http://schemas.microsoft.com/office/drawing/2014/main" id="{00000000-0008-0000-0D00-0000CA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395" name="Text Box 409">
          <a:extLst>
            <a:ext uri="{FF2B5EF4-FFF2-40B4-BE49-F238E27FC236}">
              <a16:creationId xmlns:a16="http://schemas.microsoft.com/office/drawing/2014/main" id="{00000000-0008-0000-0D00-0000CB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396" name="Text Box 410">
          <a:extLst>
            <a:ext uri="{FF2B5EF4-FFF2-40B4-BE49-F238E27FC236}">
              <a16:creationId xmlns:a16="http://schemas.microsoft.com/office/drawing/2014/main" id="{00000000-0008-0000-0D00-0000CC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397" name="Text Box 411">
          <a:extLst>
            <a:ext uri="{FF2B5EF4-FFF2-40B4-BE49-F238E27FC236}">
              <a16:creationId xmlns:a16="http://schemas.microsoft.com/office/drawing/2014/main" id="{00000000-0008-0000-0D00-0000CD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398" name="Text Box 412">
          <a:extLst>
            <a:ext uri="{FF2B5EF4-FFF2-40B4-BE49-F238E27FC236}">
              <a16:creationId xmlns:a16="http://schemas.microsoft.com/office/drawing/2014/main" id="{00000000-0008-0000-0D00-0000CE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399" name="Text Box 413">
          <a:extLst>
            <a:ext uri="{FF2B5EF4-FFF2-40B4-BE49-F238E27FC236}">
              <a16:creationId xmlns:a16="http://schemas.microsoft.com/office/drawing/2014/main" id="{00000000-0008-0000-0D00-0000CF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400" name="Text Box 414">
          <a:extLst>
            <a:ext uri="{FF2B5EF4-FFF2-40B4-BE49-F238E27FC236}">
              <a16:creationId xmlns:a16="http://schemas.microsoft.com/office/drawing/2014/main" id="{00000000-0008-0000-0D00-0000D0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401" name="Text Box 415">
          <a:extLst>
            <a:ext uri="{FF2B5EF4-FFF2-40B4-BE49-F238E27FC236}">
              <a16:creationId xmlns:a16="http://schemas.microsoft.com/office/drawing/2014/main" id="{00000000-0008-0000-0D00-0000D1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402" name="Text Box 416">
          <a:extLst>
            <a:ext uri="{FF2B5EF4-FFF2-40B4-BE49-F238E27FC236}">
              <a16:creationId xmlns:a16="http://schemas.microsoft.com/office/drawing/2014/main" id="{00000000-0008-0000-0D00-0000D2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403" name="Text Box 417">
          <a:extLst>
            <a:ext uri="{FF2B5EF4-FFF2-40B4-BE49-F238E27FC236}">
              <a16:creationId xmlns:a16="http://schemas.microsoft.com/office/drawing/2014/main" id="{00000000-0008-0000-0D00-0000D3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404" name="Text Box 418">
          <a:extLst>
            <a:ext uri="{FF2B5EF4-FFF2-40B4-BE49-F238E27FC236}">
              <a16:creationId xmlns:a16="http://schemas.microsoft.com/office/drawing/2014/main" id="{00000000-0008-0000-0D00-0000D4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405" name="Text Box 419">
          <a:extLst>
            <a:ext uri="{FF2B5EF4-FFF2-40B4-BE49-F238E27FC236}">
              <a16:creationId xmlns:a16="http://schemas.microsoft.com/office/drawing/2014/main" id="{00000000-0008-0000-0D00-0000D5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406" name="Text Box 420">
          <a:extLst>
            <a:ext uri="{FF2B5EF4-FFF2-40B4-BE49-F238E27FC236}">
              <a16:creationId xmlns:a16="http://schemas.microsoft.com/office/drawing/2014/main" id="{00000000-0008-0000-0D00-0000D6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407" name="Text Box 421">
          <a:extLst>
            <a:ext uri="{FF2B5EF4-FFF2-40B4-BE49-F238E27FC236}">
              <a16:creationId xmlns:a16="http://schemas.microsoft.com/office/drawing/2014/main" id="{00000000-0008-0000-0D00-0000D7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408" name="Text Box 422">
          <a:extLst>
            <a:ext uri="{FF2B5EF4-FFF2-40B4-BE49-F238E27FC236}">
              <a16:creationId xmlns:a16="http://schemas.microsoft.com/office/drawing/2014/main" id="{00000000-0008-0000-0D00-0000D8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409" name="Text Box 423">
          <a:extLst>
            <a:ext uri="{FF2B5EF4-FFF2-40B4-BE49-F238E27FC236}">
              <a16:creationId xmlns:a16="http://schemas.microsoft.com/office/drawing/2014/main" id="{00000000-0008-0000-0D00-0000D9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410" name="Text Box 424">
          <a:extLst>
            <a:ext uri="{FF2B5EF4-FFF2-40B4-BE49-F238E27FC236}">
              <a16:creationId xmlns:a16="http://schemas.microsoft.com/office/drawing/2014/main" id="{00000000-0008-0000-0D00-0000DA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411" name="Text Box 425">
          <a:extLst>
            <a:ext uri="{FF2B5EF4-FFF2-40B4-BE49-F238E27FC236}">
              <a16:creationId xmlns:a16="http://schemas.microsoft.com/office/drawing/2014/main" id="{00000000-0008-0000-0D00-0000DB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412" name="Text Box 426">
          <a:extLst>
            <a:ext uri="{FF2B5EF4-FFF2-40B4-BE49-F238E27FC236}">
              <a16:creationId xmlns:a16="http://schemas.microsoft.com/office/drawing/2014/main" id="{00000000-0008-0000-0D00-0000DC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413" name="Text Box 427">
          <a:extLst>
            <a:ext uri="{FF2B5EF4-FFF2-40B4-BE49-F238E27FC236}">
              <a16:creationId xmlns:a16="http://schemas.microsoft.com/office/drawing/2014/main" id="{00000000-0008-0000-0D00-0000DD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414" name="Text Box 428">
          <a:extLst>
            <a:ext uri="{FF2B5EF4-FFF2-40B4-BE49-F238E27FC236}">
              <a16:creationId xmlns:a16="http://schemas.microsoft.com/office/drawing/2014/main" id="{00000000-0008-0000-0D00-0000DE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415" name="Text Box 429">
          <a:extLst>
            <a:ext uri="{FF2B5EF4-FFF2-40B4-BE49-F238E27FC236}">
              <a16:creationId xmlns:a16="http://schemas.microsoft.com/office/drawing/2014/main" id="{00000000-0008-0000-0D00-0000DF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416" name="Text Box 430">
          <a:extLst>
            <a:ext uri="{FF2B5EF4-FFF2-40B4-BE49-F238E27FC236}">
              <a16:creationId xmlns:a16="http://schemas.microsoft.com/office/drawing/2014/main" id="{00000000-0008-0000-0D00-0000E0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417" name="Text Box 431">
          <a:extLst>
            <a:ext uri="{FF2B5EF4-FFF2-40B4-BE49-F238E27FC236}">
              <a16:creationId xmlns:a16="http://schemas.microsoft.com/office/drawing/2014/main" id="{00000000-0008-0000-0D00-0000E1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418" name="Text Box 432">
          <a:extLst>
            <a:ext uri="{FF2B5EF4-FFF2-40B4-BE49-F238E27FC236}">
              <a16:creationId xmlns:a16="http://schemas.microsoft.com/office/drawing/2014/main" id="{00000000-0008-0000-0D00-0000E2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419" name="Text Box 433">
          <a:extLst>
            <a:ext uri="{FF2B5EF4-FFF2-40B4-BE49-F238E27FC236}">
              <a16:creationId xmlns:a16="http://schemas.microsoft.com/office/drawing/2014/main" id="{00000000-0008-0000-0D00-0000E3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420" name="Text Box 434">
          <a:extLst>
            <a:ext uri="{FF2B5EF4-FFF2-40B4-BE49-F238E27FC236}">
              <a16:creationId xmlns:a16="http://schemas.microsoft.com/office/drawing/2014/main" id="{00000000-0008-0000-0D00-0000E4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421" name="Text Box 435">
          <a:extLst>
            <a:ext uri="{FF2B5EF4-FFF2-40B4-BE49-F238E27FC236}">
              <a16:creationId xmlns:a16="http://schemas.microsoft.com/office/drawing/2014/main" id="{00000000-0008-0000-0D00-0000E5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422" name="Text Box 436">
          <a:extLst>
            <a:ext uri="{FF2B5EF4-FFF2-40B4-BE49-F238E27FC236}">
              <a16:creationId xmlns:a16="http://schemas.microsoft.com/office/drawing/2014/main" id="{00000000-0008-0000-0D00-0000E6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423" name="Text Box 437">
          <a:extLst>
            <a:ext uri="{FF2B5EF4-FFF2-40B4-BE49-F238E27FC236}">
              <a16:creationId xmlns:a16="http://schemas.microsoft.com/office/drawing/2014/main" id="{00000000-0008-0000-0D00-0000E7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424" name="Text Box 438">
          <a:extLst>
            <a:ext uri="{FF2B5EF4-FFF2-40B4-BE49-F238E27FC236}">
              <a16:creationId xmlns:a16="http://schemas.microsoft.com/office/drawing/2014/main" id="{00000000-0008-0000-0D00-0000E8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425" name="Text Box 439">
          <a:extLst>
            <a:ext uri="{FF2B5EF4-FFF2-40B4-BE49-F238E27FC236}">
              <a16:creationId xmlns:a16="http://schemas.microsoft.com/office/drawing/2014/main" id="{00000000-0008-0000-0D00-0000E9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426" name="Text Box 440">
          <a:extLst>
            <a:ext uri="{FF2B5EF4-FFF2-40B4-BE49-F238E27FC236}">
              <a16:creationId xmlns:a16="http://schemas.microsoft.com/office/drawing/2014/main" id="{00000000-0008-0000-0D00-0000EA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427" name="Text Box 441">
          <a:extLst>
            <a:ext uri="{FF2B5EF4-FFF2-40B4-BE49-F238E27FC236}">
              <a16:creationId xmlns:a16="http://schemas.microsoft.com/office/drawing/2014/main" id="{00000000-0008-0000-0D00-0000EB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428" name="Text Box 442">
          <a:extLst>
            <a:ext uri="{FF2B5EF4-FFF2-40B4-BE49-F238E27FC236}">
              <a16:creationId xmlns:a16="http://schemas.microsoft.com/office/drawing/2014/main" id="{00000000-0008-0000-0D00-0000EC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429" name="Text Box 443">
          <a:extLst>
            <a:ext uri="{FF2B5EF4-FFF2-40B4-BE49-F238E27FC236}">
              <a16:creationId xmlns:a16="http://schemas.microsoft.com/office/drawing/2014/main" id="{00000000-0008-0000-0D00-0000ED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430" name="Text Box 444">
          <a:extLst>
            <a:ext uri="{FF2B5EF4-FFF2-40B4-BE49-F238E27FC236}">
              <a16:creationId xmlns:a16="http://schemas.microsoft.com/office/drawing/2014/main" id="{00000000-0008-0000-0D00-0000EE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431" name="Text Box 445">
          <a:extLst>
            <a:ext uri="{FF2B5EF4-FFF2-40B4-BE49-F238E27FC236}">
              <a16:creationId xmlns:a16="http://schemas.microsoft.com/office/drawing/2014/main" id="{00000000-0008-0000-0D00-0000EF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432" name="Text Box 446">
          <a:extLst>
            <a:ext uri="{FF2B5EF4-FFF2-40B4-BE49-F238E27FC236}">
              <a16:creationId xmlns:a16="http://schemas.microsoft.com/office/drawing/2014/main" id="{00000000-0008-0000-0D00-0000F0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433" name="Text Box 447">
          <a:extLst>
            <a:ext uri="{FF2B5EF4-FFF2-40B4-BE49-F238E27FC236}">
              <a16:creationId xmlns:a16="http://schemas.microsoft.com/office/drawing/2014/main" id="{00000000-0008-0000-0D00-0000F1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434" name="Text Box 448">
          <a:extLst>
            <a:ext uri="{FF2B5EF4-FFF2-40B4-BE49-F238E27FC236}">
              <a16:creationId xmlns:a16="http://schemas.microsoft.com/office/drawing/2014/main" id="{00000000-0008-0000-0D00-0000F2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435" name="Text Box 449">
          <a:extLst>
            <a:ext uri="{FF2B5EF4-FFF2-40B4-BE49-F238E27FC236}">
              <a16:creationId xmlns:a16="http://schemas.microsoft.com/office/drawing/2014/main" id="{00000000-0008-0000-0D00-0000F3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436" name="Text Box 450">
          <a:extLst>
            <a:ext uri="{FF2B5EF4-FFF2-40B4-BE49-F238E27FC236}">
              <a16:creationId xmlns:a16="http://schemas.microsoft.com/office/drawing/2014/main" id="{00000000-0008-0000-0D00-0000F4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437" name="Text Box 451">
          <a:extLst>
            <a:ext uri="{FF2B5EF4-FFF2-40B4-BE49-F238E27FC236}">
              <a16:creationId xmlns:a16="http://schemas.microsoft.com/office/drawing/2014/main" id="{00000000-0008-0000-0D00-0000F5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438" name="Text Box 452">
          <a:extLst>
            <a:ext uri="{FF2B5EF4-FFF2-40B4-BE49-F238E27FC236}">
              <a16:creationId xmlns:a16="http://schemas.microsoft.com/office/drawing/2014/main" id="{00000000-0008-0000-0D00-0000F6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439" name="Text Box 453">
          <a:extLst>
            <a:ext uri="{FF2B5EF4-FFF2-40B4-BE49-F238E27FC236}">
              <a16:creationId xmlns:a16="http://schemas.microsoft.com/office/drawing/2014/main" id="{00000000-0008-0000-0D00-0000F7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440" name="Text Box 454">
          <a:extLst>
            <a:ext uri="{FF2B5EF4-FFF2-40B4-BE49-F238E27FC236}">
              <a16:creationId xmlns:a16="http://schemas.microsoft.com/office/drawing/2014/main" id="{00000000-0008-0000-0D00-0000F8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441" name="Text Box 455">
          <a:extLst>
            <a:ext uri="{FF2B5EF4-FFF2-40B4-BE49-F238E27FC236}">
              <a16:creationId xmlns:a16="http://schemas.microsoft.com/office/drawing/2014/main" id="{00000000-0008-0000-0D00-0000F9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442" name="Text Box 456">
          <a:extLst>
            <a:ext uri="{FF2B5EF4-FFF2-40B4-BE49-F238E27FC236}">
              <a16:creationId xmlns:a16="http://schemas.microsoft.com/office/drawing/2014/main" id="{00000000-0008-0000-0D00-0000FA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443" name="Text Box 457">
          <a:extLst>
            <a:ext uri="{FF2B5EF4-FFF2-40B4-BE49-F238E27FC236}">
              <a16:creationId xmlns:a16="http://schemas.microsoft.com/office/drawing/2014/main" id="{00000000-0008-0000-0D00-0000FB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444" name="Text Box 458">
          <a:extLst>
            <a:ext uri="{FF2B5EF4-FFF2-40B4-BE49-F238E27FC236}">
              <a16:creationId xmlns:a16="http://schemas.microsoft.com/office/drawing/2014/main" id="{00000000-0008-0000-0D00-0000FC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445" name="Text Box 459">
          <a:extLst>
            <a:ext uri="{FF2B5EF4-FFF2-40B4-BE49-F238E27FC236}">
              <a16:creationId xmlns:a16="http://schemas.microsoft.com/office/drawing/2014/main" id="{00000000-0008-0000-0D00-0000FD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446" name="Text Box 460">
          <a:extLst>
            <a:ext uri="{FF2B5EF4-FFF2-40B4-BE49-F238E27FC236}">
              <a16:creationId xmlns:a16="http://schemas.microsoft.com/office/drawing/2014/main" id="{00000000-0008-0000-0D00-0000FE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447" name="Text Box 461">
          <a:extLst>
            <a:ext uri="{FF2B5EF4-FFF2-40B4-BE49-F238E27FC236}">
              <a16:creationId xmlns:a16="http://schemas.microsoft.com/office/drawing/2014/main" id="{00000000-0008-0000-0D00-0000FF20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448" name="Text Box 462">
          <a:extLst>
            <a:ext uri="{FF2B5EF4-FFF2-40B4-BE49-F238E27FC236}">
              <a16:creationId xmlns:a16="http://schemas.microsoft.com/office/drawing/2014/main" id="{00000000-0008-0000-0D00-000000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449" name="Text Box 463">
          <a:extLst>
            <a:ext uri="{FF2B5EF4-FFF2-40B4-BE49-F238E27FC236}">
              <a16:creationId xmlns:a16="http://schemas.microsoft.com/office/drawing/2014/main" id="{00000000-0008-0000-0D00-000001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450" name="Text Box 464">
          <a:extLst>
            <a:ext uri="{FF2B5EF4-FFF2-40B4-BE49-F238E27FC236}">
              <a16:creationId xmlns:a16="http://schemas.microsoft.com/office/drawing/2014/main" id="{00000000-0008-0000-0D00-000002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451" name="Text Box 465">
          <a:extLst>
            <a:ext uri="{FF2B5EF4-FFF2-40B4-BE49-F238E27FC236}">
              <a16:creationId xmlns:a16="http://schemas.microsoft.com/office/drawing/2014/main" id="{00000000-0008-0000-0D00-000003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452" name="Text Box 466">
          <a:extLst>
            <a:ext uri="{FF2B5EF4-FFF2-40B4-BE49-F238E27FC236}">
              <a16:creationId xmlns:a16="http://schemas.microsoft.com/office/drawing/2014/main" id="{00000000-0008-0000-0D00-000004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453" name="Text Box 467">
          <a:extLst>
            <a:ext uri="{FF2B5EF4-FFF2-40B4-BE49-F238E27FC236}">
              <a16:creationId xmlns:a16="http://schemas.microsoft.com/office/drawing/2014/main" id="{00000000-0008-0000-0D00-000005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454" name="Text Box 468">
          <a:extLst>
            <a:ext uri="{FF2B5EF4-FFF2-40B4-BE49-F238E27FC236}">
              <a16:creationId xmlns:a16="http://schemas.microsoft.com/office/drawing/2014/main" id="{00000000-0008-0000-0D00-000006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455" name="Text Box 469">
          <a:extLst>
            <a:ext uri="{FF2B5EF4-FFF2-40B4-BE49-F238E27FC236}">
              <a16:creationId xmlns:a16="http://schemas.microsoft.com/office/drawing/2014/main" id="{00000000-0008-0000-0D00-000007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456" name="Text Box 470">
          <a:extLst>
            <a:ext uri="{FF2B5EF4-FFF2-40B4-BE49-F238E27FC236}">
              <a16:creationId xmlns:a16="http://schemas.microsoft.com/office/drawing/2014/main" id="{00000000-0008-0000-0D00-000008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457" name="Text Box 471">
          <a:extLst>
            <a:ext uri="{FF2B5EF4-FFF2-40B4-BE49-F238E27FC236}">
              <a16:creationId xmlns:a16="http://schemas.microsoft.com/office/drawing/2014/main" id="{00000000-0008-0000-0D00-000009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458" name="Text Box 472">
          <a:extLst>
            <a:ext uri="{FF2B5EF4-FFF2-40B4-BE49-F238E27FC236}">
              <a16:creationId xmlns:a16="http://schemas.microsoft.com/office/drawing/2014/main" id="{00000000-0008-0000-0D00-00000A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459" name="Text Box 473">
          <a:extLst>
            <a:ext uri="{FF2B5EF4-FFF2-40B4-BE49-F238E27FC236}">
              <a16:creationId xmlns:a16="http://schemas.microsoft.com/office/drawing/2014/main" id="{00000000-0008-0000-0D00-00000B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460" name="Text Box 474">
          <a:extLst>
            <a:ext uri="{FF2B5EF4-FFF2-40B4-BE49-F238E27FC236}">
              <a16:creationId xmlns:a16="http://schemas.microsoft.com/office/drawing/2014/main" id="{00000000-0008-0000-0D00-00000C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461" name="Text Box 475">
          <a:extLst>
            <a:ext uri="{FF2B5EF4-FFF2-40B4-BE49-F238E27FC236}">
              <a16:creationId xmlns:a16="http://schemas.microsoft.com/office/drawing/2014/main" id="{00000000-0008-0000-0D00-00000D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462" name="Text Box 476">
          <a:extLst>
            <a:ext uri="{FF2B5EF4-FFF2-40B4-BE49-F238E27FC236}">
              <a16:creationId xmlns:a16="http://schemas.microsoft.com/office/drawing/2014/main" id="{00000000-0008-0000-0D00-00000E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463" name="Text Box 477">
          <a:extLst>
            <a:ext uri="{FF2B5EF4-FFF2-40B4-BE49-F238E27FC236}">
              <a16:creationId xmlns:a16="http://schemas.microsoft.com/office/drawing/2014/main" id="{00000000-0008-0000-0D00-00000F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464" name="Text Box 478">
          <a:extLst>
            <a:ext uri="{FF2B5EF4-FFF2-40B4-BE49-F238E27FC236}">
              <a16:creationId xmlns:a16="http://schemas.microsoft.com/office/drawing/2014/main" id="{00000000-0008-0000-0D00-000010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465" name="Text Box 479">
          <a:extLst>
            <a:ext uri="{FF2B5EF4-FFF2-40B4-BE49-F238E27FC236}">
              <a16:creationId xmlns:a16="http://schemas.microsoft.com/office/drawing/2014/main" id="{00000000-0008-0000-0D00-000011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466" name="Text Box 480">
          <a:extLst>
            <a:ext uri="{FF2B5EF4-FFF2-40B4-BE49-F238E27FC236}">
              <a16:creationId xmlns:a16="http://schemas.microsoft.com/office/drawing/2014/main" id="{00000000-0008-0000-0D00-000012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467" name="Text Box 481">
          <a:extLst>
            <a:ext uri="{FF2B5EF4-FFF2-40B4-BE49-F238E27FC236}">
              <a16:creationId xmlns:a16="http://schemas.microsoft.com/office/drawing/2014/main" id="{00000000-0008-0000-0D00-000013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468" name="Text Box 482">
          <a:extLst>
            <a:ext uri="{FF2B5EF4-FFF2-40B4-BE49-F238E27FC236}">
              <a16:creationId xmlns:a16="http://schemas.microsoft.com/office/drawing/2014/main" id="{00000000-0008-0000-0D00-000014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469" name="Text Box 483">
          <a:extLst>
            <a:ext uri="{FF2B5EF4-FFF2-40B4-BE49-F238E27FC236}">
              <a16:creationId xmlns:a16="http://schemas.microsoft.com/office/drawing/2014/main" id="{00000000-0008-0000-0D00-000015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470" name="Text Box 484">
          <a:extLst>
            <a:ext uri="{FF2B5EF4-FFF2-40B4-BE49-F238E27FC236}">
              <a16:creationId xmlns:a16="http://schemas.microsoft.com/office/drawing/2014/main" id="{00000000-0008-0000-0D00-000016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471" name="Text Box 485">
          <a:extLst>
            <a:ext uri="{FF2B5EF4-FFF2-40B4-BE49-F238E27FC236}">
              <a16:creationId xmlns:a16="http://schemas.microsoft.com/office/drawing/2014/main" id="{00000000-0008-0000-0D00-000017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472" name="Text Box 486">
          <a:extLst>
            <a:ext uri="{FF2B5EF4-FFF2-40B4-BE49-F238E27FC236}">
              <a16:creationId xmlns:a16="http://schemas.microsoft.com/office/drawing/2014/main" id="{00000000-0008-0000-0D00-000018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473" name="Text Box 487">
          <a:extLst>
            <a:ext uri="{FF2B5EF4-FFF2-40B4-BE49-F238E27FC236}">
              <a16:creationId xmlns:a16="http://schemas.microsoft.com/office/drawing/2014/main" id="{00000000-0008-0000-0D00-000019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474" name="Text Box 488">
          <a:extLst>
            <a:ext uri="{FF2B5EF4-FFF2-40B4-BE49-F238E27FC236}">
              <a16:creationId xmlns:a16="http://schemas.microsoft.com/office/drawing/2014/main" id="{00000000-0008-0000-0D00-00001A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475" name="Text Box 489">
          <a:extLst>
            <a:ext uri="{FF2B5EF4-FFF2-40B4-BE49-F238E27FC236}">
              <a16:creationId xmlns:a16="http://schemas.microsoft.com/office/drawing/2014/main" id="{00000000-0008-0000-0D00-00001B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476" name="Text Box 490">
          <a:extLst>
            <a:ext uri="{FF2B5EF4-FFF2-40B4-BE49-F238E27FC236}">
              <a16:creationId xmlns:a16="http://schemas.microsoft.com/office/drawing/2014/main" id="{00000000-0008-0000-0D00-00001C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477" name="Text Box 491">
          <a:extLst>
            <a:ext uri="{FF2B5EF4-FFF2-40B4-BE49-F238E27FC236}">
              <a16:creationId xmlns:a16="http://schemas.microsoft.com/office/drawing/2014/main" id="{00000000-0008-0000-0D00-00001D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478" name="Text Box 492">
          <a:extLst>
            <a:ext uri="{FF2B5EF4-FFF2-40B4-BE49-F238E27FC236}">
              <a16:creationId xmlns:a16="http://schemas.microsoft.com/office/drawing/2014/main" id="{00000000-0008-0000-0D00-00001E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479" name="Text Box 493">
          <a:extLst>
            <a:ext uri="{FF2B5EF4-FFF2-40B4-BE49-F238E27FC236}">
              <a16:creationId xmlns:a16="http://schemas.microsoft.com/office/drawing/2014/main" id="{00000000-0008-0000-0D00-00001F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480" name="Text Box 494">
          <a:extLst>
            <a:ext uri="{FF2B5EF4-FFF2-40B4-BE49-F238E27FC236}">
              <a16:creationId xmlns:a16="http://schemas.microsoft.com/office/drawing/2014/main" id="{00000000-0008-0000-0D00-000020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481" name="Text Box 495">
          <a:extLst>
            <a:ext uri="{FF2B5EF4-FFF2-40B4-BE49-F238E27FC236}">
              <a16:creationId xmlns:a16="http://schemas.microsoft.com/office/drawing/2014/main" id="{00000000-0008-0000-0D00-000021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482" name="Text Box 496">
          <a:extLst>
            <a:ext uri="{FF2B5EF4-FFF2-40B4-BE49-F238E27FC236}">
              <a16:creationId xmlns:a16="http://schemas.microsoft.com/office/drawing/2014/main" id="{00000000-0008-0000-0D00-000022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483" name="Text Box 497">
          <a:extLst>
            <a:ext uri="{FF2B5EF4-FFF2-40B4-BE49-F238E27FC236}">
              <a16:creationId xmlns:a16="http://schemas.microsoft.com/office/drawing/2014/main" id="{00000000-0008-0000-0D00-000023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484" name="Text Box 498">
          <a:extLst>
            <a:ext uri="{FF2B5EF4-FFF2-40B4-BE49-F238E27FC236}">
              <a16:creationId xmlns:a16="http://schemas.microsoft.com/office/drawing/2014/main" id="{00000000-0008-0000-0D00-000024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485" name="Text Box 499">
          <a:extLst>
            <a:ext uri="{FF2B5EF4-FFF2-40B4-BE49-F238E27FC236}">
              <a16:creationId xmlns:a16="http://schemas.microsoft.com/office/drawing/2014/main" id="{00000000-0008-0000-0D00-000025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486" name="Text Box 500">
          <a:extLst>
            <a:ext uri="{FF2B5EF4-FFF2-40B4-BE49-F238E27FC236}">
              <a16:creationId xmlns:a16="http://schemas.microsoft.com/office/drawing/2014/main" id="{00000000-0008-0000-0D00-000026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487" name="Text Box 501">
          <a:extLst>
            <a:ext uri="{FF2B5EF4-FFF2-40B4-BE49-F238E27FC236}">
              <a16:creationId xmlns:a16="http://schemas.microsoft.com/office/drawing/2014/main" id="{00000000-0008-0000-0D00-000027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488" name="Text Box 502">
          <a:extLst>
            <a:ext uri="{FF2B5EF4-FFF2-40B4-BE49-F238E27FC236}">
              <a16:creationId xmlns:a16="http://schemas.microsoft.com/office/drawing/2014/main" id="{00000000-0008-0000-0D00-000028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489" name="Text Box 503">
          <a:extLst>
            <a:ext uri="{FF2B5EF4-FFF2-40B4-BE49-F238E27FC236}">
              <a16:creationId xmlns:a16="http://schemas.microsoft.com/office/drawing/2014/main" id="{00000000-0008-0000-0D00-000029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490" name="Text Box 504">
          <a:extLst>
            <a:ext uri="{FF2B5EF4-FFF2-40B4-BE49-F238E27FC236}">
              <a16:creationId xmlns:a16="http://schemas.microsoft.com/office/drawing/2014/main" id="{00000000-0008-0000-0D00-00002A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491" name="Text Box 505">
          <a:extLst>
            <a:ext uri="{FF2B5EF4-FFF2-40B4-BE49-F238E27FC236}">
              <a16:creationId xmlns:a16="http://schemas.microsoft.com/office/drawing/2014/main" id="{00000000-0008-0000-0D00-00002B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492" name="Text Box 506">
          <a:extLst>
            <a:ext uri="{FF2B5EF4-FFF2-40B4-BE49-F238E27FC236}">
              <a16:creationId xmlns:a16="http://schemas.microsoft.com/office/drawing/2014/main" id="{00000000-0008-0000-0D00-00002C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493" name="Text Box 507">
          <a:extLst>
            <a:ext uri="{FF2B5EF4-FFF2-40B4-BE49-F238E27FC236}">
              <a16:creationId xmlns:a16="http://schemas.microsoft.com/office/drawing/2014/main" id="{00000000-0008-0000-0D00-00002D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494" name="Text Box 508">
          <a:extLst>
            <a:ext uri="{FF2B5EF4-FFF2-40B4-BE49-F238E27FC236}">
              <a16:creationId xmlns:a16="http://schemas.microsoft.com/office/drawing/2014/main" id="{00000000-0008-0000-0D00-00002E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495" name="Text Box 509">
          <a:extLst>
            <a:ext uri="{FF2B5EF4-FFF2-40B4-BE49-F238E27FC236}">
              <a16:creationId xmlns:a16="http://schemas.microsoft.com/office/drawing/2014/main" id="{00000000-0008-0000-0D00-00002F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496" name="Text Box 510">
          <a:extLst>
            <a:ext uri="{FF2B5EF4-FFF2-40B4-BE49-F238E27FC236}">
              <a16:creationId xmlns:a16="http://schemas.microsoft.com/office/drawing/2014/main" id="{00000000-0008-0000-0D00-000030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497" name="Text Box 511">
          <a:extLst>
            <a:ext uri="{FF2B5EF4-FFF2-40B4-BE49-F238E27FC236}">
              <a16:creationId xmlns:a16="http://schemas.microsoft.com/office/drawing/2014/main" id="{00000000-0008-0000-0D00-000031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498" name="Text Box 512">
          <a:extLst>
            <a:ext uri="{FF2B5EF4-FFF2-40B4-BE49-F238E27FC236}">
              <a16:creationId xmlns:a16="http://schemas.microsoft.com/office/drawing/2014/main" id="{00000000-0008-0000-0D00-000032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499" name="Text Box 513">
          <a:extLst>
            <a:ext uri="{FF2B5EF4-FFF2-40B4-BE49-F238E27FC236}">
              <a16:creationId xmlns:a16="http://schemas.microsoft.com/office/drawing/2014/main" id="{00000000-0008-0000-0D00-000033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500" name="Text Box 514">
          <a:extLst>
            <a:ext uri="{FF2B5EF4-FFF2-40B4-BE49-F238E27FC236}">
              <a16:creationId xmlns:a16="http://schemas.microsoft.com/office/drawing/2014/main" id="{00000000-0008-0000-0D00-000034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501" name="Text Box 515">
          <a:extLst>
            <a:ext uri="{FF2B5EF4-FFF2-40B4-BE49-F238E27FC236}">
              <a16:creationId xmlns:a16="http://schemas.microsoft.com/office/drawing/2014/main" id="{00000000-0008-0000-0D00-000035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502" name="Text Box 516">
          <a:extLst>
            <a:ext uri="{FF2B5EF4-FFF2-40B4-BE49-F238E27FC236}">
              <a16:creationId xmlns:a16="http://schemas.microsoft.com/office/drawing/2014/main" id="{00000000-0008-0000-0D00-000036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503" name="Text Box 517">
          <a:extLst>
            <a:ext uri="{FF2B5EF4-FFF2-40B4-BE49-F238E27FC236}">
              <a16:creationId xmlns:a16="http://schemas.microsoft.com/office/drawing/2014/main" id="{00000000-0008-0000-0D00-000037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504" name="Text Box 518">
          <a:extLst>
            <a:ext uri="{FF2B5EF4-FFF2-40B4-BE49-F238E27FC236}">
              <a16:creationId xmlns:a16="http://schemas.microsoft.com/office/drawing/2014/main" id="{00000000-0008-0000-0D00-000038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505" name="Text Box 519">
          <a:extLst>
            <a:ext uri="{FF2B5EF4-FFF2-40B4-BE49-F238E27FC236}">
              <a16:creationId xmlns:a16="http://schemas.microsoft.com/office/drawing/2014/main" id="{00000000-0008-0000-0D00-000039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506" name="Text Box 520">
          <a:extLst>
            <a:ext uri="{FF2B5EF4-FFF2-40B4-BE49-F238E27FC236}">
              <a16:creationId xmlns:a16="http://schemas.microsoft.com/office/drawing/2014/main" id="{00000000-0008-0000-0D00-00003A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507" name="Text Box 521">
          <a:extLst>
            <a:ext uri="{FF2B5EF4-FFF2-40B4-BE49-F238E27FC236}">
              <a16:creationId xmlns:a16="http://schemas.microsoft.com/office/drawing/2014/main" id="{00000000-0008-0000-0D00-00003B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508" name="Text Box 522">
          <a:extLst>
            <a:ext uri="{FF2B5EF4-FFF2-40B4-BE49-F238E27FC236}">
              <a16:creationId xmlns:a16="http://schemas.microsoft.com/office/drawing/2014/main" id="{00000000-0008-0000-0D00-00003C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509" name="Text Box 523">
          <a:extLst>
            <a:ext uri="{FF2B5EF4-FFF2-40B4-BE49-F238E27FC236}">
              <a16:creationId xmlns:a16="http://schemas.microsoft.com/office/drawing/2014/main" id="{00000000-0008-0000-0D00-00003D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510" name="Text Box 524">
          <a:extLst>
            <a:ext uri="{FF2B5EF4-FFF2-40B4-BE49-F238E27FC236}">
              <a16:creationId xmlns:a16="http://schemas.microsoft.com/office/drawing/2014/main" id="{00000000-0008-0000-0D00-00003E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511" name="Text Box 525">
          <a:extLst>
            <a:ext uri="{FF2B5EF4-FFF2-40B4-BE49-F238E27FC236}">
              <a16:creationId xmlns:a16="http://schemas.microsoft.com/office/drawing/2014/main" id="{00000000-0008-0000-0D00-00003F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512" name="Text Box 526">
          <a:extLst>
            <a:ext uri="{FF2B5EF4-FFF2-40B4-BE49-F238E27FC236}">
              <a16:creationId xmlns:a16="http://schemas.microsoft.com/office/drawing/2014/main" id="{00000000-0008-0000-0D00-000040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513" name="Text Box 527">
          <a:extLst>
            <a:ext uri="{FF2B5EF4-FFF2-40B4-BE49-F238E27FC236}">
              <a16:creationId xmlns:a16="http://schemas.microsoft.com/office/drawing/2014/main" id="{00000000-0008-0000-0D00-000041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514" name="Text Box 528">
          <a:extLst>
            <a:ext uri="{FF2B5EF4-FFF2-40B4-BE49-F238E27FC236}">
              <a16:creationId xmlns:a16="http://schemas.microsoft.com/office/drawing/2014/main" id="{00000000-0008-0000-0D00-000042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515" name="Text Box 529">
          <a:extLst>
            <a:ext uri="{FF2B5EF4-FFF2-40B4-BE49-F238E27FC236}">
              <a16:creationId xmlns:a16="http://schemas.microsoft.com/office/drawing/2014/main" id="{00000000-0008-0000-0D00-000043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516" name="Text Box 530">
          <a:extLst>
            <a:ext uri="{FF2B5EF4-FFF2-40B4-BE49-F238E27FC236}">
              <a16:creationId xmlns:a16="http://schemas.microsoft.com/office/drawing/2014/main" id="{00000000-0008-0000-0D00-000044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517" name="Text Box 531">
          <a:extLst>
            <a:ext uri="{FF2B5EF4-FFF2-40B4-BE49-F238E27FC236}">
              <a16:creationId xmlns:a16="http://schemas.microsoft.com/office/drawing/2014/main" id="{00000000-0008-0000-0D00-000045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518" name="Text Box 532">
          <a:extLst>
            <a:ext uri="{FF2B5EF4-FFF2-40B4-BE49-F238E27FC236}">
              <a16:creationId xmlns:a16="http://schemas.microsoft.com/office/drawing/2014/main" id="{00000000-0008-0000-0D00-000046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519" name="Text Box 533">
          <a:extLst>
            <a:ext uri="{FF2B5EF4-FFF2-40B4-BE49-F238E27FC236}">
              <a16:creationId xmlns:a16="http://schemas.microsoft.com/office/drawing/2014/main" id="{00000000-0008-0000-0D00-000047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520" name="Text Box 534">
          <a:extLst>
            <a:ext uri="{FF2B5EF4-FFF2-40B4-BE49-F238E27FC236}">
              <a16:creationId xmlns:a16="http://schemas.microsoft.com/office/drawing/2014/main" id="{00000000-0008-0000-0D00-000048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521" name="Text Box 535">
          <a:extLst>
            <a:ext uri="{FF2B5EF4-FFF2-40B4-BE49-F238E27FC236}">
              <a16:creationId xmlns:a16="http://schemas.microsoft.com/office/drawing/2014/main" id="{00000000-0008-0000-0D00-000049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522" name="Text Box 536">
          <a:extLst>
            <a:ext uri="{FF2B5EF4-FFF2-40B4-BE49-F238E27FC236}">
              <a16:creationId xmlns:a16="http://schemas.microsoft.com/office/drawing/2014/main" id="{00000000-0008-0000-0D00-00004A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523" name="Text Box 537">
          <a:extLst>
            <a:ext uri="{FF2B5EF4-FFF2-40B4-BE49-F238E27FC236}">
              <a16:creationId xmlns:a16="http://schemas.microsoft.com/office/drawing/2014/main" id="{00000000-0008-0000-0D00-00004B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524" name="Text Box 538">
          <a:extLst>
            <a:ext uri="{FF2B5EF4-FFF2-40B4-BE49-F238E27FC236}">
              <a16:creationId xmlns:a16="http://schemas.microsoft.com/office/drawing/2014/main" id="{00000000-0008-0000-0D00-00004C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525" name="Text Box 539">
          <a:extLst>
            <a:ext uri="{FF2B5EF4-FFF2-40B4-BE49-F238E27FC236}">
              <a16:creationId xmlns:a16="http://schemas.microsoft.com/office/drawing/2014/main" id="{00000000-0008-0000-0D00-00004D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526" name="Text Box 540">
          <a:extLst>
            <a:ext uri="{FF2B5EF4-FFF2-40B4-BE49-F238E27FC236}">
              <a16:creationId xmlns:a16="http://schemas.microsoft.com/office/drawing/2014/main" id="{00000000-0008-0000-0D00-00004E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527" name="Text Box 541">
          <a:extLst>
            <a:ext uri="{FF2B5EF4-FFF2-40B4-BE49-F238E27FC236}">
              <a16:creationId xmlns:a16="http://schemas.microsoft.com/office/drawing/2014/main" id="{00000000-0008-0000-0D00-00004F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528" name="Text Box 542">
          <a:extLst>
            <a:ext uri="{FF2B5EF4-FFF2-40B4-BE49-F238E27FC236}">
              <a16:creationId xmlns:a16="http://schemas.microsoft.com/office/drawing/2014/main" id="{00000000-0008-0000-0D00-000050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529" name="Text Box 543">
          <a:extLst>
            <a:ext uri="{FF2B5EF4-FFF2-40B4-BE49-F238E27FC236}">
              <a16:creationId xmlns:a16="http://schemas.microsoft.com/office/drawing/2014/main" id="{00000000-0008-0000-0D00-000051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530" name="Text Box 544">
          <a:extLst>
            <a:ext uri="{FF2B5EF4-FFF2-40B4-BE49-F238E27FC236}">
              <a16:creationId xmlns:a16="http://schemas.microsoft.com/office/drawing/2014/main" id="{00000000-0008-0000-0D00-000052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531" name="Text Box 545">
          <a:extLst>
            <a:ext uri="{FF2B5EF4-FFF2-40B4-BE49-F238E27FC236}">
              <a16:creationId xmlns:a16="http://schemas.microsoft.com/office/drawing/2014/main" id="{00000000-0008-0000-0D00-000053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532" name="Text Box 546">
          <a:extLst>
            <a:ext uri="{FF2B5EF4-FFF2-40B4-BE49-F238E27FC236}">
              <a16:creationId xmlns:a16="http://schemas.microsoft.com/office/drawing/2014/main" id="{00000000-0008-0000-0D00-000054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533" name="Text Box 547">
          <a:extLst>
            <a:ext uri="{FF2B5EF4-FFF2-40B4-BE49-F238E27FC236}">
              <a16:creationId xmlns:a16="http://schemas.microsoft.com/office/drawing/2014/main" id="{00000000-0008-0000-0D00-000055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534" name="Text Box 548">
          <a:extLst>
            <a:ext uri="{FF2B5EF4-FFF2-40B4-BE49-F238E27FC236}">
              <a16:creationId xmlns:a16="http://schemas.microsoft.com/office/drawing/2014/main" id="{00000000-0008-0000-0D00-000056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535" name="Text Box 549">
          <a:extLst>
            <a:ext uri="{FF2B5EF4-FFF2-40B4-BE49-F238E27FC236}">
              <a16:creationId xmlns:a16="http://schemas.microsoft.com/office/drawing/2014/main" id="{00000000-0008-0000-0D00-000057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536" name="Text Box 550">
          <a:extLst>
            <a:ext uri="{FF2B5EF4-FFF2-40B4-BE49-F238E27FC236}">
              <a16:creationId xmlns:a16="http://schemas.microsoft.com/office/drawing/2014/main" id="{00000000-0008-0000-0D00-000058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537" name="Text Box 551">
          <a:extLst>
            <a:ext uri="{FF2B5EF4-FFF2-40B4-BE49-F238E27FC236}">
              <a16:creationId xmlns:a16="http://schemas.microsoft.com/office/drawing/2014/main" id="{00000000-0008-0000-0D00-000059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538" name="Text Box 552">
          <a:extLst>
            <a:ext uri="{FF2B5EF4-FFF2-40B4-BE49-F238E27FC236}">
              <a16:creationId xmlns:a16="http://schemas.microsoft.com/office/drawing/2014/main" id="{00000000-0008-0000-0D00-00005A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539" name="Text Box 553">
          <a:extLst>
            <a:ext uri="{FF2B5EF4-FFF2-40B4-BE49-F238E27FC236}">
              <a16:creationId xmlns:a16="http://schemas.microsoft.com/office/drawing/2014/main" id="{00000000-0008-0000-0D00-00005B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540" name="Text Box 554">
          <a:extLst>
            <a:ext uri="{FF2B5EF4-FFF2-40B4-BE49-F238E27FC236}">
              <a16:creationId xmlns:a16="http://schemas.microsoft.com/office/drawing/2014/main" id="{00000000-0008-0000-0D00-00005C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541" name="Text Box 555">
          <a:extLst>
            <a:ext uri="{FF2B5EF4-FFF2-40B4-BE49-F238E27FC236}">
              <a16:creationId xmlns:a16="http://schemas.microsoft.com/office/drawing/2014/main" id="{00000000-0008-0000-0D00-00005D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542" name="Text Box 556">
          <a:extLst>
            <a:ext uri="{FF2B5EF4-FFF2-40B4-BE49-F238E27FC236}">
              <a16:creationId xmlns:a16="http://schemas.microsoft.com/office/drawing/2014/main" id="{00000000-0008-0000-0D00-00005E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543" name="Text Box 557">
          <a:extLst>
            <a:ext uri="{FF2B5EF4-FFF2-40B4-BE49-F238E27FC236}">
              <a16:creationId xmlns:a16="http://schemas.microsoft.com/office/drawing/2014/main" id="{00000000-0008-0000-0D00-00005F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544" name="Text Box 558">
          <a:extLst>
            <a:ext uri="{FF2B5EF4-FFF2-40B4-BE49-F238E27FC236}">
              <a16:creationId xmlns:a16="http://schemas.microsoft.com/office/drawing/2014/main" id="{00000000-0008-0000-0D00-000060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545" name="Text Box 559">
          <a:extLst>
            <a:ext uri="{FF2B5EF4-FFF2-40B4-BE49-F238E27FC236}">
              <a16:creationId xmlns:a16="http://schemas.microsoft.com/office/drawing/2014/main" id="{00000000-0008-0000-0D00-000061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546" name="Text Box 560">
          <a:extLst>
            <a:ext uri="{FF2B5EF4-FFF2-40B4-BE49-F238E27FC236}">
              <a16:creationId xmlns:a16="http://schemas.microsoft.com/office/drawing/2014/main" id="{00000000-0008-0000-0D00-000062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547" name="Text Box 561">
          <a:extLst>
            <a:ext uri="{FF2B5EF4-FFF2-40B4-BE49-F238E27FC236}">
              <a16:creationId xmlns:a16="http://schemas.microsoft.com/office/drawing/2014/main" id="{00000000-0008-0000-0D00-000063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548" name="Text Box 562">
          <a:extLst>
            <a:ext uri="{FF2B5EF4-FFF2-40B4-BE49-F238E27FC236}">
              <a16:creationId xmlns:a16="http://schemas.microsoft.com/office/drawing/2014/main" id="{00000000-0008-0000-0D00-000064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549" name="Text Box 563">
          <a:extLst>
            <a:ext uri="{FF2B5EF4-FFF2-40B4-BE49-F238E27FC236}">
              <a16:creationId xmlns:a16="http://schemas.microsoft.com/office/drawing/2014/main" id="{00000000-0008-0000-0D00-000065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550" name="Text Box 564">
          <a:extLst>
            <a:ext uri="{FF2B5EF4-FFF2-40B4-BE49-F238E27FC236}">
              <a16:creationId xmlns:a16="http://schemas.microsoft.com/office/drawing/2014/main" id="{00000000-0008-0000-0D00-000066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551" name="Text Box 565">
          <a:extLst>
            <a:ext uri="{FF2B5EF4-FFF2-40B4-BE49-F238E27FC236}">
              <a16:creationId xmlns:a16="http://schemas.microsoft.com/office/drawing/2014/main" id="{00000000-0008-0000-0D00-000067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552" name="Text Box 566">
          <a:extLst>
            <a:ext uri="{FF2B5EF4-FFF2-40B4-BE49-F238E27FC236}">
              <a16:creationId xmlns:a16="http://schemas.microsoft.com/office/drawing/2014/main" id="{00000000-0008-0000-0D00-000068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553" name="Text Box 567">
          <a:extLst>
            <a:ext uri="{FF2B5EF4-FFF2-40B4-BE49-F238E27FC236}">
              <a16:creationId xmlns:a16="http://schemas.microsoft.com/office/drawing/2014/main" id="{00000000-0008-0000-0D00-000069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554" name="Text Box 568">
          <a:extLst>
            <a:ext uri="{FF2B5EF4-FFF2-40B4-BE49-F238E27FC236}">
              <a16:creationId xmlns:a16="http://schemas.microsoft.com/office/drawing/2014/main" id="{00000000-0008-0000-0D00-00006A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555" name="Text Box 569">
          <a:extLst>
            <a:ext uri="{FF2B5EF4-FFF2-40B4-BE49-F238E27FC236}">
              <a16:creationId xmlns:a16="http://schemas.microsoft.com/office/drawing/2014/main" id="{00000000-0008-0000-0D00-00006B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556" name="Text Box 570">
          <a:extLst>
            <a:ext uri="{FF2B5EF4-FFF2-40B4-BE49-F238E27FC236}">
              <a16:creationId xmlns:a16="http://schemas.microsoft.com/office/drawing/2014/main" id="{00000000-0008-0000-0D00-00006C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557" name="Text Box 571">
          <a:extLst>
            <a:ext uri="{FF2B5EF4-FFF2-40B4-BE49-F238E27FC236}">
              <a16:creationId xmlns:a16="http://schemas.microsoft.com/office/drawing/2014/main" id="{00000000-0008-0000-0D00-00006D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558" name="Text Box 572">
          <a:extLst>
            <a:ext uri="{FF2B5EF4-FFF2-40B4-BE49-F238E27FC236}">
              <a16:creationId xmlns:a16="http://schemas.microsoft.com/office/drawing/2014/main" id="{00000000-0008-0000-0D00-00006E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559" name="Text Box 573">
          <a:extLst>
            <a:ext uri="{FF2B5EF4-FFF2-40B4-BE49-F238E27FC236}">
              <a16:creationId xmlns:a16="http://schemas.microsoft.com/office/drawing/2014/main" id="{00000000-0008-0000-0D00-00006F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560" name="Text Box 574">
          <a:extLst>
            <a:ext uri="{FF2B5EF4-FFF2-40B4-BE49-F238E27FC236}">
              <a16:creationId xmlns:a16="http://schemas.microsoft.com/office/drawing/2014/main" id="{00000000-0008-0000-0D00-000070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561" name="Text Box 575">
          <a:extLst>
            <a:ext uri="{FF2B5EF4-FFF2-40B4-BE49-F238E27FC236}">
              <a16:creationId xmlns:a16="http://schemas.microsoft.com/office/drawing/2014/main" id="{00000000-0008-0000-0D00-000071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562" name="Text Box 576">
          <a:extLst>
            <a:ext uri="{FF2B5EF4-FFF2-40B4-BE49-F238E27FC236}">
              <a16:creationId xmlns:a16="http://schemas.microsoft.com/office/drawing/2014/main" id="{00000000-0008-0000-0D00-000072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563" name="Text Box 577">
          <a:extLst>
            <a:ext uri="{FF2B5EF4-FFF2-40B4-BE49-F238E27FC236}">
              <a16:creationId xmlns:a16="http://schemas.microsoft.com/office/drawing/2014/main" id="{00000000-0008-0000-0D00-000073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564" name="Text Box 578">
          <a:extLst>
            <a:ext uri="{FF2B5EF4-FFF2-40B4-BE49-F238E27FC236}">
              <a16:creationId xmlns:a16="http://schemas.microsoft.com/office/drawing/2014/main" id="{00000000-0008-0000-0D00-000074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565" name="Text Box 579">
          <a:extLst>
            <a:ext uri="{FF2B5EF4-FFF2-40B4-BE49-F238E27FC236}">
              <a16:creationId xmlns:a16="http://schemas.microsoft.com/office/drawing/2014/main" id="{00000000-0008-0000-0D00-000075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566" name="Text Box 580">
          <a:extLst>
            <a:ext uri="{FF2B5EF4-FFF2-40B4-BE49-F238E27FC236}">
              <a16:creationId xmlns:a16="http://schemas.microsoft.com/office/drawing/2014/main" id="{00000000-0008-0000-0D00-000076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567" name="Text Box 581">
          <a:extLst>
            <a:ext uri="{FF2B5EF4-FFF2-40B4-BE49-F238E27FC236}">
              <a16:creationId xmlns:a16="http://schemas.microsoft.com/office/drawing/2014/main" id="{00000000-0008-0000-0D00-000077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568" name="Text Box 582">
          <a:extLst>
            <a:ext uri="{FF2B5EF4-FFF2-40B4-BE49-F238E27FC236}">
              <a16:creationId xmlns:a16="http://schemas.microsoft.com/office/drawing/2014/main" id="{00000000-0008-0000-0D00-000078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569" name="Text Box 583">
          <a:extLst>
            <a:ext uri="{FF2B5EF4-FFF2-40B4-BE49-F238E27FC236}">
              <a16:creationId xmlns:a16="http://schemas.microsoft.com/office/drawing/2014/main" id="{00000000-0008-0000-0D00-000079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570" name="Text Box 584">
          <a:extLst>
            <a:ext uri="{FF2B5EF4-FFF2-40B4-BE49-F238E27FC236}">
              <a16:creationId xmlns:a16="http://schemas.microsoft.com/office/drawing/2014/main" id="{00000000-0008-0000-0D00-00007A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571" name="Text Box 585">
          <a:extLst>
            <a:ext uri="{FF2B5EF4-FFF2-40B4-BE49-F238E27FC236}">
              <a16:creationId xmlns:a16="http://schemas.microsoft.com/office/drawing/2014/main" id="{00000000-0008-0000-0D00-00007B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572" name="Text Box 586">
          <a:extLst>
            <a:ext uri="{FF2B5EF4-FFF2-40B4-BE49-F238E27FC236}">
              <a16:creationId xmlns:a16="http://schemas.microsoft.com/office/drawing/2014/main" id="{00000000-0008-0000-0D00-00007C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573" name="Text Box 587">
          <a:extLst>
            <a:ext uri="{FF2B5EF4-FFF2-40B4-BE49-F238E27FC236}">
              <a16:creationId xmlns:a16="http://schemas.microsoft.com/office/drawing/2014/main" id="{00000000-0008-0000-0D00-00007D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574" name="Text Box 588">
          <a:extLst>
            <a:ext uri="{FF2B5EF4-FFF2-40B4-BE49-F238E27FC236}">
              <a16:creationId xmlns:a16="http://schemas.microsoft.com/office/drawing/2014/main" id="{00000000-0008-0000-0D00-00007E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575" name="Text Box 589">
          <a:extLst>
            <a:ext uri="{FF2B5EF4-FFF2-40B4-BE49-F238E27FC236}">
              <a16:creationId xmlns:a16="http://schemas.microsoft.com/office/drawing/2014/main" id="{00000000-0008-0000-0D00-00007F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576" name="Text Box 590">
          <a:extLst>
            <a:ext uri="{FF2B5EF4-FFF2-40B4-BE49-F238E27FC236}">
              <a16:creationId xmlns:a16="http://schemas.microsoft.com/office/drawing/2014/main" id="{00000000-0008-0000-0D00-000080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577" name="Text Box 591">
          <a:extLst>
            <a:ext uri="{FF2B5EF4-FFF2-40B4-BE49-F238E27FC236}">
              <a16:creationId xmlns:a16="http://schemas.microsoft.com/office/drawing/2014/main" id="{00000000-0008-0000-0D00-000081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578" name="Text Box 592">
          <a:extLst>
            <a:ext uri="{FF2B5EF4-FFF2-40B4-BE49-F238E27FC236}">
              <a16:creationId xmlns:a16="http://schemas.microsoft.com/office/drawing/2014/main" id="{00000000-0008-0000-0D00-000082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579" name="Text Box 593">
          <a:extLst>
            <a:ext uri="{FF2B5EF4-FFF2-40B4-BE49-F238E27FC236}">
              <a16:creationId xmlns:a16="http://schemas.microsoft.com/office/drawing/2014/main" id="{00000000-0008-0000-0D00-000083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580" name="Text Box 594">
          <a:extLst>
            <a:ext uri="{FF2B5EF4-FFF2-40B4-BE49-F238E27FC236}">
              <a16:creationId xmlns:a16="http://schemas.microsoft.com/office/drawing/2014/main" id="{00000000-0008-0000-0D00-000084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581" name="Text Box 595">
          <a:extLst>
            <a:ext uri="{FF2B5EF4-FFF2-40B4-BE49-F238E27FC236}">
              <a16:creationId xmlns:a16="http://schemas.microsoft.com/office/drawing/2014/main" id="{00000000-0008-0000-0D00-000085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582" name="Text Box 596">
          <a:extLst>
            <a:ext uri="{FF2B5EF4-FFF2-40B4-BE49-F238E27FC236}">
              <a16:creationId xmlns:a16="http://schemas.microsoft.com/office/drawing/2014/main" id="{00000000-0008-0000-0D00-000086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583" name="Text Box 597">
          <a:extLst>
            <a:ext uri="{FF2B5EF4-FFF2-40B4-BE49-F238E27FC236}">
              <a16:creationId xmlns:a16="http://schemas.microsoft.com/office/drawing/2014/main" id="{00000000-0008-0000-0D00-000087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584" name="Text Box 598">
          <a:extLst>
            <a:ext uri="{FF2B5EF4-FFF2-40B4-BE49-F238E27FC236}">
              <a16:creationId xmlns:a16="http://schemas.microsoft.com/office/drawing/2014/main" id="{00000000-0008-0000-0D00-000088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585" name="Text Box 599">
          <a:extLst>
            <a:ext uri="{FF2B5EF4-FFF2-40B4-BE49-F238E27FC236}">
              <a16:creationId xmlns:a16="http://schemas.microsoft.com/office/drawing/2014/main" id="{00000000-0008-0000-0D00-000089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586" name="Text Box 600">
          <a:extLst>
            <a:ext uri="{FF2B5EF4-FFF2-40B4-BE49-F238E27FC236}">
              <a16:creationId xmlns:a16="http://schemas.microsoft.com/office/drawing/2014/main" id="{00000000-0008-0000-0D00-00008A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587" name="Text Box 601">
          <a:extLst>
            <a:ext uri="{FF2B5EF4-FFF2-40B4-BE49-F238E27FC236}">
              <a16:creationId xmlns:a16="http://schemas.microsoft.com/office/drawing/2014/main" id="{00000000-0008-0000-0D00-00008B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588" name="Text Box 602">
          <a:extLst>
            <a:ext uri="{FF2B5EF4-FFF2-40B4-BE49-F238E27FC236}">
              <a16:creationId xmlns:a16="http://schemas.microsoft.com/office/drawing/2014/main" id="{00000000-0008-0000-0D00-00008C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589" name="Text Box 603">
          <a:extLst>
            <a:ext uri="{FF2B5EF4-FFF2-40B4-BE49-F238E27FC236}">
              <a16:creationId xmlns:a16="http://schemas.microsoft.com/office/drawing/2014/main" id="{00000000-0008-0000-0D00-00008D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8590" name="Text Box 604">
          <a:extLst>
            <a:ext uri="{FF2B5EF4-FFF2-40B4-BE49-F238E27FC236}">
              <a16:creationId xmlns:a16="http://schemas.microsoft.com/office/drawing/2014/main" id="{00000000-0008-0000-0D00-00008E21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161925</xdr:rowOff>
    </xdr:to>
    <xdr:sp macro="" textlink="">
      <xdr:nvSpPr>
        <xdr:cNvPr id="8591" name="Text Box 49">
          <a:extLst>
            <a:ext uri="{FF2B5EF4-FFF2-40B4-BE49-F238E27FC236}">
              <a16:creationId xmlns:a16="http://schemas.microsoft.com/office/drawing/2014/main" id="{00000000-0008-0000-0D00-00008F210000}"/>
            </a:ext>
          </a:extLst>
        </xdr:cNvPr>
        <xdr:cNvSpPr txBox="1">
          <a:spLocks noChangeArrowheads="1"/>
        </xdr:cNvSpPr>
      </xdr:nvSpPr>
      <xdr:spPr bwMode="auto">
        <a:xfrm>
          <a:off x="12230100" y="13716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161925</xdr:rowOff>
    </xdr:to>
    <xdr:sp macro="" textlink="">
      <xdr:nvSpPr>
        <xdr:cNvPr id="8592" name="Text Box 50">
          <a:extLst>
            <a:ext uri="{FF2B5EF4-FFF2-40B4-BE49-F238E27FC236}">
              <a16:creationId xmlns:a16="http://schemas.microsoft.com/office/drawing/2014/main" id="{00000000-0008-0000-0D00-000090210000}"/>
            </a:ext>
          </a:extLst>
        </xdr:cNvPr>
        <xdr:cNvSpPr txBox="1">
          <a:spLocks noChangeArrowheads="1"/>
        </xdr:cNvSpPr>
      </xdr:nvSpPr>
      <xdr:spPr bwMode="auto">
        <a:xfrm>
          <a:off x="12230100" y="13716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161925</xdr:rowOff>
    </xdr:to>
    <xdr:sp macro="" textlink="">
      <xdr:nvSpPr>
        <xdr:cNvPr id="8593" name="Text Box 51">
          <a:extLst>
            <a:ext uri="{FF2B5EF4-FFF2-40B4-BE49-F238E27FC236}">
              <a16:creationId xmlns:a16="http://schemas.microsoft.com/office/drawing/2014/main" id="{00000000-0008-0000-0D00-000091210000}"/>
            </a:ext>
          </a:extLst>
        </xdr:cNvPr>
        <xdr:cNvSpPr txBox="1">
          <a:spLocks noChangeArrowheads="1"/>
        </xdr:cNvSpPr>
      </xdr:nvSpPr>
      <xdr:spPr bwMode="auto">
        <a:xfrm>
          <a:off x="12230100" y="13716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161925</xdr:rowOff>
    </xdr:to>
    <xdr:sp macro="" textlink="">
      <xdr:nvSpPr>
        <xdr:cNvPr id="8594" name="Text Box 52">
          <a:extLst>
            <a:ext uri="{FF2B5EF4-FFF2-40B4-BE49-F238E27FC236}">
              <a16:creationId xmlns:a16="http://schemas.microsoft.com/office/drawing/2014/main" id="{00000000-0008-0000-0D00-000092210000}"/>
            </a:ext>
          </a:extLst>
        </xdr:cNvPr>
        <xdr:cNvSpPr txBox="1">
          <a:spLocks noChangeArrowheads="1"/>
        </xdr:cNvSpPr>
      </xdr:nvSpPr>
      <xdr:spPr bwMode="auto">
        <a:xfrm>
          <a:off x="12230100" y="13716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595" name="Text Box 209">
          <a:extLst>
            <a:ext uri="{FF2B5EF4-FFF2-40B4-BE49-F238E27FC236}">
              <a16:creationId xmlns:a16="http://schemas.microsoft.com/office/drawing/2014/main" id="{00000000-0008-0000-0D00-000093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596" name="Text Box 210">
          <a:extLst>
            <a:ext uri="{FF2B5EF4-FFF2-40B4-BE49-F238E27FC236}">
              <a16:creationId xmlns:a16="http://schemas.microsoft.com/office/drawing/2014/main" id="{00000000-0008-0000-0D00-000094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597" name="Text Box 211">
          <a:extLst>
            <a:ext uri="{FF2B5EF4-FFF2-40B4-BE49-F238E27FC236}">
              <a16:creationId xmlns:a16="http://schemas.microsoft.com/office/drawing/2014/main" id="{00000000-0008-0000-0D00-000095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598" name="Text Box 212">
          <a:extLst>
            <a:ext uri="{FF2B5EF4-FFF2-40B4-BE49-F238E27FC236}">
              <a16:creationId xmlns:a16="http://schemas.microsoft.com/office/drawing/2014/main" id="{00000000-0008-0000-0D00-000096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599" name="Text Box 213">
          <a:extLst>
            <a:ext uri="{FF2B5EF4-FFF2-40B4-BE49-F238E27FC236}">
              <a16:creationId xmlns:a16="http://schemas.microsoft.com/office/drawing/2014/main" id="{00000000-0008-0000-0D00-000097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00" name="Text Box 214">
          <a:extLst>
            <a:ext uri="{FF2B5EF4-FFF2-40B4-BE49-F238E27FC236}">
              <a16:creationId xmlns:a16="http://schemas.microsoft.com/office/drawing/2014/main" id="{00000000-0008-0000-0D00-000098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01" name="Text Box 215">
          <a:extLst>
            <a:ext uri="{FF2B5EF4-FFF2-40B4-BE49-F238E27FC236}">
              <a16:creationId xmlns:a16="http://schemas.microsoft.com/office/drawing/2014/main" id="{00000000-0008-0000-0D00-000099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02" name="Text Box 216">
          <a:extLst>
            <a:ext uri="{FF2B5EF4-FFF2-40B4-BE49-F238E27FC236}">
              <a16:creationId xmlns:a16="http://schemas.microsoft.com/office/drawing/2014/main" id="{00000000-0008-0000-0D00-00009A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03" name="Text Box 217">
          <a:extLst>
            <a:ext uri="{FF2B5EF4-FFF2-40B4-BE49-F238E27FC236}">
              <a16:creationId xmlns:a16="http://schemas.microsoft.com/office/drawing/2014/main" id="{00000000-0008-0000-0D00-00009B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04" name="Text Box 218">
          <a:extLst>
            <a:ext uri="{FF2B5EF4-FFF2-40B4-BE49-F238E27FC236}">
              <a16:creationId xmlns:a16="http://schemas.microsoft.com/office/drawing/2014/main" id="{00000000-0008-0000-0D00-00009C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05" name="Text Box 219">
          <a:extLst>
            <a:ext uri="{FF2B5EF4-FFF2-40B4-BE49-F238E27FC236}">
              <a16:creationId xmlns:a16="http://schemas.microsoft.com/office/drawing/2014/main" id="{00000000-0008-0000-0D00-00009D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06" name="Text Box 220">
          <a:extLst>
            <a:ext uri="{FF2B5EF4-FFF2-40B4-BE49-F238E27FC236}">
              <a16:creationId xmlns:a16="http://schemas.microsoft.com/office/drawing/2014/main" id="{00000000-0008-0000-0D00-00009E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07" name="Text Box 221">
          <a:extLst>
            <a:ext uri="{FF2B5EF4-FFF2-40B4-BE49-F238E27FC236}">
              <a16:creationId xmlns:a16="http://schemas.microsoft.com/office/drawing/2014/main" id="{00000000-0008-0000-0D00-00009F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08" name="Text Box 222">
          <a:extLst>
            <a:ext uri="{FF2B5EF4-FFF2-40B4-BE49-F238E27FC236}">
              <a16:creationId xmlns:a16="http://schemas.microsoft.com/office/drawing/2014/main" id="{00000000-0008-0000-0D00-0000A0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09" name="Text Box 223">
          <a:extLst>
            <a:ext uri="{FF2B5EF4-FFF2-40B4-BE49-F238E27FC236}">
              <a16:creationId xmlns:a16="http://schemas.microsoft.com/office/drawing/2014/main" id="{00000000-0008-0000-0D00-0000A1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10" name="Text Box 224">
          <a:extLst>
            <a:ext uri="{FF2B5EF4-FFF2-40B4-BE49-F238E27FC236}">
              <a16:creationId xmlns:a16="http://schemas.microsoft.com/office/drawing/2014/main" id="{00000000-0008-0000-0D00-0000A2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11" name="Text Box 225">
          <a:extLst>
            <a:ext uri="{FF2B5EF4-FFF2-40B4-BE49-F238E27FC236}">
              <a16:creationId xmlns:a16="http://schemas.microsoft.com/office/drawing/2014/main" id="{00000000-0008-0000-0D00-0000A3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12" name="Text Box 226">
          <a:extLst>
            <a:ext uri="{FF2B5EF4-FFF2-40B4-BE49-F238E27FC236}">
              <a16:creationId xmlns:a16="http://schemas.microsoft.com/office/drawing/2014/main" id="{00000000-0008-0000-0D00-0000A4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13" name="Text Box 227">
          <a:extLst>
            <a:ext uri="{FF2B5EF4-FFF2-40B4-BE49-F238E27FC236}">
              <a16:creationId xmlns:a16="http://schemas.microsoft.com/office/drawing/2014/main" id="{00000000-0008-0000-0D00-0000A5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14" name="Text Box 228">
          <a:extLst>
            <a:ext uri="{FF2B5EF4-FFF2-40B4-BE49-F238E27FC236}">
              <a16:creationId xmlns:a16="http://schemas.microsoft.com/office/drawing/2014/main" id="{00000000-0008-0000-0D00-0000A6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15" name="Text Box 229">
          <a:extLst>
            <a:ext uri="{FF2B5EF4-FFF2-40B4-BE49-F238E27FC236}">
              <a16:creationId xmlns:a16="http://schemas.microsoft.com/office/drawing/2014/main" id="{00000000-0008-0000-0D00-0000A7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16" name="Text Box 230">
          <a:extLst>
            <a:ext uri="{FF2B5EF4-FFF2-40B4-BE49-F238E27FC236}">
              <a16:creationId xmlns:a16="http://schemas.microsoft.com/office/drawing/2014/main" id="{00000000-0008-0000-0D00-0000A8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17" name="Text Box 231">
          <a:extLst>
            <a:ext uri="{FF2B5EF4-FFF2-40B4-BE49-F238E27FC236}">
              <a16:creationId xmlns:a16="http://schemas.microsoft.com/office/drawing/2014/main" id="{00000000-0008-0000-0D00-0000A9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18" name="Text Box 232">
          <a:extLst>
            <a:ext uri="{FF2B5EF4-FFF2-40B4-BE49-F238E27FC236}">
              <a16:creationId xmlns:a16="http://schemas.microsoft.com/office/drawing/2014/main" id="{00000000-0008-0000-0D00-0000AA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19" name="Text Box 233">
          <a:extLst>
            <a:ext uri="{FF2B5EF4-FFF2-40B4-BE49-F238E27FC236}">
              <a16:creationId xmlns:a16="http://schemas.microsoft.com/office/drawing/2014/main" id="{00000000-0008-0000-0D00-0000AB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20" name="Text Box 234">
          <a:extLst>
            <a:ext uri="{FF2B5EF4-FFF2-40B4-BE49-F238E27FC236}">
              <a16:creationId xmlns:a16="http://schemas.microsoft.com/office/drawing/2014/main" id="{00000000-0008-0000-0D00-0000AC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21" name="Text Box 235">
          <a:extLst>
            <a:ext uri="{FF2B5EF4-FFF2-40B4-BE49-F238E27FC236}">
              <a16:creationId xmlns:a16="http://schemas.microsoft.com/office/drawing/2014/main" id="{00000000-0008-0000-0D00-0000AD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22" name="Text Box 236">
          <a:extLst>
            <a:ext uri="{FF2B5EF4-FFF2-40B4-BE49-F238E27FC236}">
              <a16:creationId xmlns:a16="http://schemas.microsoft.com/office/drawing/2014/main" id="{00000000-0008-0000-0D00-0000AE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23" name="Text Box 237">
          <a:extLst>
            <a:ext uri="{FF2B5EF4-FFF2-40B4-BE49-F238E27FC236}">
              <a16:creationId xmlns:a16="http://schemas.microsoft.com/office/drawing/2014/main" id="{00000000-0008-0000-0D00-0000AF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24" name="Text Box 238">
          <a:extLst>
            <a:ext uri="{FF2B5EF4-FFF2-40B4-BE49-F238E27FC236}">
              <a16:creationId xmlns:a16="http://schemas.microsoft.com/office/drawing/2014/main" id="{00000000-0008-0000-0D00-0000B0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25" name="Text Box 239">
          <a:extLst>
            <a:ext uri="{FF2B5EF4-FFF2-40B4-BE49-F238E27FC236}">
              <a16:creationId xmlns:a16="http://schemas.microsoft.com/office/drawing/2014/main" id="{00000000-0008-0000-0D00-0000B1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26" name="Text Box 240">
          <a:extLst>
            <a:ext uri="{FF2B5EF4-FFF2-40B4-BE49-F238E27FC236}">
              <a16:creationId xmlns:a16="http://schemas.microsoft.com/office/drawing/2014/main" id="{00000000-0008-0000-0D00-0000B2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27" name="Text Box 241">
          <a:extLst>
            <a:ext uri="{FF2B5EF4-FFF2-40B4-BE49-F238E27FC236}">
              <a16:creationId xmlns:a16="http://schemas.microsoft.com/office/drawing/2014/main" id="{00000000-0008-0000-0D00-0000B3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28" name="Text Box 242">
          <a:extLst>
            <a:ext uri="{FF2B5EF4-FFF2-40B4-BE49-F238E27FC236}">
              <a16:creationId xmlns:a16="http://schemas.microsoft.com/office/drawing/2014/main" id="{00000000-0008-0000-0D00-0000B4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29" name="Text Box 243">
          <a:extLst>
            <a:ext uri="{FF2B5EF4-FFF2-40B4-BE49-F238E27FC236}">
              <a16:creationId xmlns:a16="http://schemas.microsoft.com/office/drawing/2014/main" id="{00000000-0008-0000-0D00-0000B5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30" name="Text Box 244">
          <a:extLst>
            <a:ext uri="{FF2B5EF4-FFF2-40B4-BE49-F238E27FC236}">
              <a16:creationId xmlns:a16="http://schemas.microsoft.com/office/drawing/2014/main" id="{00000000-0008-0000-0D00-0000B6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31" name="Text Box 245">
          <a:extLst>
            <a:ext uri="{FF2B5EF4-FFF2-40B4-BE49-F238E27FC236}">
              <a16:creationId xmlns:a16="http://schemas.microsoft.com/office/drawing/2014/main" id="{00000000-0008-0000-0D00-0000B7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32" name="Text Box 246">
          <a:extLst>
            <a:ext uri="{FF2B5EF4-FFF2-40B4-BE49-F238E27FC236}">
              <a16:creationId xmlns:a16="http://schemas.microsoft.com/office/drawing/2014/main" id="{00000000-0008-0000-0D00-0000B8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33" name="Text Box 247">
          <a:extLst>
            <a:ext uri="{FF2B5EF4-FFF2-40B4-BE49-F238E27FC236}">
              <a16:creationId xmlns:a16="http://schemas.microsoft.com/office/drawing/2014/main" id="{00000000-0008-0000-0D00-0000B9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34" name="Text Box 248">
          <a:extLst>
            <a:ext uri="{FF2B5EF4-FFF2-40B4-BE49-F238E27FC236}">
              <a16:creationId xmlns:a16="http://schemas.microsoft.com/office/drawing/2014/main" id="{00000000-0008-0000-0D00-0000BA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35" name="Text Box 249">
          <a:extLst>
            <a:ext uri="{FF2B5EF4-FFF2-40B4-BE49-F238E27FC236}">
              <a16:creationId xmlns:a16="http://schemas.microsoft.com/office/drawing/2014/main" id="{00000000-0008-0000-0D00-0000BB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36" name="Text Box 250">
          <a:extLst>
            <a:ext uri="{FF2B5EF4-FFF2-40B4-BE49-F238E27FC236}">
              <a16:creationId xmlns:a16="http://schemas.microsoft.com/office/drawing/2014/main" id="{00000000-0008-0000-0D00-0000BC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37" name="Text Box 251">
          <a:extLst>
            <a:ext uri="{FF2B5EF4-FFF2-40B4-BE49-F238E27FC236}">
              <a16:creationId xmlns:a16="http://schemas.microsoft.com/office/drawing/2014/main" id="{00000000-0008-0000-0D00-0000BD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38" name="Text Box 252">
          <a:extLst>
            <a:ext uri="{FF2B5EF4-FFF2-40B4-BE49-F238E27FC236}">
              <a16:creationId xmlns:a16="http://schemas.microsoft.com/office/drawing/2014/main" id="{00000000-0008-0000-0D00-0000BE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39" name="Text Box 253">
          <a:extLst>
            <a:ext uri="{FF2B5EF4-FFF2-40B4-BE49-F238E27FC236}">
              <a16:creationId xmlns:a16="http://schemas.microsoft.com/office/drawing/2014/main" id="{00000000-0008-0000-0D00-0000BF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40" name="Text Box 254">
          <a:extLst>
            <a:ext uri="{FF2B5EF4-FFF2-40B4-BE49-F238E27FC236}">
              <a16:creationId xmlns:a16="http://schemas.microsoft.com/office/drawing/2014/main" id="{00000000-0008-0000-0D00-0000C0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41" name="Text Box 255">
          <a:extLst>
            <a:ext uri="{FF2B5EF4-FFF2-40B4-BE49-F238E27FC236}">
              <a16:creationId xmlns:a16="http://schemas.microsoft.com/office/drawing/2014/main" id="{00000000-0008-0000-0D00-0000C1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42" name="Text Box 256">
          <a:extLst>
            <a:ext uri="{FF2B5EF4-FFF2-40B4-BE49-F238E27FC236}">
              <a16:creationId xmlns:a16="http://schemas.microsoft.com/office/drawing/2014/main" id="{00000000-0008-0000-0D00-0000C2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43" name="Text Box 257">
          <a:extLst>
            <a:ext uri="{FF2B5EF4-FFF2-40B4-BE49-F238E27FC236}">
              <a16:creationId xmlns:a16="http://schemas.microsoft.com/office/drawing/2014/main" id="{00000000-0008-0000-0D00-0000C3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44" name="Text Box 258">
          <a:extLst>
            <a:ext uri="{FF2B5EF4-FFF2-40B4-BE49-F238E27FC236}">
              <a16:creationId xmlns:a16="http://schemas.microsoft.com/office/drawing/2014/main" id="{00000000-0008-0000-0D00-0000C4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45" name="Text Box 259">
          <a:extLst>
            <a:ext uri="{FF2B5EF4-FFF2-40B4-BE49-F238E27FC236}">
              <a16:creationId xmlns:a16="http://schemas.microsoft.com/office/drawing/2014/main" id="{00000000-0008-0000-0D00-0000C5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46" name="Text Box 260">
          <a:extLst>
            <a:ext uri="{FF2B5EF4-FFF2-40B4-BE49-F238E27FC236}">
              <a16:creationId xmlns:a16="http://schemas.microsoft.com/office/drawing/2014/main" id="{00000000-0008-0000-0D00-0000C6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47" name="Text Box 261">
          <a:extLst>
            <a:ext uri="{FF2B5EF4-FFF2-40B4-BE49-F238E27FC236}">
              <a16:creationId xmlns:a16="http://schemas.microsoft.com/office/drawing/2014/main" id="{00000000-0008-0000-0D00-0000C7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48" name="Text Box 262">
          <a:extLst>
            <a:ext uri="{FF2B5EF4-FFF2-40B4-BE49-F238E27FC236}">
              <a16:creationId xmlns:a16="http://schemas.microsoft.com/office/drawing/2014/main" id="{00000000-0008-0000-0D00-0000C8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49" name="Text Box 263">
          <a:extLst>
            <a:ext uri="{FF2B5EF4-FFF2-40B4-BE49-F238E27FC236}">
              <a16:creationId xmlns:a16="http://schemas.microsoft.com/office/drawing/2014/main" id="{00000000-0008-0000-0D00-0000C9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50" name="Text Box 264">
          <a:extLst>
            <a:ext uri="{FF2B5EF4-FFF2-40B4-BE49-F238E27FC236}">
              <a16:creationId xmlns:a16="http://schemas.microsoft.com/office/drawing/2014/main" id="{00000000-0008-0000-0D00-0000CA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51" name="Text Box 265">
          <a:extLst>
            <a:ext uri="{FF2B5EF4-FFF2-40B4-BE49-F238E27FC236}">
              <a16:creationId xmlns:a16="http://schemas.microsoft.com/office/drawing/2014/main" id="{00000000-0008-0000-0D00-0000CB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52" name="Text Box 266">
          <a:extLst>
            <a:ext uri="{FF2B5EF4-FFF2-40B4-BE49-F238E27FC236}">
              <a16:creationId xmlns:a16="http://schemas.microsoft.com/office/drawing/2014/main" id="{00000000-0008-0000-0D00-0000CC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53" name="Text Box 267">
          <a:extLst>
            <a:ext uri="{FF2B5EF4-FFF2-40B4-BE49-F238E27FC236}">
              <a16:creationId xmlns:a16="http://schemas.microsoft.com/office/drawing/2014/main" id="{00000000-0008-0000-0D00-0000CD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54" name="Text Box 268">
          <a:extLst>
            <a:ext uri="{FF2B5EF4-FFF2-40B4-BE49-F238E27FC236}">
              <a16:creationId xmlns:a16="http://schemas.microsoft.com/office/drawing/2014/main" id="{00000000-0008-0000-0D00-0000CE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55" name="Text Box 269">
          <a:extLst>
            <a:ext uri="{FF2B5EF4-FFF2-40B4-BE49-F238E27FC236}">
              <a16:creationId xmlns:a16="http://schemas.microsoft.com/office/drawing/2014/main" id="{00000000-0008-0000-0D00-0000CF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56" name="Text Box 270">
          <a:extLst>
            <a:ext uri="{FF2B5EF4-FFF2-40B4-BE49-F238E27FC236}">
              <a16:creationId xmlns:a16="http://schemas.microsoft.com/office/drawing/2014/main" id="{00000000-0008-0000-0D00-0000D0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57" name="Text Box 271">
          <a:extLst>
            <a:ext uri="{FF2B5EF4-FFF2-40B4-BE49-F238E27FC236}">
              <a16:creationId xmlns:a16="http://schemas.microsoft.com/office/drawing/2014/main" id="{00000000-0008-0000-0D00-0000D1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58" name="Text Box 272">
          <a:extLst>
            <a:ext uri="{FF2B5EF4-FFF2-40B4-BE49-F238E27FC236}">
              <a16:creationId xmlns:a16="http://schemas.microsoft.com/office/drawing/2014/main" id="{00000000-0008-0000-0D00-0000D2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59" name="Text Box 273">
          <a:extLst>
            <a:ext uri="{FF2B5EF4-FFF2-40B4-BE49-F238E27FC236}">
              <a16:creationId xmlns:a16="http://schemas.microsoft.com/office/drawing/2014/main" id="{00000000-0008-0000-0D00-0000D3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60" name="Text Box 274">
          <a:extLst>
            <a:ext uri="{FF2B5EF4-FFF2-40B4-BE49-F238E27FC236}">
              <a16:creationId xmlns:a16="http://schemas.microsoft.com/office/drawing/2014/main" id="{00000000-0008-0000-0D00-0000D4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61" name="Text Box 275">
          <a:extLst>
            <a:ext uri="{FF2B5EF4-FFF2-40B4-BE49-F238E27FC236}">
              <a16:creationId xmlns:a16="http://schemas.microsoft.com/office/drawing/2014/main" id="{00000000-0008-0000-0D00-0000D5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62" name="Text Box 276">
          <a:extLst>
            <a:ext uri="{FF2B5EF4-FFF2-40B4-BE49-F238E27FC236}">
              <a16:creationId xmlns:a16="http://schemas.microsoft.com/office/drawing/2014/main" id="{00000000-0008-0000-0D00-0000D6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63" name="Text Box 277">
          <a:extLst>
            <a:ext uri="{FF2B5EF4-FFF2-40B4-BE49-F238E27FC236}">
              <a16:creationId xmlns:a16="http://schemas.microsoft.com/office/drawing/2014/main" id="{00000000-0008-0000-0D00-0000D7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64" name="Text Box 278">
          <a:extLst>
            <a:ext uri="{FF2B5EF4-FFF2-40B4-BE49-F238E27FC236}">
              <a16:creationId xmlns:a16="http://schemas.microsoft.com/office/drawing/2014/main" id="{00000000-0008-0000-0D00-0000D8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65" name="Text Box 279">
          <a:extLst>
            <a:ext uri="{FF2B5EF4-FFF2-40B4-BE49-F238E27FC236}">
              <a16:creationId xmlns:a16="http://schemas.microsoft.com/office/drawing/2014/main" id="{00000000-0008-0000-0D00-0000D9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66" name="Text Box 280">
          <a:extLst>
            <a:ext uri="{FF2B5EF4-FFF2-40B4-BE49-F238E27FC236}">
              <a16:creationId xmlns:a16="http://schemas.microsoft.com/office/drawing/2014/main" id="{00000000-0008-0000-0D00-0000DA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67" name="Text Box 281">
          <a:extLst>
            <a:ext uri="{FF2B5EF4-FFF2-40B4-BE49-F238E27FC236}">
              <a16:creationId xmlns:a16="http://schemas.microsoft.com/office/drawing/2014/main" id="{00000000-0008-0000-0D00-0000DB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68" name="Text Box 282">
          <a:extLst>
            <a:ext uri="{FF2B5EF4-FFF2-40B4-BE49-F238E27FC236}">
              <a16:creationId xmlns:a16="http://schemas.microsoft.com/office/drawing/2014/main" id="{00000000-0008-0000-0D00-0000DC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69" name="Text Box 283">
          <a:extLst>
            <a:ext uri="{FF2B5EF4-FFF2-40B4-BE49-F238E27FC236}">
              <a16:creationId xmlns:a16="http://schemas.microsoft.com/office/drawing/2014/main" id="{00000000-0008-0000-0D00-0000DD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70" name="Text Box 284">
          <a:extLst>
            <a:ext uri="{FF2B5EF4-FFF2-40B4-BE49-F238E27FC236}">
              <a16:creationId xmlns:a16="http://schemas.microsoft.com/office/drawing/2014/main" id="{00000000-0008-0000-0D00-0000DE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71" name="Text Box 285">
          <a:extLst>
            <a:ext uri="{FF2B5EF4-FFF2-40B4-BE49-F238E27FC236}">
              <a16:creationId xmlns:a16="http://schemas.microsoft.com/office/drawing/2014/main" id="{00000000-0008-0000-0D00-0000DF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72" name="Text Box 286">
          <a:extLst>
            <a:ext uri="{FF2B5EF4-FFF2-40B4-BE49-F238E27FC236}">
              <a16:creationId xmlns:a16="http://schemas.microsoft.com/office/drawing/2014/main" id="{00000000-0008-0000-0D00-0000E0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73" name="Text Box 287">
          <a:extLst>
            <a:ext uri="{FF2B5EF4-FFF2-40B4-BE49-F238E27FC236}">
              <a16:creationId xmlns:a16="http://schemas.microsoft.com/office/drawing/2014/main" id="{00000000-0008-0000-0D00-0000E1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74" name="Text Box 288">
          <a:extLst>
            <a:ext uri="{FF2B5EF4-FFF2-40B4-BE49-F238E27FC236}">
              <a16:creationId xmlns:a16="http://schemas.microsoft.com/office/drawing/2014/main" id="{00000000-0008-0000-0D00-0000E2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75" name="Text Box 289">
          <a:extLst>
            <a:ext uri="{FF2B5EF4-FFF2-40B4-BE49-F238E27FC236}">
              <a16:creationId xmlns:a16="http://schemas.microsoft.com/office/drawing/2014/main" id="{00000000-0008-0000-0D00-0000E3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76" name="Text Box 290">
          <a:extLst>
            <a:ext uri="{FF2B5EF4-FFF2-40B4-BE49-F238E27FC236}">
              <a16:creationId xmlns:a16="http://schemas.microsoft.com/office/drawing/2014/main" id="{00000000-0008-0000-0D00-0000E4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77" name="Text Box 291">
          <a:extLst>
            <a:ext uri="{FF2B5EF4-FFF2-40B4-BE49-F238E27FC236}">
              <a16:creationId xmlns:a16="http://schemas.microsoft.com/office/drawing/2014/main" id="{00000000-0008-0000-0D00-0000E5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78" name="Text Box 292">
          <a:extLst>
            <a:ext uri="{FF2B5EF4-FFF2-40B4-BE49-F238E27FC236}">
              <a16:creationId xmlns:a16="http://schemas.microsoft.com/office/drawing/2014/main" id="{00000000-0008-0000-0D00-0000E6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79" name="Text Box 293">
          <a:extLst>
            <a:ext uri="{FF2B5EF4-FFF2-40B4-BE49-F238E27FC236}">
              <a16:creationId xmlns:a16="http://schemas.microsoft.com/office/drawing/2014/main" id="{00000000-0008-0000-0D00-0000E7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80" name="Text Box 294">
          <a:extLst>
            <a:ext uri="{FF2B5EF4-FFF2-40B4-BE49-F238E27FC236}">
              <a16:creationId xmlns:a16="http://schemas.microsoft.com/office/drawing/2014/main" id="{00000000-0008-0000-0D00-0000E8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81" name="Text Box 295">
          <a:extLst>
            <a:ext uri="{FF2B5EF4-FFF2-40B4-BE49-F238E27FC236}">
              <a16:creationId xmlns:a16="http://schemas.microsoft.com/office/drawing/2014/main" id="{00000000-0008-0000-0D00-0000E9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82" name="Text Box 296">
          <a:extLst>
            <a:ext uri="{FF2B5EF4-FFF2-40B4-BE49-F238E27FC236}">
              <a16:creationId xmlns:a16="http://schemas.microsoft.com/office/drawing/2014/main" id="{00000000-0008-0000-0D00-0000EA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83" name="Text Box 297">
          <a:extLst>
            <a:ext uri="{FF2B5EF4-FFF2-40B4-BE49-F238E27FC236}">
              <a16:creationId xmlns:a16="http://schemas.microsoft.com/office/drawing/2014/main" id="{00000000-0008-0000-0D00-0000EB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84" name="Text Box 298">
          <a:extLst>
            <a:ext uri="{FF2B5EF4-FFF2-40B4-BE49-F238E27FC236}">
              <a16:creationId xmlns:a16="http://schemas.microsoft.com/office/drawing/2014/main" id="{00000000-0008-0000-0D00-0000EC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85" name="Text Box 299">
          <a:extLst>
            <a:ext uri="{FF2B5EF4-FFF2-40B4-BE49-F238E27FC236}">
              <a16:creationId xmlns:a16="http://schemas.microsoft.com/office/drawing/2014/main" id="{00000000-0008-0000-0D00-0000ED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86" name="Text Box 300">
          <a:extLst>
            <a:ext uri="{FF2B5EF4-FFF2-40B4-BE49-F238E27FC236}">
              <a16:creationId xmlns:a16="http://schemas.microsoft.com/office/drawing/2014/main" id="{00000000-0008-0000-0D00-0000EE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87" name="Text Box 301">
          <a:extLst>
            <a:ext uri="{FF2B5EF4-FFF2-40B4-BE49-F238E27FC236}">
              <a16:creationId xmlns:a16="http://schemas.microsoft.com/office/drawing/2014/main" id="{00000000-0008-0000-0D00-0000EF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88" name="Text Box 302">
          <a:extLst>
            <a:ext uri="{FF2B5EF4-FFF2-40B4-BE49-F238E27FC236}">
              <a16:creationId xmlns:a16="http://schemas.microsoft.com/office/drawing/2014/main" id="{00000000-0008-0000-0D00-0000F0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89" name="Text Box 303">
          <a:extLst>
            <a:ext uri="{FF2B5EF4-FFF2-40B4-BE49-F238E27FC236}">
              <a16:creationId xmlns:a16="http://schemas.microsoft.com/office/drawing/2014/main" id="{00000000-0008-0000-0D00-0000F1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90" name="Text Box 304">
          <a:extLst>
            <a:ext uri="{FF2B5EF4-FFF2-40B4-BE49-F238E27FC236}">
              <a16:creationId xmlns:a16="http://schemas.microsoft.com/office/drawing/2014/main" id="{00000000-0008-0000-0D00-0000F2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91" name="Text Box 305">
          <a:extLst>
            <a:ext uri="{FF2B5EF4-FFF2-40B4-BE49-F238E27FC236}">
              <a16:creationId xmlns:a16="http://schemas.microsoft.com/office/drawing/2014/main" id="{00000000-0008-0000-0D00-0000F3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92" name="Text Box 306">
          <a:extLst>
            <a:ext uri="{FF2B5EF4-FFF2-40B4-BE49-F238E27FC236}">
              <a16:creationId xmlns:a16="http://schemas.microsoft.com/office/drawing/2014/main" id="{00000000-0008-0000-0D00-0000F4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93" name="Text Box 307">
          <a:extLst>
            <a:ext uri="{FF2B5EF4-FFF2-40B4-BE49-F238E27FC236}">
              <a16:creationId xmlns:a16="http://schemas.microsoft.com/office/drawing/2014/main" id="{00000000-0008-0000-0D00-0000F5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94" name="Text Box 308">
          <a:extLst>
            <a:ext uri="{FF2B5EF4-FFF2-40B4-BE49-F238E27FC236}">
              <a16:creationId xmlns:a16="http://schemas.microsoft.com/office/drawing/2014/main" id="{00000000-0008-0000-0D00-0000F6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95" name="Text Box 309">
          <a:extLst>
            <a:ext uri="{FF2B5EF4-FFF2-40B4-BE49-F238E27FC236}">
              <a16:creationId xmlns:a16="http://schemas.microsoft.com/office/drawing/2014/main" id="{00000000-0008-0000-0D00-0000F7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96" name="Text Box 310">
          <a:extLst>
            <a:ext uri="{FF2B5EF4-FFF2-40B4-BE49-F238E27FC236}">
              <a16:creationId xmlns:a16="http://schemas.microsoft.com/office/drawing/2014/main" id="{00000000-0008-0000-0D00-0000F8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97" name="Text Box 311">
          <a:extLst>
            <a:ext uri="{FF2B5EF4-FFF2-40B4-BE49-F238E27FC236}">
              <a16:creationId xmlns:a16="http://schemas.microsoft.com/office/drawing/2014/main" id="{00000000-0008-0000-0D00-0000F9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98" name="Text Box 312">
          <a:extLst>
            <a:ext uri="{FF2B5EF4-FFF2-40B4-BE49-F238E27FC236}">
              <a16:creationId xmlns:a16="http://schemas.microsoft.com/office/drawing/2014/main" id="{00000000-0008-0000-0D00-0000FA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99" name="Text Box 313">
          <a:extLst>
            <a:ext uri="{FF2B5EF4-FFF2-40B4-BE49-F238E27FC236}">
              <a16:creationId xmlns:a16="http://schemas.microsoft.com/office/drawing/2014/main" id="{00000000-0008-0000-0D00-0000FB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00" name="Text Box 314">
          <a:extLst>
            <a:ext uri="{FF2B5EF4-FFF2-40B4-BE49-F238E27FC236}">
              <a16:creationId xmlns:a16="http://schemas.microsoft.com/office/drawing/2014/main" id="{00000000-0008-0000-0D00-0000FC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01" name="Text Box 315">
          <a:extLst>
            <a:ext uri="{FF2B5EF4-FFF2-40B4-BE49-F238E27FC236}">
              <a16:creationId xmlns:a16="http://schemas.microsoft.com/office/drawing/2014/main" id="{00000000-0008-0000-0D00-0000FD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02" name="Text Box 316">
          <a:extLst>
            <a:ext uri="{FF2B5EF4-FFF2-40B4-BE49-F238E27FC236}">
              <a16:creationId xmlns:a16="http://schemas.microsoft.com/office/drawing/2014/main" id="{00000000-0008-0000-0D00-0000FE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03" name="Text Box 317">
          <a:extLst>
            <a:ext uri="{FF2B5EF4-FFF2-40B4-BE49-F238E27FC236}">
              <a16:creationId xmlns:a16="http://schemas.microsoft.com/office/drawing/2014/main" id="{00000000-0008-0000-0D00-0000FF21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04" name="Text Box 318">
          <a:extLst>
            <a:ext uri="{FF2B5EF4-FFF2-40B4-BE49-F238E27FC236}">
              <a16:creationId xmlns:a16="http://schemas.microsoft.com/office/drawing/2014/main" id="{00000000-0008-0000-0D00-000000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05" name="Text Box 319">
          <a:extLst>
            <a:ext uri="{FF2B5EF4-FFF2-40B4-BE49-F238E27FC236}">
              <a16:creationId xmlns:a16="http://schemas.microsoft.com/office/drawing/2014/main" id="{00000000-0008-0000-0D00-000001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06" name="Text Box 320">
          <a:extLst>
            <a:ext uri="{FF2B5EF4-FFF2-40B4-BE49-F238E27FC236}">
              <a16:creationId xmlns:a16="http://schemas.microsoft.com/office/drawing/2014/main" id="{00000000-0008-0000-0D00-000002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07" name="Text Box 321">
          <a:extLst>
            <a:ext uri="{FF2B5EF4-FFF2-40B4-BE49-F238E27FC236}">
              <a16:creationId xmlns:a16="http://schemas.microsoft.com/office/drawing/2014/main" id="{00000000-0008-0000-0D00-000003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08" name="Text Box 322">
          <a:extLst>
            <a:ext uri="{FF2B5EF4-FFF2-40B4-BE49-F238E27FC236}">
              <a16:creationId xmlns:a16="http://schemas.microsoft.com/office/drawing/2014/main" id="{00000000-0008-0000-0D00-000004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09" name="Text Box 323">
          <a:extLst>
            <a:ext uri="{FF2B5EF4-FFF2-40B4-BE49-F238E27FC236}">
              <a16:creationId xmlns:a16="http://schemas.microsoft.com/office/drawing/2014/main" id="{00000000-0008-0000-0D00-000005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10" name="Text Box 324">
          <a:extLst>
            <a:ext uri="{FF2B5EF4-FFF2-40B4-BE49-F238E27FC236}">
              <a16:creationId xmlns:a16="http://schemas.microsoft.com/office/drawing/2014/main" id="{00000000-0008-0000-0D00-000006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11" name="Text Box 325">
          <a:extLst>
            <a:ext uri="{FF2B5EF4-FFF2-40B4-BE49-F238E27FC236}">
              <a16:creationId xmlns:a16="http://schemas.microsoft.com/office/drawing/2014/main" id="{00000000-0008-0000-0D00-000007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12" name="Text Box 326">
          <a:extLst>
            <a:ext uri="{FF2B5EF4-FFF2-40B4-BE49-F238E27FC236}">
              <a16:creationId xmlns:a16="http://schemas.microsoft.com/office/drawing/2014/main" id="{00000000-0008-0000-0D00-000008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13" name="Text Box 327">
          <a:extLst>
            <a:ext uri="{FF2B5EF4-FFF2-40B4-BE49-F238E27FC236}">
              <a16:creationId xmlns:a16="http://schemas.microsoft.com/office/drawing/2014/main" id="{00000000-0008-0000-0D00-000009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14" name="Text Box 328">
          <a:extLst>
            <a:ext uri="{FF2B5EF4-FFF2-40B4-BE49-F238E27FC236}">
              <a16:creationId xmlns:a16="http://schemas.microsoft.com/office/drawing/2014/main" id="{00000000-0008-0000-0D00-00000A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15" name="Text Box 329">
          <a:extLst>
            <a:ext uri="{FF2B5EF4-FFF2-40B4-BE49-F238E27FC236}">
              <a16:creationId xmlns:a16="http://schemas.microsoft.com/office/drawing/2014/main" id="{00000000-0008-0000-0D00-00000B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16" name="Text Box 330">
          <a:extLst>
            <a:ext uri="{FF2B5EF4-FFF2-40B4-BE49-F238E27FC236}">
              <a16:creationId xmlns:a16="http://schemas.microsoft.com/office/drawing/2014/main" id="{00000000-0008-0000-0D00-00000C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17" name="Text Box 331">
          <a:extLst>
            <a:ext uri="{FF2B5EF4-FFF2-40B4-BE49-F238E27FC236}">
              <a16:creationId xmlns:a16="http://schemas.microsoft.com/office/drawing/2014/main" id="{00000000-0008-0000-0D00-00000D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18" name="Text Box 332">
          <a:extLst>
            <a:ext uri="{FF2B5EF4-FFF2-40B4-BE49-F238E27FC236}">
              <a16:creationId xmlns:a16="http://schemas.microsoft.com/office/drawing/2014/main" id="{00000000-0008-0000-0D00-00000E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19" name="Text Box 333">
          <a:extLst>
            <a:ext uri="{FF2B5EF4-FFF2-40B4-BE49-F238E27FC236}">
              <a16:creationId xmlns:a16="http://schemas.microsoft.com/office/drawing/2014/main" id="{00000000-0008-0000-0D00-00000F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20" name="Text Box 334">
          <a:extLst>
            <a:ext uri="{FF2B5EF4-FFF2-40B4-BE49-F238E27FC236}">
              <a16:creationId xmlns:a16="http://schemas.microsoft.com/office/drawing/2014/main" id="{00000000-0008-0000-0D00-000010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21" name="Text Box 335">
          <a:extLst>
            <a:ext uri="{FF2B5EF4-FFF2-40B4-BE49-F238E27FC236}">
              <a16:creationId xmlns:a16="http://schemas.microsoft.com/office/drawing/2014/main" id="{00000000-0008-0000-0D00-000011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22" name="Text Box 336">
          <a:extLst>
            <a:ext uri="{FF2B5EF4-FFF2-40B4-BE49-F238E27FC236}">
              <a16:creationId xmlns:a16="http://schemas.microsoft.com/office/drawing/2014/main" id="{00000000-0008-0000-0D00-000012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23" name="Text Box 337">
          <a:extLst>
            <a:ext uri="{FF2B5EF4-FFF2-40B4-BE49-F238E27FC236}">
              <a16:creationId xmlns:a16="http://schemas.microsoft.com/office/drawing/2014/main" id="{00000000-0008-0000-0D00-000013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24" name="Text Box 338">
          <a:extLst>
            <a:ext uri="{FF2B5EF4-FFF2-40B4-BE49-F238E27FC236}">
              <a16:creationId xmlns:a16="http://schemas.microsoft.com/office/drawing/2014/main" id="{00000000-0008-0000-0D00-000014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25" name="Text Box 339">
          <a:extLst>
            <a:ext uri="{FF2B5EF4-FFF2-40B4-BE49-F238E27FC236}">
              <a16:creationId xmlns:a16="http://schemas.microsoft.com/office/drawing/2014/main" id="{00000000-0008-0000-0D00-000015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26" name="Text Box 340">
          <a:extLst>
            <a:ext uri="{FF2B5EF4-FFF2-40B4-BE49-F238E27FC236}">
              <a16:creationId xmlns:a16="http://schemas.microsoft.com/office/drawing/2014/main" id="{00000000-0008-0000-0D00-000016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27" name="Text Box 341">
          <a:extLst>
            <a:ext uri="{FF2B5EF4-FFF2-40B4-BE49-F238E27FC236}">
              <a16:creationId xmlns:a16="http://schemas.microsoft.com/office/drawing/2014/main" id="{00000000-0008-0000-0D00-000017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28" name="Text Box 342">
          <a:extLst>
            <a:ext uri="{FF2B5EF4-FFF2-40B4-BE49-F238E27FC236}">
              <a16:creationId xmlns:a16="http://schemas.microsoft.com/office/drawing/2014/main" id="{00000000-0008-0000-0D00-000018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29" name="Text Box 343">
          <a:extLst>
            <a:ext uri="{FF2B5EF4-FFF2-40B4-BE49-F238E27FC236}">
              <a16:creationId xmlns:a16="http://schemas.microsoft.com/office/drawing/2014/main" id="{00000000-0008-0000-0D00-000019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30" name="Text Box 344">
          <a:extLst>
            <a:ext uri="{FF2B5EF4-FFF2-40B4-BE49-F238E27FC236}">
              <a16:creationId xmlns:a16="http://schemas.microsoft.com/office/drawing/2014/main" id="{00000000-0008-0000-0D00-00001A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31" name="Text Box 345">
          <a:extLst>
            <a:ext uri="{FF2B5EF4-FFF2-40B4-BE49-F238E27FC236}">
              <a16:creationId xmlns:a16="http://schemas.microsoft.com/office/drawing/2014/main" id="{00000000-0008-0000-0D00-00001B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32" name="Text Box 346">
          <a:extLst>
            <a:ext uri="{FF2B5EF4-FFF2-40B4-BE49-F238E27FC236}">
              <a16:creationId xmlns:a16="http://schemas.microsoft.com/office/drawing/2014/main" id="{00000000-0008-0000-0D00-00001C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33" name="Text Box 347">
          <a:extLst>
            <a:ext uri="{FF2B5EF4-FFF2-40B4-BE49-F238E27FC236}">
              <a16:creationId xmlns:a16="http://schemas.microsoft.com/office/drawing/2014/main" id="{00000000-0008-0000-0D00-00001D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34" name="Text Box 348">
          <a:extLst>
            <a:ext uri="{FF2B5EF4-FFF2-40B4-BE49-F238E27FC236}">
              <a16:creationId xmlns:a16="http://schemas.microsoft.com/office/drawing/2014/main" id="{00000000-0008-0000-0D00-00001E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35" name="Text Box 349">
          <a:extLst>
            <a:ext uri="{FF2B5EF4-FFF2-40B4-BE49-F238E27FC236}">
              <a16:creationId xmlns:a16="http://schemas.microsoft.com/office/drawing/2014/main" id="{00000000-0008-0000-0D00-00001F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36" name="Text Box 350">
          <a:extLst>
            <a:ext uri="{FF2B5EF4-FFF2-40B4-BE49-F238E27FC236}">
              <a16:creationId xmlns:a16="http://schemas.microsoft.com/office/drawing/2014/main" id="{00000000-0008-0000-0D00-000020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37" name="Text Box 351">
          <a:extLst>
            <a:ext uri="{FF2B5EF4-FFF2-40B4-BE49-F238E27FC236}">
              <a16:creationId xmlns:a16="http://schemas.microsoft.com/office/drawing/2014/main" id="{00000000-0008-0000-0D00-000021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38" name="Text Box 352">
          <a:extLst>
            <a:ext uri="{FF2B5EF4-FFF2-40B4-BE49-F238E27FC236}">
              <a16:creationId xmlns:a16="http://schemas.microsoft.com/office/drawing/2014/main" id="{00000000-0008-0000-0D00-000022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39" name="Text Box 353">
          <a:extLst>
            <a:ext uri="{FF2B5EF4-FFF2-40B4-BE49-F238E27FC236}">
              <a16:creationId xmlns:a16="http://schemas.microsoft.com/office/drawing/2014/main" id="{00000000-0008-0000-0D00-000023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40" name="Text Box 354">
          <a:extLst>
            <a:ext uri="{FF2B5EF4-FFF2-40B4-BE49-F238E27FC236}">
              <a16:creationId xmlns:a16="http://schemas.microsoft.com/office/drawing/2014/main" id="{00000000-0008-0000-0D00-000024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41" name="Text Box 355">
          <a:extLst>
            <a:ext uri="{FF2B5EF4-FFF2-40B4-BE49-F238E27FC236}">
              <a16:creationId xmlns:a16="http://schemas.microsoft.com/office/drawing/2014/main" id="{00000000-0008-0000-0D00-000025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42" name="Text Box 356">
          <a:extLst>
            <a:ext uri="{FF2B5EF4-FFF2-40B4-BE49-F238E27FC236}">
              <a16:creationId xmlns:a16="http://schemas.microsoft.com/office/drawing/2014/main" id="{00000000-0008-0000-0D00-000026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43" name="Text Box 357">
          <a:extLst>
            <a:ext uri="{FF2B5EF4-FFF2-40B4-BE49-F238E27FC236}">
              <a16:creationId xmlns:a16="http://schemas.microsoft.com/office/drawing/2014/main" id="{00000000-0008-0000-0D00-000027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44" name="Text Box 358">
          <a:extLst>
            <a:ext uri="{FF2B5EF4-FFF2-40B4-BE49-F238E27FC236}">
              <a16:creationId xmlns:a16="http://schemas.microsoft.com/office/drawing/2014/main" id="{00000000-0008-0000-0D00-000028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45" name="Text Box 359">
          <a:extLst>
            <a:ext uri="{FF2B5EF4-FFF2-40B4-BE49-F238E27FC236}">
              <a16:creationId xmlns:a16="http://schemas.microsoft.com/office/drawing/2014/main" id="{00000000-0008-0000-0D00-000029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46" name="Text Box 360">
          <a:extLst>
            <a:ext uri="{FF2B5EF4-FFF2-40B4-BE49-F238E27FC236}">
              <a16:creationId xmlns:a16="http://schemas.microsoft.com/office/drawing/2014/main" id="{00000000-0008-0000-0D00-00002A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47" name="Text Box 361">
          <a:extLst>
            <a:ext uri="{FF2B5EF4-FFF2-40B4-BE49-F238E27FC236}">
              <a16:creationId xmlns:a16="http://schemas.microsoft.com/office/drawing/2014/main" id="{00000000-0008-0000-0D00-00002B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48" name="Text Box 362">
          <a:extLst>
            <a:ext uri="{FF2B5EF4-FFF2-40B4-BE49-F238E27FC236}">
              <a16:creationId xmlns:a16="http://schemas.microsoft.com/office/drawing/2014/main" id="{00000000-0008-0000-0D00-00002C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49" name="Text Box 363">
          <a:extLst>
            <a:ext uri="{FF2B5EF4-FFF2-40B4-BE49-F238E27FC236}">
              <a16:creationId xmlns:a16="http://schemas.microsoft.com/office/drawing/2014/main" id="{00000000-0008-0000-0D00-00002D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50" name="Text Box 364">
          <a:extLst>
            <a:ext uri="{FF2B5EF4-FFF2-40B4-BE49-F238E27FC236}">
              <a16:creationId xmlns:a16="http://schemas.microsoft.com/office/drawing/2014/main" id="{00000000-0008-0000-0D00-00002E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51" name="Text Box 365">
          <a:extLst>
            <a:ext uri="{FF2B5EF4-FFF2-40B4-BE49-F238E27FC236}">
              <a16:creationId xmlns:a16="http://schemas.microsoft.com/office/drawing/2014/main" id="{00000000-0008-0000-0D00-00002F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52" name="Text Box 366">
          <a:extLst>
            <a:ext uri="{FF2B5EF4-FFF2-40B4-BE49-F238E27FC236}">
              <a16:creationId xmlns:a16="http://schemas.microsoft.com/office/drawing/2014/main" id="{00000000-0008-0000-0D00-000030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53" name="Text Box 367">
          <a:extLst>
            <a:ext uri="{FF2B5EF4-FFF2-40B4-BE49-F238E27FC236}">
              <a16:creationId xmlns:a16="http://schemas.microsoft.com/office/drawing/2014/main" id="{00000000-0008-0000-0D00-000031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54" name="Text Box 368">
          <a:extLst>
            <a:ext uri="{FF2B5EF4-FFF2-40B4-BE49-F238E27FC236}">
              <a16:creationId xmlns:a16="http://schemas.microsoft.com/office/drawing/2014/main" id="{00000000-0008-0000-0D00-000032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55" name="Text Box 369">
          <a:extLst>
            <a:ext uri="{FF2B5EF4-FFF2-40B4-BE49-F238E27FC236}">
              <a16:creationId xmlns:a16="http://schemas.microsoft.com/office/drawing/2014/main" id="{00000000-0008-0000-0D00-000033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56" name="Text Box 370">
          <a:extLst>
            <a:ext uri="{FF2B5EF4-FFF2-40B4-BE49-F238E27FC236}">
              <a16:creationId xmlns:a16="http://schemas.microsoft.com/office/drawing/2014/main" id="{00000000-0008-0000-0D00-000034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57" name="Text Box 371">
          <a:extLst>
            <a:ext uri="{FF2B5EF4-FFF2-40B4-BE49-F238E27FC236}">
              <a16:creationId xmlns:a16="http://schemas.microsoft.com/office/drawing/2014/main" id="{00000000-0008-0000-0D00-000035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58" name="Text Box 372">
          <a:extLst>
            <a:ext uri="{FF2B5EF4-FFF2-40B4-BE49-F238E27FC236}">
              <a16:creationId xmlns:a16="http://schemas.microsoft.com/office/drawing/2014/main" id="{00000000-0008-0000-0D00-000036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59" name="Text Box 373">
          <a:extLst>
            <a:ext uri="{FF2B5EF4-FFF2-40B4-BE49-F238E27FC236}">
              <a16:creationId xmlns:a16="http://schemas.microsoft.com/office/drawing/2014/main" id="{00000000-0008-0000-0D00-000037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60" name="Text Box 374">
          <a:extLst>
            <a:ext uri="{FF2B5EF4-FFF2-40B4-BE49-F238E27FC236}">
              <a16:creationId xmlns:a16="http://schemas.microsoft.com/office/drawing/2014/main" id="{00000000-0008-0000-0D00-000038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61" name="Text Box 375">
          <a:extLst>
            <a:ext uri="{FF2B5EF4-FFF2-40B4-BE49-F238E27FC236}">
              <a16:creationId xmlns:a16="http://schemas.microsoft.com/office/drawing/2014/main" id="{00000000-0008-0000-0D00-000039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62" name="Text Box 376">
          <a:extLst>
            <a:ext uri="{FF2B5EF4-FFF2-40B4-BE49-F238E27FC236}">
              <a16:creationId xmlns:a16="http://schemas.microsoft.com/office/drawing/2014/main" id="{00000000-0008-0000-0D00-00003A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63" name="Text Box 377">
          <a:extLst>
            <a:ext uri="{FF2B5EF4-FFF2-40B4-BE49-F238E27FC236}">
              <a16:creationId xmlns:a16="http://schemas.microsoft.com/office/drawing/2014/main" id="{00000000-0008-0000-0D00-00003B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64" name="Text Box 378">
          <a:extLst>
            <a:ext uri="{FF2B5EF4-FFF2-40B4-BE49-F238E27FC236}">
              <a16:creationId xmlns:a16="http://schemas.microsoft.com/office/drawing/2014/main" id="{00000000-0008-0000-0D00-00003C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65" name="Text Box 379">
          <a:extLst>
            <a:ext uri="{FF2B5EF4-FFF2-40B4-BE49-F238E27FC236}">
              <a16:creationId xmlns:a16="http://schemas.microsoft.com/office/drawing/2014/main" id="{00000000-0008-0000-0D00-00003D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66" name="Text Box 380">
          <a:extLst>
            <a:ext uri="{FF2B5EF4-FFF2-40B4-BE49-F238E27FC236}">
              <a16:creationId xmlns:a16="http://schemas.microsoft.com/office/drawing/2014/main" id="{00000000-0008-0000-0D00-00003E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67" name="Text Box 381">
          <a:extLst>
            <a:ext uri="{FF2B5EF4-FFF2-40B4-BE49-F238E27FC236}">
              <a16:creationId xmlns:a16="http://schemas.microsoft.com/office/drawing/2014/main" id="{00000000-0008-0000-0D00-00003F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68" name="Text Box 382">
          <a:extLst>
            <a:ext uri="{FF2B5EF4-FFF2-40B4-BE49-F238E27FC236}">
              <a16:creationId xmlns:a16="http://schemas.microsoft.com/office/drawing/2014/main" id="{00000000-0008-0000-0D00-000040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69" name="Text Box 383">
          <a:extLst>
            <a:ext uri="{FF2B5EF4-FFF2-40B4-BE49-F238E27FC236}">
              <a16:creationId xmlns:a16="http://schemas.microsoft.com/office/drawing/2014/main" id="{00000000-0008-0000-0D00-000041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70" name="Text Box 384">
          <a:extLst>
            <a:ext uri="{FF2B5EF4-FFF2-40B4-BE49-F238E27FC236}">
              <a16:creationId xmlns:a16="http://schemas.microsoft.com/office/drawing/2014/main" id="{00000000-0008-0000-0D00-000042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71" name="Text Box 385">
          <a:extLst>
            <a:ext uri="{FF2B5EF4-FFF2-40B4-BE49-F238E27FC236}">
              <a16:creationId xmlns:a16="http://schemas.microsoft.com/office/drawing/2014/main" id="{00000000-0008-0000-0D00-000043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72" name="Text Box 386">
          <a:extLst>
            <a:ext uri="{FF2B5EF4-FFF2-40B4-BE49-F238E27FC236}">
              <a16:creationId xmlns:a16="http://schemas.microsoft.com/office/drawing/2014/main" id="{00000000-0008-0000-0D00-000044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73" name="Text Box 387">
          <a:extLst>
            <a:ext uri="{FF2B5EF4-FFF2-40B4-BE49-F238E27FC236}">
              <a16:creationId xmlns:a16="http://schemas.microsoft.com/office/drawing/2014/main" id="{00000000-0008-0000-0D00-000045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74" name="Text Box 388">
          <a:extLst>
            <a:ext uri="{FF2B5EF4-FFF2-40B4-BE49-F238E27FC236}">
              <a16:creationId xmlns:a16="http://schemas.microsoft.com/office/drawing/2014/main" id="{00000000-0008-0000-0D00-000046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75" name="Text Box 389">
          <a:extLst>
            <a:ext uri="{FF2B5EF4-FFF2-40B4-BE49-F238E27FC236}">
              <a16:creationId xmlns:a16="http://schemas.microsoft.com/office/drawing/2014/main" id="{00000000-0008-0000-0D00-000047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76" name="Text Box 390">
          <a:extLst>
            <a:ext uri="{FF2B5EF4-FFF2-40B4-BE49-F238E27FC236}">
              <a16:creationId xmlns:a16="http://schemas.microsoft.com/office/drawing/2014/main" id="{00000000-0008-0000-0D00-000048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77" name="Text Box 391">
          <a:extLst>
            <a:ext uri="{FF2B5EF4-FFF2-40B4-BE49-F238E27FC236}">
              <a16:creationId xmlns:a16="http://schemas.microsoft.com/office/drawing/2014/main" id="{00000000-0008-0000-0D00-000049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78" name="Text Box 392">
          <a:extLst>
            <a:ext uri="{FF2B5EF4-FFF2-40B4-BE49-F238E27FC236}">
              <a16:creationId xmlns:a16="http://schemas.microsoft.com/office/drawing/2014/main" id="{00000000-0008-0000-0D00-00004A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79" name="Text Box 393">
          <a:extLst>
            <a:ext uri="{FF2B5EF4-FFF2-40B4-BE49-F238E27FC236}">
              <a16:creationId xmlns:a16="http://schemas.microsoft.com/office/drawing/2014/main" id="{00000000-0008-0000-0D00-00004B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80" name="Text Box 394">
          <a:extLst>
            <a:ext uri="{FF2B5EF4-FFF2-40B4-BE49-F238E27FC236}">
              <a16:creationId xmlns:a16="http://schemas.microsoft.com/office/drawing/2014/main" id="{00000000-0008-0000-0D00-00004C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81" name="Text Box 395">
          <a:extLst>
            <a:ext uri="{FF2B5EF4-FFF2-40B4-BE49-F238E27FC236}">
              <a16:creationId xmlns:a16="http://schemas.microsoft.com/office/drawing/2014/main" id="{00000000-0008-0000-0D00-00004D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82" name="Text Box 396">
          <a:extLst>
            <a:ext uri="{FF2B5EF4-FFF2-40B4-BE49-F238E27FC236}">
              <a16:creationId xmlns:a16="http://schemas.microsoft.com/office/drawing/2014/main" id="{00000000-0008-0000-0D00-00004E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83" name="Text Box 397">
          <a:extLst>
            <a:ext uri="{FF2B5EF4-FFF2-40B4-BE49-F238E27FC236}">
              <a16:creationId xmlns:a16="http://schemas.microsoft.com/office/drawing/2014/main" id="{00000000-0008-0000-0D00-00004F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84" name="Text Box 398">
          <a:extLst>
            <a:ext uri="{FF2B5EF4-FFF2-40B4-BE49-F238E27FC236}">
              <a16:creationId xmlns:a16="http://schemas.microsoft.com/office/drawing/2014/main" id="{00000000-0008-0000-0D00-000050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85" name="Text Box 399">
          <a:extLst>
            <a:ext uri="{FF2B5EF4-FFF2-40B4-BE49-F238E27FC236}">
              <a16:creationId xmlns:a16="http://schemas.microsoft.com/office/drawing/2014/main" id="{00000000-0008-0000-0D00-000051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86" name="Text Box 400">
          <a:extLst>
            <a:ext uri="{FF2B5EF4-FFF2-40B4-BE49-F238E27FC236}">
              <a16:creationId xmlns:a16="http://schemas.microsoft.com/office/drawing/2014/main" id="{00000000-0008-0000-0D00-000052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87" name="Text Box 401">
          <a:extLst>
            <a:ext uri="{FF2B5EF4-FFF2-40B4-BE49-F238E27FC236}">
              <a16:creationId xmlns:a16="http://schemas.microsoft.com/office/drawing/2014/main" id="{00000000-0008-0000-0D00-000053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88" name="Text Box 402">
          <a:extLst>
            <a:ext uri="{FF2B5EF4-FFF2-40B4-BE49-F238E27FC236}">
              <a16:creationId xmlns:a16="http://schemas.microsoft.com/office/drawing/2014/main" id="{00000000-0008-0000-0D00-000054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89" name="Text Box 403">
          <a:extLst>
            <a:ext uri="{FF2B5EF4-FFF2-40B4-BE49-F238E27FC236}">
              <a16:creationId xmlns:a16="http://schemas.microsoft.com/office/drawing/2014/main" id="{00000000-0008-0000-0D00-000055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90" name="Text Box 404">
          <a:extLst>
            <a:ext uri="{FF2B5EF4-FFF2-40B4-BE49-F238E27FC236}">
              <a16:creationId xmlns:a16="http://schemas.microsoft.com/office/drawing/2014/main" id="{00000000-0008-0000-0D00-000056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91" name="Text Box 405">
          <a:extLst>
            <a:ext uri="{FF2B5EF4-FFF2-40B4-BE49-F238E27FC236}">
              <a16:creationId xmlns:a16="http://schemas.microsoft.com/office/drawing/2014/main" id="{00000000-0008-0000-0D00-000057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92" name="Text Box 406">
          <a:extLst>
            <a:ext uri="{FF2B5EF4-FFF2-40B4-BE49-F238E27FC236}">
              <a16:creationId xmlns:a16="http://schemas.microsoft.com/office/drawing/2014/main" id="{00000000-0008-0000-0D00-000058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93" name="Text Box 407">
          <a:extLst>
            <a:ext uri="{FF2B5EF4-FFF2-40B4-BE49-F238E27FC236}">
              <a16:creationId xmlns:a16="http://schemas.microsoft.com/office/drawing/2014/main" id="{00000000-0008-0000-0D00-000059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94" name="Text Box 408">
          <a:extLst>
            <a:ext uri="{FF2B5EF4-FFF2-40B4-BE49-F238E27FC236}">
              <a16:creationId xmlns:a16="http://schemas.microsoft.com/office/drawing/2014/main" id="{00000000-0008-0000-0D00-00005A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95" name="Text Box 409">
          <a:extLst>
            <a:ext uri="{FF2B5EF4-FFF2-40B4-BE49-F238E27FC236}">
              <a16:creationId xmlns:a16="http://schemas.microsoft.com/office/drawing/2014/main" id="{00000000-0008-0000-0D00-00005B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96" name="Text Box 410">
          <a:extLst>
            <a:ext uri="{FF2B5EF4-FFF2-40B4-BE49-F238E27FC236}">
              <a16:creationId xmlns:a16="http://schemas.microsoft.com/office/drawing/2014/main" id="{00000000-0008-0000-0D00-00005C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97" name="Text Box 411">
          <a:extLst>
            <a:ext uri="{FF2B5EF4-FFF2-40B4-BE49-F238E27FC236}">
              <a16:creationId xmlns:a16="http://schemas.microsoft.com/office/drawing/2014/main" id="{00000000-0008-0000-0D00-00005D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98" name="Text Box 412">
          <a:extLst>
            <a:ext uri="{FF2B5EF4-FFF2-40B4-BE49-F238E27FC236}">
              <a16:creationId xmlns:a16="http://schemas.microsoft.com/office/drawing/2014/main" id="{00000000-0008-0000-0D00-00005E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99" name="Text Box 413">
          <a:extLst>
            <a:ext uri="{FF2B5EF4-FFF2-40B4-BE49-F238E27FC236}">
              <a16:creationId xmlns:a16="http://schemas.microsoft.com/office/drawing/2014/main" id="{00000000-0008-0000-0D00-00005F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00" name="Text Box 414">
          <a:extLst>
            <a:ext uri="{FF2B5EF4-FFF2-40B4-BE49-F238E27FC236}">
              <a16:creationId xmlns:a16="http://schemas.microsoft.com/office/drawing/2014/main" id="{00000000-0008-0000-0D00-000060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01" name="Text Box 415">
          <a:extLst>
            <a:ext uri="{FF2B5EF4-FFF2-40B4-BE49-F238E27FC236}">
              <a16:creationId xmlns:a16="http://schemas.microsoft.com/office/drawing/2014/main" id="{00000000-0008-0000-0D00-000061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02" name="Text Box 416">
          <a:extLst>
            <a:ext uri="{FF2B5EF4-FFF2-40B4-BE49-F238E27FC236}">
              <a16:creationId xmlns:a16="http://schemas.microsoft.com/office/drawing/2014/main" id="{00000000-0008-0000-0D00-000062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03" name="Text Box 417">
          <a:extLst>
            <a:ext uri="{FF2B5EF4-FFF2-40B4-BE49-F238E27FC236}">
              <a16:creationId xmlns:a16="http://schemas.microsoft.com/office/drawing/2014/main" id="{00000000-0008-0000-0D00-000063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04" name="Text Box 418">
          <a:extLst>
            <a:ext uri="{FF2B5EF4-FFF2-40B4-BE49-F238E27FC236}">
              <a16:creationId xmlns:a16="http://schemas.microsoft.com/office/drawing/2014/main" id="{00000000-0008-0000-0D00-000064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05" name="Text Box 419">
          <a:extLst>
            <a:ext uri="{FF2B5EF4-FFF2-40B4-BE49-F238E27FC236}">
              <a16:creationId xmlns:a16="http://schemas.microsoft.com/office/drawing/2014/main" id="{00000000-0008-0000-0D00-000065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06" name="Text Box 420">
          <a:extLst>
            <a:ext uri="{FF2B5EF4-FFF2-40B4-BE49-F238E27FC236}">
              <a16:creationId xmlns:a16="http://schemas.microsoft.com/office/drawing/2014/main" id="{00000000-0008-0000-0D00-000066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07" name="Text Box 421">
          <a:extLst>
            <a:ext uri="{FF2B5EF4-FFF2-40B4-BE49-F238E27FC236}">
              <a16:creationId xmlns:a16="http://schemas.microsoft.com/office/drawing/2014/main" id="{00000000-0008-0000-0D00-000067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08" name="Text Box 422">
          <a:extLst>
            <a:ext uri="{FF2B5EF4-FFF2-40B4-BE49-F238E27FC236}">
              <a16:creationId xmlns:a16="http://schemas.microsoft.com/office/drawing/2014/main" id="{00000000-0008-0000-0D00-000068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09" name="Text Box 423">
          <a:extLst>
            <a:ext uri="{FF2B5EF4-FFF2-40B4-BE49-F238E27FC236}">
              <a16:creationId xmlns:a16="http://schemas.microsoft.com/office/drawing/2014/main" id="{00000000-0008-0000-0D00-000069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10" name="Text Box 424">
          <a:extLst>
            <a:ext uri="{FF2B5EF4-FFF2-40B4-BE49-F238E27FC236}">
              <a16:creationId xmlns:a16="http://schemas.microsoft.com/office/drawing/2014/main" id="{00000000-0008-0000-0D00-00006A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11" name="Text Box 425">
          <a:extLst>
            <a:ext uri="{FF2B5EF4-FFF2-40B4-BE49-F238E27FC236}">
              <a16:creationId xmlns:a16="http://schemas.microsoft.com/office/drawing/2014/main" id="{00000000-0008-0000-0D00-00006B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12" name="Text Box 426">
          <a:extLst>
            <a:ext uri="{FF2B5EF4-FFF2-40B4-BE49-F238E27FC236}">
              <a16:creationId xmlns:a16="http://schemas.microsoft.com/office/drawing/2014/main" id="{00000000-0008-0000-0D00-00006C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13" name="Text Box 427">
          <a:extLst>
            <a:ext uri="{FF2B5EF4-FFF2-40B4-BE49-F238E27FC236}">
              <a16:creationId xmlns:a16="http://schemas.microsoft.com/office/drawing/2014/main" id="{00000000-0008-0000-0D00-00006D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14" name="Text Box 428">
          <a:extLst>
            <a:ext uri="{FF2B5EF4-FFF2-40B4-BE49-F238E27FC236}">
              <a16:creationId xmlns:a16="http://schemas.microsoft.com/office/drawing/2014/main" id="{00000000-0008-0000-0D00-00006E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15" name="Text Box 429">
          <a:extLst>
            <a:ext uri="{FF2B5EF4-FFF2-40B4-BE49-F238E27FC236}">
              <a16:creationId xmlns:a16="http://schemas.microsoft.com/office/drawing/2014/main" id="{00000000-0008-0000-0D00-00006F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16" name="Text Box 430">
          <a:extLst>
            <a:ext uri="{FF2B5EF4-FFF2-40B4-BE49-F238E27FC236}">
              <a16:creationId xmlns:a16="http://schemas.microsoft.com/office/drawing/2014/main" id="{00000000-0008-0000-0D00-000070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17" name="Text Box 431">
          <a:extLst>
            <a:ext uri="{FF2B5EF4-FFF2-40B4-BE49-F238E27FC236}">
              <a16:creationId xmlns:a16="http://schemas.microsoft.com/office/drawing/2014/main" id="{00000000-0008-0000-0D00-000071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18" name="Text Box 432">
          <a:extLst>
            <a:ext uri="{FF2B5EF4-FFF2-40B4-BE49-F238E27FC236}">
              <a16:creationId xmlns:a16="http://schemas.microsoft.com/office/drawing/2014/main" id="{00000000-0008-0000-0D00-000072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19" name="Text Box 433">
          <a:extLst>
            <a:ext uri="{FF2B5EF4-FFF2-40B4-BE49-F238E27FC236}">
              <a16:creationId xmlns:a16="http://schemas.microsoft.com/office/drawing/2014/main" id="{00000000-0008-0000-0D00-000073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20" name="Text Box 434">
          <a:extLst>
            <a:ext uri="{FF2B5EF4-FFF2-40B4-BE49-F238E27FC236}">
              <a16:creationId xmlns:a16="http://schemas.microsoft.com/office/drawing/2014/main" id="{00000000-0008-0000-0D00-000074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21" name="Text Box 435">
          <a:extLst>
            <a:ext uri="{FF2B5EF4-FFF2-40B4-BE49-F238E27FC236}">
              <a16:creationId xmlns:a16="http://schemas.microsoft.com/office/drawing/2014/main" id="{00000000-0008-0000-0D00-000075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22" name="Text Box 436">
          <a:extLst>
            <a:ext uri="{FF2B5EF4-FFF2-40B4-BE49-F238E27FC236}">
              <a16:creationId xmlns:a16="http://schemas.microsoft.com/office/drawing/2014/main" id="{00000000-0008-0000-0D00-000076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23" name="Text Box 437">
          <a:extLst>
            <a:ext uri="{FF2B5EF4-FFF2-40B4-BE49-F238E27FC236}">
              <a16:creationId xmlns:a16="http://schemas.microsoft.com/office/drawing/2014/main" id="{00000000-0008-0000-0D00-000077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24" name="Text Box 438">
          <a:extLst>
            <a:ext uri="{FF2B5EF4-FFF2-40B4-BE49-F238E27FC236}">
              <a16:creationId xmlns:a16="http://schemas.microsoft.com/office/drawing/2014/main" id="{00000000-0008-0000-0D00-000078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25" name="Text Box 439">
          <a:extLst>
            <a:ext uri="{FF2B5EF4-FFF2-40B4-BE49-F238E27FC236}">
              <a16:creationId xmlns:a16="http://schemas.microsoft.com/office/drawing/2014/main" id="{00000000-0008-0000-0D00-000079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26" name="Text Box 440">
          <a:extLst>
            <a:ext uri="{FF2B5EF4-FFF2-40B4-BE49-F238E27FC236}">
              <a16:creationId xmlns:a16="http://schemas.microsoft.com/office/drawing/2014/main" id="{00000000-0008-0000-0D00-00007A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27" name="Text Box 441">
          <a:extLst>
            <a:ext uri="{FF2B5EF4-FFF2-40B4-BE49-F238E27FC236}">
              <a16:creationId xmlns:a16="http://schemas.microsoft.com/office/drawing/2014/main" id="{00000000-0008-0000-0D00-00007B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28" name="Text Box 442">
          <a:extLst>
            <a:ext uri="{FF2B5EF4-FFF2-40B4-BE49-F238E27FC236}">
              <a16:creationId xmlns:a16="http://schemas.microsoft.com/office/drawing/2014/main" id="{00000000-0008-0000-0D00-00007C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29" name="Text Box 443">
          <a:extLst>
            <a:ext uri="{FF2B5EF4-FFF2-40B4-BE49-F238E27FC236}">
              <a16:creationId xmlns:a16="http://schemas.microsoft.com/office/drawing/2014/main" id="{00000000-0008-0000-0D00-00007D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30" name="Text Box 444">
          <a:extLst>
            <a:ext uri="{FF2B5EF4-FFF2-40B4-BE49-F238E27FC236}">
              <a16:creationId xmlns:a16="http://schemas.microsoft.com/office/drawing/2014/main" id="{00000000-0008-0000-0D00-00007E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31" name="Text Box 445">
          <a:extLst>
            <a:ext uri="{FF2B5EF4-FFF2-40B4-BE49-F238E27FC236}">
              <a16:creationId xmlns:a16="http://schemas.microsoft.com/office/drawing/2014/main" id="{00000000-0008-0000-0D00-00007F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32" name="Text Box 446">
          <a:extLst>
            <a:ext uri="{FF2B5EF4-FFF2-40B4-BE49-F238E27FC236}">
              <a16:creationId xmlns:a16="http://schemas.microsoft.com/office/drawing/2014/main" id="{00000000-0008-0000-0D00-000080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33" name="Text Box 447">
          <a:extLst>
            <a:ext uri="{FF2B5EF4-FFF2-40B4-BE49-F238E27FC236}">
              <a16:creationId xmlns:a16="http://schemas.microsoft.com/office/drawing/2014/main" id="{00000000-0008-0000-0D00-000081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34" name="Text Box 448">
          <a:extLst>
            <a:ext uri="{FF2B5EF4-FFF2-40B4-BE49-F238E27FC236}">
              <a16:creationId xmlns:a16="http://schemas.microsoft.com/office/drawing/2014/main" id="{00000000-0008-0000-0D00-000082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35" name="Text Box 449">
          <a:extLst>
            <a:ext uri="{FF2B5EF4-FFF2-40B4-BE49-F238E27FC236}">
              <a16:creationId xmlns:a16="http://schemas.microsoft.com/office/drawing/2014/main" id="{00000000-0008-0000-0D00-000083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36" name="Text Box 450">
          <a:extLst>
            <a:ext uri="{FF2B5EF4-FFF2-40B4-BE49-F238E27FC236}">
              <a16:creationId xmlns:a16="http://schemas.microsoft.com/office/drawing/2014/main" id="{00000000-0008-0000-0D00-000084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37" name="Text Box 451">
          <a:extLst>
            <a:ext uri="{FF2B5EF4-FFF2-40B4-BE49-F238E27FC236}">
              <a16:creationId xmlns:a16="http://schemas.microsoft.com/office/drawing/2014/main" id="{00000000-0008-0000-0D00-000085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38" name="Text Box 452">
          <a:extLst>
            <a:ext uri="{FF2B5EF4-FFF2-40B4-BE49-F238E27FC236}">
              <a16:creationId xmlns:a16="http://schemas.microsoft.com/office/drawing/2014/main" id="{00000000-0008-0000-0D00-000086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39" name="Text Box 453">
          <a:extLst>
            <a:ext uri="{FF2B5EF4-FFF2-40B4-BE49-F238E27FC236}">
              <a16:creationId xmlns:a16="http://schemas.microsoft.com/office/drawing/2014/main" id="{00000000-0008-0000-0D00-000087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40" name="Text Box 454">
          <a:extLst>
            <a:ext uri="{FF2B5EF4-FFF2-40B4-BE49-F238E27FC236}">
              <a16:creationId xmlns:a16="http://schemas.microsoft.com/office/drawing/2014/main" id="{00000000-0008-0000-0D00-000088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41" name="Text Box 455">
          <a:extLst>
            <a:ext uri="{FF2B5EF4-FFF2-40B4-BE49-F238E27FC236}">
              <a16:creationId xmlns:a16="http://schemas.microsoft.com/office/drawing/2014/main" id="{00000000-0008-0000-0D00-000089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42" name="Text Box 456">
          <a:extLst>
            <a:ext uri="{FF2B5EF4-FFF2-40B4-BE49-F238E27FC236}">
              <a16:creationId xmlns:a16="http://schemas.microsoft.com/office/drawing/2014/main" id="{00000000-0008-0000-0D00-00008A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43" name="Text Box 457">
          <a:extLst>
            <a:ext uri="{FF2B5EF4-FFF2-40B4-BE49-F238E27FC236}">
              <a16:creationId xmlns:a16="http://schemas.microsoft.com/office/drawing/2014/main" id="{00000000-0008-0000-0D00-00008B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44" name="Text Box 458">
          <a:extLst>
            <a:ext uri="{FF2B5EF4-FFF2-40B4-BE49-F238E27FC236}">
              <a16:creationId xmlns:a16="http://schemas.microsoft.com/office/drawing/2014/main" id="{00000000-0008-0000-0D00-00008C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45" name="Text Box 459">
          <a:extLst>
            <a:ext uri="{FF2B5EF4-FFF2-40B4-BE49-F238E27FC236}">
              <a16:creationId xmlns:a16="http://schemas.microsoft.com/office/drawing/2014/main" id="{00000000-0008-0000-0D00-00008D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46" name="Text Box 460">
          <a:extLst>
            <a:ext uri="{FF2B5EF4-FFF2-40B4-BE49-F238E27FC236}">
              <a16:creationId xmlns:a16="http://schemas.microsoft.com/office/drawing/2014/main" id="{00000000-0008-0000-0D00-00008E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47" name="Text Box 461">
          <a:extLst>
            <a:ext uri="{FF2B5EF4-FFF2-40B4-BE49-F238E27FC236}">
              <a16:creationId xmlns:a16="http://schemas.microsoft.com/office/drawing/2014/main" id="{00000000-0008-0000-0D00-00008F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48" name="Text Box 462">
          <a:extLst>
            <a:ext uri="{FF2B5EF4-FFF2-40B4-BE49-F238E27FC236}">
              <a16:creationId xmlns:a16="http://schemas.microsoft.com/office/drawing/2014/main" id="{00000000-0008-0000-0D00-000090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49" name="Text Box 463">
          <a:extLst>
            <a:ext uri="{FF2B5EF4-FFF2-40B4-BE49-F238E27FC236}">
              <a16:creationId xmlns:a16="http://schemas.microsoft.com/office/drawing/2014/main" id="{00000000-0008-0000-0D00-000091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50" name="Text Box 464">
          <a:extLst>
            <a:ext uri="{FF2B5EF4-FFF2-40B4-BE49-F238E27FC236}">
              <a16:creationId xmlns:a16="http://schemas.microsoft.com/office/drawing/2014/main" id="{00000000-0008-0000-0D00-000092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51" name="Text Box 465">
          <a:extLst>
            <a:ext uri="{FF2B5EF4-FFF2-40B4-BE49-F238E27FC236}">
              <a16:creationId xmlns:a16="http://schemas.microsoft.com/office/drawing/2014/main" id="{00000000-0008-0000-0D00-000093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52" name="Text Box 466">
          <a:extLst>
            <a:ext uri="{FF2B5EF4-FFF2-40B4-BE49-F238E27FC236}">
              <a16:creationId xmlns:a16="http://schemas.microsoft.com/office/drawing/2014/main" id="{00000000-0008-0000-0D00-000094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53" name="Text Box 467">
          <a:extLst>
            <a:ext uri="{FF2B5EF4-FFF2-40B4-BE49-F238E27FC236}">
              <a16:creationId xmlns:a16="http://schemas.microsoft.com/office/drawing/2014/main" id="{00000000-0008-0000-0D00-000095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54" name="Text Box 468">
          <a:extLst>
            <a:ext uri="{FF2B5EF4-FFF2-40B4-BE49-F238E27FC236}">
              <a16:creationId xmlns:a16="http://schemas.microsoft.com/office/drawing/2014/main" id="{00000000-0008-0000-0D00-000096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55" name="Text Box 469">
          <a:extLst>
            <a:ext uri="{FF2B5EF4-FFF2-40B4-BE49-F238E27FC236}">
              <a16:creationId xmlns:a16="http://schemas.microsoft.com/office/drawing/2014/main" id="{00000000-0008-0000-0D00-000097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56" name="Text Box 470">
          <a:extLst>
            <a:ext uri="{FF2B5EF4-FFF2-40B4-BE49-F238E27FC236}">
              <a16:creationId xmlns:a16="http://schemas.microsoft.com/office/drawing/2014/main" id="{00000000-0008-0000-0D00-000098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57" name="Text Box 471">
          <a:extLst>
            <a:ext uri="{FF2B5EF4-FFF2-40B4-BE49-F238E27FC236}">
              <a16:creationId xmlns:a16="http://schemas.microsoft.com/office/drawing/2014/main" id="{00000000-0008-0000-0D00-000099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58" name="Text Box 472">
          <a:extLst>
            <a:ext uri="{FF2B5EF4-FFF2-40B4-BE49-F238E27FC236}">
              <a16:creationId xmlns:a16="http://schemas.microsoft.com/office/drawing/2014/main" id="{00000000-0008-0000-0D00-00009A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59" name="Text Box 473">
          <a:extLst>
            <a:ext uri="{FF2B5EF4-FFF2-40B4-BE49-F238E27FC236}">
              <a16:creationId xmlns:a16="http://schemas.microsoft.com/office/drawing/2014/main" id="{00000000-0008-0000-0D00-00009B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60" name="Text Box 474">
          <a:extLst>
            <a:ext uri="{FF2B5EF4-FFF2-40B4-BE49-F238E27FC236}">
              <a16:creationId xmlns:a16="http://schemas.microsoft.com/office/drawing/2014/main" id="{00000000-0008-0000-0D00-00009C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61" name="Text Box 475">
          <a:extLst>
            <a:ext uri="{FF2B5EF4-FFF2-40B4-BE49-F238E27FC236}">
              <a16:creationId xmlns:a16="http://schemas.microsoft.com/office/drawing/2014/main" id="{00000000-0008-0000-0D00-00009D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62" name="Text Box 476">
          <a:extLst>
            <a:ext uri="{FF2B5EF4-FFF2-40B4-BE49-F238E27FC236}">
              <a16:creationId xmlns:a16="http://schemas.microsoft.com/office/drawing/2014/main" id="{00000000-0008-0000-0D00-00009E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63" name="Text Box 477">
          <a:extLst>
            <a:ext uri="{FF2B5EF4-FFF2-40B4-BE49-F238E27FC236}">
              <a16:creationId xmlns:a16="http://schemas.microsoft.com/office/drawing/2014/main" id="{00000000-0008-0000-0D00-00009F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64" name="Text Box 478">
          <a:extLst>
            <a:ext uri="{FF2B5EF4-FFF2-40B4-BE49-F238E27FC236}">
              <a16:creationId xmlns:a16="http://schemas.microsoft.com/office/drawing/2014/main" id="{00000000-0008-0000-0D00-0000A0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65" name="Text Box 479">
          <a:extLst>
            <a:ext uri="{FF2B5EF4-FFF2-40B4-BE49-F238E27FC236}">
              <a16:creationId xmlns:a16="http://schemas.microsoft.com/office/drawing/2014/main" id="{00000000-0008-0000-0D00-0000A1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66" name="Text Box 480">
          <a:extLst>
            <a:ext uri="{FF2B5EF4-FFF2-40B4-BE49-F238E27FC236}">
              <a16:creationId xmlns:a16="http://schemas.microsoft.com/office/drawing/2014/main" id="{00000000-0008-0000-0D00-0000A2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67" name="Text Box 481">
          <a:extLst>
            <a:ext uri="{FF2B5EF4-FFF2-40B4-BE49-F238E27FC236}">
              <a16:creationId xmlns:a16="http://schemas.microsoft.com/office/drawing/2014/main" id="{00000000-0008-0000-0D00-0000A3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68" name="Text Box 482">
          <a:extLst>
            <a:ext uri="{FF2B5EF4-FFF2-40B4-BE49-F238E27FC236}">
              <a16:creationId xmlns:a16="http://schemas.microsoft.com/office/drawing/2014/main" id="{00000000-0008-0000-0D00-0000A4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69" name="Text Box 483">
          <a:extLst>
            <a:ext uri="{FF2B5EF4-FFF2-40B4-BE49-F238E27FC236}">
              <a16:creationId xmlns:a16="http://schemas.microsoft.com/office/drawing/2014/main" id="{00000000-0008-0000-0D00-0000A5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70" name="Text Box 484">
          <a:extLst>
            <a:ext uri="{FF2B5EF4-FFF2-40B4-BE49-F238E27FC236}">
              <a16:creationId xmlns:a16="http://schemas.microsoft.com/office/drawing/2014/main" id="{00000000-0008-0000-0D00-0000A6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71" name="Text Box 485">
          <a:extLst>
            <a:ext uri="{FF2B5EF4-FFF2-40B4-BE49-F238E27FC236}">
              <a16:creationId xmlns:a16="http://schemas.microsoft.com/office/drawing/2014/main" id="{00000000-0008-0000-0D00-0000A7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72" name="Text Box 486">
          <a:extLst>
            <a:ext uri="{FF2B5EF4-FFF2-40B4-BE49-F238E27FC236}">
              <a16:creationId xmlns:a16="http://schemas.microsoft.com/office/drawing/2014/main" id="{00000000-0008-0000-0D00-0000A8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73" name="Text Box 487">
          <a:extLst>
            <a:ext uri="{FF2B5EF4-FFF2-40B4-BE49-F238E27FC236}">
              <a16:creationId xmlns:a16="http://schemas.microsoft.com/office/drawing/2014/main" id="{00000000-0008-0000-0D00-0000A9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74" name="Text Box 488">
          <a:extLst>
            <a:ext uri="{FF2B5EF4-FFF2-40B4-BE49-F238E27FC236}">
              <a16:creationId xmlns:a16="http://schemas.microsoft.com/office/drawing/2014/main" id="{00000000-0008-0000-0D00-0000AA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75" name="Text Box 489">
          <a:extLst>
            <a:ext uri="{FF2B5EF4-FFF2-40B4-BE49-F238E27FC236}">
              <a16:creationId xmlns:a16="http://schemas.microsoft.com/office/drawing/2014/main" id="{00000000-0008-0000-0D00-0000AB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76" name="Text Box 490">
          <a:extLst>
            <a:ext uri="{FF2B5EF4-FFF2-40B4-BE49-F238E27FC236}">
              <a16:creationId xmlns:a16="http://schemas.microsoft.com/office/drawing/2014/main" id="{00000000-0008-0000-0D00-0000AC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77" name="Text Box 491">
          <a:extLst>
            <a:ext uri="{FF2B5EF4-FFF2-40B4-BE49-F238E27FC236}">
              <a16:creationId xmlns:a16="http://schemas.microsoft.com/office/drawing/2014/main" id="{00000000-0008-0000-0D00-0000AD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78" name="Text Box 492">
          <a:extLst>
            <a:ext uri="{FF2B5EF4-FFF2-40B4-BE49-F238E27FC236}">
              <a16:creationId xmlns:a16="http://schemas.microsoft.com/office/drawing/2014/main" id="{00000000-0008-0000-0D00-0000AE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79" name="Text Box 493">
          <a:extLst>
            <a:ext uri="{FF2B5EF4-FFF2-40B4-BE49-F238E27FC236}">
              <a16:creationId xmlns:a16="http://schemas.microsoft.com/office/drawing/2014/main" id="{00000000-0008-0000-0D00-0000AF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80" name="Text Box 494">
          <a:extLst>
            <a:ext uri="{FF2B5EF4-FFF2-40B4-BE49-F238E27FC236}">
              <a16:creationId xmlns:a16="http://schemas.microsoft.com/office/drawing/2014/main" id="{00000000-0008-0000-0D00-0000B0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81" name="Text Box 495">
          <a:extLst>
            <a:ext uri="{FF2B5EF4-FFF2-40B4-BE49-F238E27FC236}">
              <a16:creationId xmlns:a16="http://schemas.microsoft.com/office/drawing/2014/main" id="{00000000-0008-0000-0D00-0000B1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82" name="Text Box 496">
          <a:extLst>
            <a:ext uri="{FF2B5EF4-FFF2-40B4-BE49-F238E27FC236}">
              <a16:creationId xmlns:a16="http://schemas.microsoft.com/office/drawing/2014/main" id="{00000000-0008-0000-0D00-0000B2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83" name="Text Box 497">
          <a:extLst>
            <a:ext uri="{FF2B5EF4-FFF2-40B4-BE49-F238E27FC236}">
              <a16:creationId xmlns:a16="http://schemas.microsoft.com/office/drawing/2014/main" id="{00000000-0008-0000-0D00-0000B3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84" name="Text Box 498">
          <a:extLst>
            <a:ext uri="{FF2B5EF4-FFF2-40B4-BE49-F238E27FC236}">
              <a16:creationId xmlns:a16="http://schemas.microsoft.com/office/drawing/2014/main" id="{00000000-0008-0000-0D00-0000B4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85" name="Text Box 499">
          <a:extLst>
            <a:ext uri="{FF2B5EF4-FFF2-40B4-BE49-F238E27FC236}">
              <a16:creationId xmlns:a16="http://schemas.microsoft.com/office/drawing/2014/main" id="{00000000-0008-0000-0D00-0000B5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86" name="Text Box 500">
          <a:extLst>
            <a:ext uri="{FF2B5EF4-FFF2-40B4-BE49-F238E27FC236}">
              <a16:creationId xmlns:a16="http://schemas.microsoft.com/office/drawing/2014/main" id="{00000000-0008-0000-0D00-0000B6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87" name="Text Box 501">
          <a:extLst>
            <a:ext uri="{FF2B5EF4-FFF2-40B4-BE49-F238E27FC236}">
              <a16:creationId xmlns:a16="http://schemas.microsoft.com/office/drawing/2014/main" id="{00000000-0008-0000-0D00-0000B7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88" name="Text Box 502">
          <a:extLst>
            <a:ext uri="{FF2B5EF4-FFF2-40B4-BE49-F238E27FC236}">
              <a16:creationId xmlns:a16="http://schemas.microsoft.com/office/drawing/2014/main" id="{00000000-0008-0000-0D00-0000B8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89" name="Text Box 503">
          <a:extLst>
            <a:ext uri="{FF2B5EF4-FFF2-40B4-BE49-F238E27FC236}">
              <a16:creationId xmlns:a16="http://schemas.microsoft.com/office/drawing/2014/main" id="{00000000-0008-0000-0D00-0000B9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90" name="Text Box 504">
          <a:extLst>
            <a:ext uri="{FF2B5EF4-FFF2-40B4-BE49-F238E27FC236}">
              <a16:creationId xmlns:a16="http://schemas.microsoft.com/office/drawing/2014/main" id="{00000000-0008-0000-0D00-0000BA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91" name="Text Box 505">
          <a:extLst>
            <a:ext uri="{FF2B5EF4-FFF2-40B4-BE49-F238E27FC236}">
              <a16:creationId xmlns:a16="http://schemas.microsoft.com/office/drawing/2014/main" id="{00000000-0008-0000-0D00-0000BB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92" name="Text Box 506">
          <a:extLst>
            <a:ext uri="{FF2B5EF4-FFF2-40B4-BE49-F238E27FC236}">
              <a16:creationId xmlns:a16="http://schemas.microsoft.com/office/drawing/2014/main" id="{00000000-0008-0000-0D00-0000BC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93" name="Text Box 507">
          <a:extLst>
            <a:ext uri="{FF2B5EF4-FFF2-40B4-BE49-F238E27FC236}">
              <a16:creationId xmlns:a16="http://schemas.microsoft.com/office/drawing/2014/main" id="{00000000-0008-0000-0D00-0000BD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94" name="Text Box 508">
          <a:extLst>
            <a:ext uri="{FF2B5EF4-FFF2-40B4-BE49-F238E27FC236}">
              <a16:creationId xmlns:a16="http://schemas.microsoft.com/office/drawing/2014/main" id="{00000000-0008-0000-0D00-0000BE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95" name="Text Box 509">
          <a:extLst>
            <a:ext uri="{FF2B5EF4-FFF2-40B4-BE49-F238E27FC236}">
              <a16:creationId xmlns:a16="http://schemas.microsoft.com/office/drawing/2014/main" id="{00000000-0008-0000-0D00-0000BF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96" name="Text Box 510">
          <a:extLst>
            <a:ext uri="{FF2B5EF4-FFF2-40B4-BE49-F238E27FC236}">
              <a16:creationId xmlns:a16="http://schemas.microsoft.com/office/drawing/2014/main" id="{00000000-0008-0000-0D00-0000C0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97" name="Text Box 511">
          <a:extLst>
            <a:ext uri="{FF2B5EF4-FFF2-40B4-BE49-F238E27FC236}">
              <a16:creationId xmlns:a16="http://schemas.microsoft.com/office/drawing/2014/main" id="{00000000-0008-0000-0D00-0000C1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98" name="Text Box 512">
          <a:extLst>
            <a:ext uri="{FF2B5EF4-FFF2-40B4-BE49-F238E27FC236}">
              <a16:creationId xmlns:a16="http://schemas.microsoft.com/office/drawing/2014/main" id="{00000000-0008-0000-0D00-0000C2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99" name="Text Box 513">
          <a:extLst>
            <a:ext uri="{FF2B5EF4-FFF2-40B4-BE49-F238E27FC236}">
              <a16:creationId xmlns:a16="http://schemas.microsoft.com/office/drawing/2014/main" id="{00000000-0008-0000-0D00-0000C3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00" name="Text Box 514">
          <a:extLst>
            <a:ext uri="{FF2B5EF4-FFF2-40B4-BE49-F238E27FC236}">
              <a16:creationId xmlns:a16="http://schemas.microsoft.com/office/drawing/2014/main" id="{00000000-0008-0000-0D00-0000C4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01" name="Text Box 515">
          <a:extLst>
            <a:ext uri="{FF2B5EF4-FFF2-40B4-BE49-F238E27FC236}">
              <a16:creationId xmlns:a16="http://schemas.microsoft.com/office/drawing/2014/main" id="{00000000-0008-0000-0D00-0000C5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02" name="Text Box 516">
          <a:extLst>
            <a:ext uri="{FF2B5EF4-FFF2-40B4-BE49-F238E27FC236}">
              <a16:creationId xmlns:a16="http://schemas.microsoft.com/office/drawing/2014/main" id="{00000000-0008-0000-0D00-0000C6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03" name="Text Box 517">
          <a:extLst>
            <a:ext uri="{FF2B5EF4-FFF2-40B4-BE49-F238E27FC236}">
              <a16:creationId xmlns:a16="http://schemas.microsoft.com/office/drawing/2014/main" id="{00000000-0008-0000-0D00-0000C7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04" name="Text Box 518">
          <a:extLst>
            <a:ext uri="{FF2B5EF4-FFF2-40B4-BE49-F238E27FC236}">
              <a16:creationId xmlns:a16="http://schemas.microsoft.com/office/drawing/2014/main" id="{00000000-0008-0000-0D00-0000C8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05" name="Text Box 519">
          <a:extLst>
            <a:ext uri="{FF2B5EF4-FFF2-40B4-BE49-F238E27FC236}">
              <a16:creationId xmlns:a16="http://schemas.microsoft.com/office/drawing/2014/main" id="{00000000-0008-0000-0D00-0000C9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06" name="Text Box 520">
          <a:extLst>
            <a:ext uri="{FF2B5EF4-FFF2-40B4-BE49-F238E27FC236}">
              <a16:creationId xmlns:a16="http://schemas.microsoft.com/office/drawing/2014/main" id="{00000000-0008-0000-0D00-0000CA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07" name="Text Box 521">
          <a:extLst>
            <a:ext uri="{FF2B5EF4-FFF2-40B4-BE49-F238E27FC236}">
              <a16:creationId xmlns:a16="http://schemas.microsoft.com/office/drawing/2014/main" id="{00000000-0008-0000-0D00-0000CB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08" name="Text Box 522">
          <a:extLst>
            <a:ext uri="{FF2B5EF4-FFF2-40B4-BE49-F238E27FC236}">
              <a16:creationId xmlns:a16="http://schemas.microsoft.com/office/drawing/2014/main" id="{00000000-0008-0000-0D00-0000CC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09" name="Text Box 523">
          <a:extLst>
            <a:ext uri="{FF2B5EF4-FFF2-40B4-BE49-F238E27FC236}">
              <a16:creationId xmlns:a16="http://schemas.microsoft.com/office/drawing/2014/main" id="{00000000-0008-0000-0D00-0000CD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10" name="Text Box 524">
          <a:extLst>
            <a:ext uri="{FF2B5EF4-FFF2-40B4-BE49-F238E27FC236}">
              <a16:creationId xmlns:a16="http://schemas.microsoft.com/office/drawing/2014/main" id="{00000000-0008-0000-0D00-0000CE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11" name="Text Box 525">
          <a:extLst>
            <a:ext uri="{FF2B5EF4-FFF2-40B4-BE49-F238E27FC236}">
              <a16:creationId xmlns:a16="http://schemas.microsoft.com/office/drawing/2014/main" id="{00000000-0008-0000-0D00-0000CF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12" name="Text Box 526">
          <a:extLst>
            <a:ext uri="{FF2B5EF4-FFF2-40B4-BE49-F238E27FC236}">
              <a16:creationId xmlns:a16="http://schemas.microsoft.com/office/drawing/2014/main" id="{00000000-0008-0000-0D00-0000D0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13" name="Text Box 527">
          <a:extLst>
            <a:ext uri="{FF2B5EF4-FFF2-40B4-BE49-F238E27FC236}">
              <a16:creationId xmlns:a16="http://schemas.microsoft.com/office/drawing/2014/main" id="{00000000-0008-0000-0D00-0000D1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14" name="Text Box 528">
          <a:extLst>
            <a:ext uri="{FF2B5EF4-FFF2-40B4-BE49-F238E27FC236}">
              <a16:creationId xmlns:a16="http://schemas.microsoft.com/office/drawing/2014/main" id="{00000000-0008-0000-0D00-0000D2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15" name="Text Box 529">
          <a:extLst>
            <a:ext uri="{FF2B5EF4-FFF2-40B4-BE49-F238E27FC236}">
              <a16:creationId xmlns:a16="http://schemas.microsoft.com/office/drawing/2014/main" id="{00000000-0008-0000-0D00-0000D3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16" name="Text Box 530">
          <a:extLst>
            <a:ext uri="{FF2B5EF4-FFF2-40B4-BE49-F238E27FC236}">
              <a16:creationId xmlns:a16="http://schemas.microsoft.com/office/drawing/2014/main" id="{00000000-0008-0000-0D00-0000D4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17" name="Text Box 531">
          <a:extLst>
            <a:ext uri="{FF2B5EF4-FFF2-40B4-BE49-F238E27FC236}">
              <a16:creationId xmlns:a16="http://schemas.microsoft.com/office/drawing/2014/main" id="{00000000-0008-0000-0D00-0000D5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18" name="Text Box 532">
          <a:extLst>
            <a:ext uri="{FF2B5EF4-FFF2-40B4-BE49-F238E27FC236}">
              <a16:creationId xmlns:a16="http://schemas.microsoft.com/office/drawing/2014/main" id="{00000000-0008-0000-0D00-0000D6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19" name="Text Box 533">
          <a:extLst>
            <a:ext uri="{FF2B5EF4-FFF2-40B4-BE49-F238E27FC236}">
              <a16:creationId xmlns:a16="http://schemas.microsoft.com/office/drawing/2014/main" id="{00000000-0008-0000-0D00-0000D7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20" name="Text Box 534">
          <a:extLst>
            <a:ext uri="{FF2B5EF4-FFF2-40B4-BE49-F238E27FC236}">
              <a16:creationId xmlns:a16="http://schemas.microsoft.com/office/drawing/2014/main" id="{00000000-0008-0000-0D00-0000D8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21" name="Text Box 535">
          <a:extLst>
            <a:ext uri="{FF2B5EF4-FFF2-40B4-BE49-F238E27FC236}">
              <a16:creationId xmlns:a16="http://schemas.microsoft.com/office/drawing/2014/main" id="{00000000-0008-0000-0D00-0000D9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22" name="Text Box 536">
          <a:extLst>
            <a:ext uri="{FF2B5EF4-FFF2-40B4-BE49-F238E27FC236}">
              <a16:creationId xmlns:a16="http://schemas.microsoft.com/office/drawing/2014/main" id="{00000000-0008-0000-0D00-0000DA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23" name="Text Box 537">
          <a:extLst>
            <a:ext uri="{FF2B5EF4-FFF2-40B4-BE49-F238E27FC236}">
              <a16:creationId xmlns:a16="http://schemas.microsoft.com/office/drawing/2014/main" id="{00000000-0008-0000-0D00-0000DB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24" name="Text Box 538">
          <a:extLst>
            <a:ext uri="{FF2B5EF4-FFF2-40B4-BE49-F238E27FC236}">
              <a16:creationId xmlns:a16="http://schemas.microsoft.com/office/drawing/2014/main" id="{00000000-0008-0000-0D00-0000DC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25" name="Text Box 539">
          <a:extLst>
            <a:ext uri="{FF2B5EF4-FFF2-40B4-BE49-F238E27FC236}">
              <a16:creationId xmlns:a16="http://schemas.microsoft.com/office/drawing/2014/main" id="{00000000-0008-0000-0D00-0000DD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26" name="Text Box 540">
          <a:extLst>
            <a:ext uri="{FF2B5EF4-FFF2-40B4-BE49-F238E27FC236}">
              <a16:creationId xmlns:a16="http://schemas.microsoft.com/office/drawing/2014/main" id="{00000000-0008-0000-0D00-0000DE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27" name="Text Box 541">
          <a:extLst>
            <a:ext uri="{FF2B5EF4-FFF2-40B4-BE49-F238E27FC236}">
              <a16:creationId xmlns:a16="http://schemas.microsoft.com/office/drawing/2014/main" id="{00000000-0008-0000-0D00-0000DF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28" name="Text Box 542">
          <a:extLst>
            <a:ext uri="{FF2B5EF4-FFF2-40B4-BE49-F238E27FC236}">
              <a16:creationId xmlns:a16="http://schemas.microsoft.com/office/drawing/2014/main" id="{00000000-0008-0000-0D00-0000E0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29" name="Text Box 543">
          <a:extLst>
            <a:ext uri="{FF2B5EF4-FFF2-40B4-BE49-F238E27FC236}">
              <a16:creationId xmlns:a16="http://schemas.microsoft.com/office/drawing/2014/main" id="{00000000-0008-0000-0D00-0000E1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30" name="Text Box 544">
          <a:extLst>
            <a:ext uri="{FF2B5EF4-FFF2-40B4-BE49-F238E27FC236}">
              <a16:creationId xmlns:a16="http://schemas.microsoft.com/office/drawing/2014/main" id="{00000000-0008-0000-0D00-0000E2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31" name="Text Box 545">
          <a:extLst>
            <a:ext uri="{FF2B5EF4-FFF2-40B4-BE49-F238E27FC236}">
              <a16:creationId xmlns:a16="http://schemas.microsoft.com/office/drawing/2014/main" id="{00000000-0008-0000-0D00-0000E3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32" name="Text Box 546">
          <a:extLst>
            <a:ext uri="{FF2B5EF4-FFF2-40B4-BE49-F238E27FC236}">
              <a16:creationId xmlns:a16="http://schemas.microsoft.com/office/drawing/2014/main" id="{00000000-0008-0000-0D00-0000E4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33" name="Text Box 547">
          <a:extLst>
            <a:ext uri="{FF2B5EF4-FFF2-40B4-BE49-F238E27FC236}">
              <a16:creationId xmlns:a16="http://schemas.microsoft.com/office/drawing/2014/main" id="{00000000-0008-0000-0D00-0000E5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34" name="Text Box 548">
          <a:extLst>
            <a:ext uri="{FF2B5EF4-FFF2-40B4-BE49-F238E27FC236}">
              <a16:creationId xmlns:a16="http://schemas.microsoft.com/office/drawing/2014/main" id="{00000000-0008-0000-0D00-0000E6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35" name="Text Box 549">
          <a:extLst>
            <a:ext uri="{FF2B5EF4-FFF2-40B4-BE49-F238E27FC236}">
              <a16:creationId xmlns:a16="http://schemas.microsoft.com/office/drawing/2014/main" id="{00000000-0008-0000-0D00-0000E7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36" name="Text Box 550">
          <a:extLst>
            <a:ext uri="{FF2B5EF4-FFF2-40B4-BE49-F238E27FC236}">
              <a16:creationId xmlns:a16="http://schemas.microsoft.com/office/drawing/2014/main" id="{00000000-0008-0000-0D00-0000E8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37" name="Text Box 551">
          <a:extLst>
            <a:ext uri="{FF2B5EF4-FFF2-40B4-BE49-F238E27FC236}">
              <a16:creationId xmlns:a16="http://schemas.microsoft.com/office/drawing/2014/main" id="{00000000-0008-0000-0D00-0000E9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38" name="Text Box 552">
          <a:extLst>
            <a:ext uri="{FF2B5EF4-FFF2-40B4-BE49-F238E27FC236}">
              <a16:creationId xmlns:a16="http://schemas.microsoft.com/office/drawing/2014/main" id="{00000000-0008-0000-0D00-0000EA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39" name="Text Box 553">
          <a:extLst>
            <a:ext uri="{FF2B5EF4-FFF2-40B4-BE49-F238E27FC236}">
              <a16:creationId xmlns:a16="http://schemas.microsoft.com/office/drawing/2014/main" id="{00000000-0008-0000-0D00-0000EB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40" name="Text Box 554">
          <a:extLst>
            <a:ext uri="{FF2B5EF4-FFF2-40B4-BE49-F238E27FC236}">
              <a16:creationId xmlns:a16="http://schemas.microsoft.com/office/drawing/2014/main" id="{00000000-0008-0000-0D00-0000EC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41" name="Text Box 555">
          <a:extLst>
            <a:ext uri="{FF2B5EF4-FFF2-40B4-BE49-F238E27FC236}">
              <a16:creationId xmlns:a16="http://schemas.microsoft.com/office/drawing/2014/main" id="{00000000-0008-0000-0D00-0000ED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42" name="Text Box 556">
          <a:extLst>
            <a:ext uri="{FF2B5EF4-FFF2-40B4-BE49-F238E27FC236}">
              <a16:creationId xmlns:a16="http://schemas.microsoft.com/office/drawing/2014/main" id="{00000000-0008-0000-0D00-0000EE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43" name="Text Box 557">
          <a:extLst>
            <a:ext uri="{FF2B5EF4-FFF2-40B4-BE49-F238E27FC236}">
              <a16:creationId xmlns:a16="http://schemas.microsoft.com/office/drawing/2014/main" id="{00000000-0008-0000-0D00-0000EF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44" name="Text Box 558">
          <a:extLst>
            <a:ext uri="{FF2B5EF4-FFF2-40B4-BE49-F238E27FC236}">
              <a16:creationId xmlns:a16="http://schemas.microsoft.com/office/drawing/2014/main" id="{00000000-0008-0000-0D00-0000F0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45" name="Text Box 559">
          <a:extLst>
            <a:ext uri="{FF2B5EF4-FFF2-40B4-BE49-F238E27FC236}">
              <a16:creationId xmlns:a16="http://schemas.microsoft.com/office/drawing/2014/main" id="{00000000-0008-0000-0D00-0000F1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46" name="Text Box 560">
          <a:extLst>
            <a:ext uri="{FF2B5EF4-FFF2-40B4-BE49-F238E27FC236}">
              <a16:creationId xmlns:a16="http://schemas.microsoft.com/office/drawing/2014/main" id="{00000000-0008-0000-0D00-0000F2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47" name="Text Box 561">
          <a:extLst>
            <a:ext uri="{FF2B5EF4-FFF2-40B4-BE49-F238E27FC236}">
              <a16:creationId xmlns:a16="http://schemas.microsoft.com/office/drawing/2014/main" id="{00000000-0008-0000-0D00-0000F3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48" name="Text Box 562">
          <a:extLst>
            <a:ext uri="{FF2B5EF4-FFF2-40B4-BE49-F238E27FC236}">
              <a16:creationId xmlns:a16="http://schemas.microsoft.com/office/drawing/2014/main" id="{00000000-0008-0000-0D00-0000F4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49" name="Text Box 563">
          <a:extLst>
            <a:ext uri="{FF2B5EF4-FFF2-40B4-BE49-F238E27FC236}">
              <a16:creationId xmlns:a16="http://schemas.microsoft.com/office/drawing/2014/main" id="{00000000-0008-0000-0D00-0000F5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50" name="Text Box 564">
          <a:extLst>
            <a:ext uri="{FF2B5EF4-FFF2-40B4-BE49-F238E27FC236}">
              <a16:creationId xmlns:a16="http://schemas.microsoft.com/office/drawing/2014/main" id="{00000000-0008-0000-0D00-0000F6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51" name="Text Box 565">
          <a:extLst>
            <a:ext uri="{FF2B5EF4-FFF2-40B4-BE49-F238E27FC236}">
              <a16:creationId xmlns:a16="http://schemas.microsoft.com/office/drawing/2014/main" id="{00000000-0008-0000-0D00-0000F7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52" name="Text Box 566">
          <a:extLst>
            <a:ext uri="{FF2B5EF4-FFF2-40B4-BE49-F238E27FC236}">
              <a16:creationId xmlns:a16="http://schemas.microsoft.com/office/drawing/2014/main" id="{00000000-0008-0000-0D00-0000F8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53" name="Text Box 567">
          <a:extLst>
            <a:ext uri="{FF2B5EF4-FFF2-40B4-BE49-F238E27FC236}">
              <a16:creationId xmlns:a16="http://schemas.microsoft.com/office/drawing/2014/main" id="{00000000-0008-0000-0D00-0000F9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54" name="Text Box 568">
          <a:extLst>
            <a:ext uri="{FF2B5EF4-FFF2-40B4-BE49-F238E27FC236}">
              <a16:creationId xmlns:a16="http://schemas.microsoft.com/office/drawing/2014/main" id="{00000000-0008-0000-0D00-0000FA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55" name="Text Box 569">
          <a:extLst>
            <a:ext uri="{FF2B5EF4-FFF2-40B4-BE49-F238E27FC236}">
              <a16:creationId xmlns:a16="http://schemas.microsoft.com/office/drawing/2014/main" id="{00000000-0008-0000-0D00-0000FB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56" name="Text Box 570">
          <a:extLst>
            <a:ext uri="{FF2B5EF4-FFF2-40B4-BE49-F238E27FC236}">
              <a16:creationId xmlns:a16="http://schemas.microsoft.com/office/drawing/2014/main" id="{00000000-0008-0000-0D00-0000FC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57" name="Text Box 571">
          <a:extLst>
            <a:ext uri="{FF2B5EF4-FFF2-40B4-BE49-F238E27FC236}">
              <a16:creationId xmlns:a16="http://schemas.microsoft.com/office/drawing/2014/main" id="{00000000-0008-0000-0D00-0000FD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58" name="Text Box 572">
          <a:extLst>
            <a:ext uri="{FF2B5EF4-FFF2-40B4-BE49-F238E27FC236}">
              <a16:creationId xmlns:a16="http://schemas.microsoft.com/office/drawing/2014/main" id="{00000000-0008-0000-0D00-0000FE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59" name="Text Box 573">
          <a:extLst>
            <a:ext uri="{FF2B5EF4-FFF2-40B4-BE49-F238E27FC236}">
              <a16:creationId xmlns:a16="http://schemas.microsoft.com/office/drawing/2014/main" id="{00000000-0008-0000-0D00-0000FF22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60" name="Text Box 574">
          <a:extLst>
            <a:ext uri="{FF2B5EF4-FFF2-40B4-BE49-F238E27FC236}">
              <a16:creationId xmlns:a16="http://schemas.microsoft.com/office/drawing/2014/main" id="{00000000-0008-0000-0D00-000000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61" name="Text Box 575">
          <a:extLst>
            <a:ext uri="{FF2B5EF4-FFF2-40B4-BE49-F238E27FC236}">
              <a16:creationId xmlns:a16="http://schemas.microsoft.com/office/drawing/2014/main" id="{00000000-0008-0000-0D00-000001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62" name="Text Box 576">
          <a:extLst>
            <a:ext uri="{FF2B5EF4-FFF2-40B4-BE49-F238E27FC236}">
              <a16:creationId xmlns:a16="http://schemas.microsoft.com/office/drawing/2014/main" id="{00000000-0008-0000-0D00-000002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63" name="Text Box 577">
          <a:extLst>
            <a:ext uri="{FF2B5EF4-FFF2-40B4-BE49-F238E27FC236}">
              <a16:creationId xmlns:a16="http://schemas.microsoft.com/office/drawing/2014/main" id="{00000000-0008-0000-0D00-000003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64" name="Text Box 578">
          <a:extLst>
            <a:ext uri="{FF2B5EF4-FFF2-40B4-BE49-F238E27FC236}">
              <a16:creationId xmlns:a16="http://schemas.microsoft.com/office/drawing/2014/main" id="{00000000-0008-0000-0D00-000004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65" name="Text Box 579">
          <a:extLst>
            <a:ext uri="{FF2B5EF4-FFF2-40B4-BE49-F238E27FC236}">
              <a16:creationId xmlns:a16="http://schemas.microsoft.com/office/drawing/2014/main" id="{00000000-0008-0000-0D00-000005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66" name="Text Box 580">
          <a:extLst>
            <a:ext uri="{FF2B5EF4-FFF2-40B4-BE49-F238E27FC236}">
              <a16:creationId xmlns:a16="http://schemas.microsoft.com/office/drawing/2014/main" id="{00000000-0008-0000-0D00-000006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67" name="Text Box 581">
          <a:extLst>
            <a:ext uri="{FF2B5EF4-FFF2-40B4-BE49-F238E27FC236}">
              <a16:creationId xmlns:a16="http://schemas.microsoft.com/office/drawing/2014/main" id="{00000000-0008-0000-0D00-000007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68" name="Text Box 582">
          <a:extLst>
            <a:ext uri="{FF2B5EF4-FFF2-40B4-BE49-F238E27FC236}">
              <a16:creationId xmlns:a16="http://schemas.microsoft.com/office/drawing/2014/main" id="{00000000-0008-0000-0D00-000008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69" name="Text Box 583">
          <a:extLst>
            <a:ext uri="{FF2B5EF4-FFF2-40B4-BE49-F238E27FC236}">
              <a16:creationId xmlns:a16="http://schemas.microsoft.com/office/drawing/2014/main" id="{00000000-0008-0000-0D00-000009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70" name="Text Box 584">
          <a:extLst>
            <a:ext uri="{FF2B5EF4-FFF2-40B4-BE49-F238E27FC236}">
              <a16:creationId xmlns:a16="http://schemas.microsoft.com/office/drawing/2014/main" id="{00000000-0008-0000-0D00-00000A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71" name="Text Box 585">
          <a:extLst>
            <a:ext uri="{FF2B5EF4-FFF2-40B4-BE49-F238E27FC236}">
              <a16:creationId xmlns:a16="http://schemas.microsoft.com/office/drawing/2014/main" id="{00000000-0008-0000-0D00-00000B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72" name="Text Box 586">
          <a:extLst>
            <a:ext uri="{FF2B5EF4-FFF2-40B4-BE49-F238E27FC236}">
              <a16:creationId xmlns:a16="http://schemas.microsoft.com/office/drawing/2014/main" id="{00000000-0008-0000-0D00-00000C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73" name="Text Box 587">
          <a:extLst>
            <a:ext uri="{FF2B5EF4-FFF2-40B4-BE49-F238E27FC236}">
              <a16:creationId xmlns:a16="http://schemas.microsoft.com/office/drawing/2014/main" id="{00000000-0008-0000-0D00-00000D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74" name="Text Box 588">
          <a:extLst>
            <a:ext uri="{FF2B5EF4-FFF2-40B4-BE49-F238E27FC236}">
              <a16:creationId xmlns:a16="http://schemas.microsoft.com/office/drawing/2014/main" id="{00000000-0008-0000-0D00-00000E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75" name="Text Box 589">
          <a:extLst>
            <a:ext uri="{FF2B5EF4-FFF2-40B4-BE49-F238E27FC236}">
              <a16:creationId xmlns:a16="http://schemas.microsoft.com/office/drawing/2014/main" id="{00000000-0008-0000-0D00-00000F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76" name="Text Box 590">
          <a:extLst>
            <a:ext uri="{FF2B5EF4-FFF2-40B4-BE49-F238E27FC236}">
              <a16:creationId xmlns:a16="http://schemas.microsoft.com/office/drawing/2014/main" id="{00000000-0008-0000-0D00-000010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77" name="Text Box 591">
          <a:extLst>
            <a:ext uri="{FF2B5EF4-FFF2-40B4-BE49-F238E27FC236}">
              <a16:creationId xmlns:a16="http://schemas.microsoft.com/office/drawing/2014/main" id="{00000000-0008-0000-0D00-000011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78" name="Text Box 592">
          <a:extLst>
            <a:ext uri="{FF2B5EF4-FFF2-40B4-BE49-F238E27FC236}">
              <a16:creationId xmlns:a16="http://schemas.microsoft.com/office/drawing/2014/main" id="{00000000-0008-0000-0D00-000012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79" name="Text Box 593">
          <a:extLst>
            <a:ext uri="{FF2B5EF4-FFF2-40B4-BE49-F238E27FC236}">
              <a16:creationId xmlns:a16="http://schemas.microsoft.com/office/drawing/2014/main" id="{00000000-0008-0000-0D00-000013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80" name="Text Box 594">
          <a:extLst>
            <a:ext uri="{FF2B5EF4-FFF2-40B4-BE49-F238E27FC236}">
              <a16:creationId xmlns:a16="http://schemas.microsoft.com/office/drawing/2014/main" id="{00000000-0008-0000-0D00-000014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81" name="Text Box 595">
          <a:extLst>
            <a:ext uri="{FF2B5EF4-FFF2-40B4-BE49-F238E27FC236}">
              <a16:creationId xmlns:a16="http://schemas.microsoft.com/office/drawing/2014/main" id="{00000000-0008-0000-0D00-000015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82" name="Text Box 596">
          <a:extLst>
            <a:ext uri="{FF2B5EF4-FFF2-40B4-BE49-F238E27FC236}">
              <a16:creationId xmlns:a16="http://schemas.microsoft.com/office/drawing/2014/main" id="{00000000-0008-0000-0D00-000016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83" name="Text Box 597">
          <a:extLst>
            <a:ext uri="{FF2B5EF4-FFF2-40B4-BE49-F238E27FC236}">
              <a16:creationId xmlns:a16="http://schemas.microsoft.com/office/drawing/2014/main" id="{00000000-0008-0000-0D00-000017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84" name="Text Box 598">
          <a:extLst>
            <a:ext uri="{FF2B5EF4-FFF2-40B4-BE49-F238E27FC236}">
              <a16:creationId xmlns:a16="http://schemas.microsoft.com/office/drawing/2014/main" id="{00000000-0008-0000-0D00-000018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85" name="Text Box 599">
          <a:extLst>
            <a:ext uri="{FF2B5EF4-FFF2-40B4-BE49-F238E27FC236}">
              <a16:creationId xmlns:a16="http://schemas.microsoft.com/office/drawing/2014/main" id="{00000000-0008-0000-0D00-000019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86" name="Text Box 600">
          <a:extLst>
            <a:ext uri="{FF2B5EF4-FFF2-40B4-BE49-F238E27FC236}">
              <a16:creationId xmlns:a16="http://schemas.microsoft.com/office/drawing/2014/main" id="{00000000-0008-0000-0D00-00001A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87" name="Text Box 601">
          <a:extLst>
            <a:ext uri="{FF2B5EF4-FFF2-40B4-BE49-F238E27FC236}">
              <a16:creationId xmlns:a16="http://schemas.microsoft.com/office/drawing/2014/main" id="{00000000-0008-0000-0D00-00001B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88" name="Text Box 602">
          <a:extLst>
            <a:ext uri="{FF2B5EF4-FFF2-40B4-BE49-F238E27FC236}">
              <a16:creationId xmlns:a16="http://schemas.microsoft.com/office/drawing/2014/main" id="{00000000-0008-0000-0D00-00001C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89" name="Text Box 603">
          <a:extLst>
            <a:ext uri="{FF2B5EF4-FFF2-40B4-BE49-F238E27FC236}">
              <a16:creationId xmlns:a16="http://schemas.microsoft.com/office/drawing/2014/main" id="{00000000-0008-0000-0D00-00001D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90" name="Text Box 604">
          <a:extLst>
            <a:ext uri="{FF2B5EF4-FFF2-40B4-BE49-F238E27FC236}">
              <a16:creationId xmlns:a16="http://schemas.microsoft.com/office/drawing/2014/main" id="{00000000-0008-0000-0D00-00001E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91" name="Text Box 209">
          <a:extLst>
            <a:ext uri="{FF2B5EF4-FFF2-40B4-BE49-F238E27FC236}">
              <a16:creationId xmlns:a16="http://schemas.microsoft.com/office/drawing/2014/main" id="{00000000-0008-0000-0D00-00001F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92" name="Text Box 210">
          <a:extLst>
            <a:ext uri="{FF2B5EF4-FFF2-40B4-BE49-F238E27FC236}">
              <a16:creationId xmlns:a16="http://schemas.microsoft.com/office/drawing/2014/main" id="{00000000-0008-0000-0D00-000020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93" name="Text Box 211">
          <a:extLst>
            <a:ext uri="{FF2B5EF4-FFF2-40B4-BE49-F238E27FC236}">
              <a16:creationId xmlns:a16="http://schemas.microsoft.com/office/drawing/2014/main" id="{00000000-0008-0000-0D00-000021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94" name="Text Box 212">
          <a:extLst>
            <a:ext uri="{FF2B5EF4-FFF2-40B4-BE49-F238E27FC236}">
              <a16:creationId xmlns:a16="http://schemas.microsoft.com/office/drawing/2014/main" id="{00000000-0008-0000-0D00-000022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95" name="Text Box 213">
          <a:extLst>
            <a:ext uri="{FF2B5EF4-FFF2-40B4-BE49-F238E27FC236}">
              <a16:creationId xmlns:a16="http://schemas.microsoft.com/office/drawing/2014/main" id="{00000000-0008-0000-0D00-000023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96" name="Text Box 214">
          <a:extLst>
            <a:ext uri="{FF2B5EF4-FFF2-40B4-BE49-F238E27FC236}">
              <a16:creationId xmlns:a16="http://schemas.microsoft.com/office/drawing/2014/main" id="{00000000-0008-0000-0D00-000024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97" name="Text Box 215">
          <a:extLst>
            <a:ext uri="{FF2B5EF4-FFF2-40B4-BE49-F238E27FC236}">
              <a16:creationId xmlns:a16="http://schemas.microsoft.com/office/drawing/2014/main" id="{00000000-0008-0000-0D00-000025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98" name="Text Box 216">
          <a:extLst>
            <a:ext uri="{FF2B5EF4-FFF2-40B4-BE49-F238E27FC236}">
              <a16:creationId xmlns:a16="http://schemas.microsoft.com/office/drawing/2014/main" id="{00000000-0008-0000-0D00-000026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99" name="Text Box 217">
          <a:extLst>
            <a:ext uri="{FF2B5EF4-FFF2-40B4-BE49-F238E27FC236}">
              <a16:creationId xmlns:a16="http://schemas.microsoft.com/office/drawing/2014/main" id="{00000000-0008-0000-0D00-000027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00" name="Text Box 218">
          <a:extLst>
            <a:ext uri="{FF2B5EF4-FFF2-40B4-BE49-F238E27FC236}">
              <a16:creationId xmlns:a16="http://schemas.microsoft.com/office/drawing/2014/main" id="{00000000-0008-0000-0D00-000028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01" name="Text Box 219">
          <a:extLst>
            <a:ext uri="{FF2B5EF4-FFF2-40B4-BE49-F238E27FC236}">
              <a16:creationId xmlns:a16="http://schemas.microsoft.com/office/drawing/2014/main" id="{00000000-0008-0000-0D00-000029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02" name="Text Box 220">
          <a:extLst>
            <a:ext uri="{FF2B5EF4-FFF2-40B4-BE49-F238E27FC236}">
              <a16:creationId xmlns:a16="http://schemas.microsoft.com/office/drawing/2014/main" id="{00000000-0008-0000-0D00-00002A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03" name="Text Box 221">
          <a:extLst>
            <a:ext uri="{FF2B5EF4-FFF2-40B4-BE49-F238E27FC236}">
              <a16:creationId xmlns:a16="http://schemas.microsoft.com/office/drawing/2014/main" id="{00000000-0008-0000-0D00-00002B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04" name="Text Box 222">
          <a:extLst>
            <a:ext uri="{FF2B5EF4-FFF2-40B4-BE49-F238E27FC236}">
              <a16:creationId xmlns:a16="http://schemas.microsoft.com/office/drawing/2014/main" id="{00000000-0008-0000-0D00-00002C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05" name="Text Box 223">
          <a:extLst>
            <a:ext uri="{FF2B5EF4-FFF2-40B4-BE49-F238E27FC236}">
              <a16:creationId xmlns:a16="http://schemas.microsoft.com/office/drawing/2014/main" id="{00000000-0008-0000-0D00-00002D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06" name="Text Box 224">
          <a:extLst>
            <a:ext uri="{FF2B5EF4-FFF2-40B4-BE49-F238E27FC236}">
              <a16:creationId xmlns:a16="http://schemas.microsoft.com/office/drawing/2014/main" id="{00000000-0008-0000-0D00-00002E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07" name="Text Box 225">
          <a:extLst>
            <a:ext uri="{FF2B5EF4-FFF2-40B4-BE49-F238E27FC236}">
              <a16:creationId xmlns:a16="http://schemas.microsoft.com/office/drawing/2014/main" id="{00000000-0008-0000-0D00-00002F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08" name="Text Box 226">
          <a:extLst>
            <a:ext uri="{FF2B5EF4-FFF2-40B4-BE49-F238E27FC236}">
              <a16:creationId xmlns:a16="http://schemas.microsoft.com/office/drawing/2014/main" id="{00000000-0008-0000-0D00-000030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09" name="Text Box 227">
          <a:extLst>
            <a:ext uri="{FF2B5EF4-FFF2-40B4-BE49-F238E27FC236}">
              <a16:creationId xmlns:a16="http://schemas.microsoft.com/office/drawing/2014/main" id="{00000000-0008-0000-0D00-000031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10" name="Text Box 228">
          <a:extLst>
            <a:ext uri="{FF2B5EF4-FFF2-40B4-BE49-F238E27FC236}">
              <a16:creationId xmlns:a16="http://schemas.microsoft.com/office/drawing/2014/main" id="{00000000-0008-0000-0D00-000032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11" name="Text Box 229">
          <a:extLst>
            <a:ext uri="{FF2B5EF4-FFF2-40B4-BE49-F238E27FC236}">
              <a16:creationId xmlns:a16="http://schemas.microsoft.com/office/drawing/2014/main" id="{00000000-0008-0000-0D00-000033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12" name="Text Box 230">
          <a:extLst>
            <a:ext uri="{FF2B5EF4-FFF2-40B4-BE49-F238E27FC236}">
              <a16:creationId xmlns:a16="http://schemas.microsoft.com/office/drawing/2014/main" id="{00000000-0008-0000-0D00-000034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13" name="Text Box 231">
          <a:extLst>
            <a:ext uri="{FF2B5EF4-FFF2-40B4-BE49-F238E27FC236}">
              <a16:creationId xmlns:a16="http://schemas.microsoft.com/office/drawing/2014/main" id="{00000000-0008-0000-0D00-000035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14" name="Text Box 232">
          <a:extLst>
            <a:ext uri="{FF2B5EF4-FFF2-40B4-BE49-F238E27FC236}">
              <a16:creationId xmlns:a16="http://schemas.microsoft.com/office/drawing/2014/main" id="{00000000-0008-0000-0D00-000036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15" name="Text Box 233">
          <a:extLst>
            <a:ext uri="{FF2B5EF4-FFF2-40B4-BE49-F238E27FC236}">
              <a16:creationId xmlns:a16="http://schemas.microsoft.com/office/drawing/2014/main" id="{00000000-0008-0000-0D00-000037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16" name="Text Box 234">
          <a:extLst>
            <a:ext uri="{FF2B5EF4-FFF2-40B4-BE49-F238E27FC236}">
              <a16:creationId xmlns:a16="http://schemas.microsoft.com/office/drawing/2014/main" id="{00000000-0008-0000-0D00-000038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17" name="Text Box 235">
          <a:extLst>
            <a:ext uri="{FF2B5EF4-FFF2-40B4-BE49-F238E27FC236}">
              <a16:creationId xmlns:a16="http://schemas.microsoft.com/office/drawing/2014/main" id="{00000000-0008-0000-0D00-000039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18" name="Text Box 236">
          <a:extLst>
            <a:ext uri="{FF2B5EF4-FFF2-40B4-BE49-F238E27FC236}">
              <a16:creationId xmlns:a16="http://schemas.microsoft.com/office/drawing/2014/main" id="{00000000-0008-0000-0D00-00003A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19" name="Text Box 237">
          <a:extLst>
            <a:ext uri="{FF2B5EF4-FFF2-40B4-BE49-F238E27FC236}">
              <a16:creationId xmlns:a16="http://schemas.microsoft.com/office/drawing/2014/main" id="{00000000-0008-0000-0D00-00003B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20" name="Text Box 238">
          <a:extLst>
            <a:ext uri="{FF2B5EF4-FFF2-40B4-BE49-F238E27FC236}">
              <a16:creationId xmlns:a16="http://schemas.microsoft.com/office/drawing/2014/main" id="{00000000-0008-0000-0D00-00003C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21" name="Text Box 239">
          <a:extLst>
            <a:ext uri="{FF2B5EF4-FFF2-40B4-BE49-F238E27FC236}">
              <a16:creationId xmlns:a16="http://schemas.microsoft.com/office/drawing/2014/main" id="{00000000-0008-0000-0D00-00003D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22" name="Text Box 240">
          <a:extLst>
            <a:ext uri="{FF2B5EF4-FFF2-40B4-BE49-F238E27FC236}">
              <a16:creationId xmlns:a16="http://schemas.microsoft.com/office/drawing/2014/main" id="{00000000-0008-0000-0D00-00003E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23" name="Text Box 241">
          <a:extLst>
            <a:ext uri="{FF2B5EF4-FFF2-40B4-BE49-F238E27FC236}">
              <a16:creationId xmlns:a16="http://schemas.microsoft.com/office/drawing/2014/main" id="{00000000-0008-0000-0D00-00003F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24" name="Text Box 242">
          <a:extLst>
            <a:ext uri="{FF2B5EF4-FFF2-40B4-BE49-F238E27FC236}">
              <a16:creationId xmlns:a16="http://schemas.microsoft.com/office/drawing/2014/main" id="{00000000-0008-0000-0D00-000040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25" name="Text Box 243">
          <a:extLst>
            <a:ext uri="{FF2B5EF4-FFF2-40B4-BE49-F238E27FC236}">
              <a16:creationId xmlns:a16="http://schemas.microsoft.com/office/drawing/2014/main" id="{00000000-0008-0000-0D00-000041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26" name="Text Box 244">
          <a:extLst>
            <a:ext uri="{FF2B5EF4-FFF2-40B4-BE49-F238E27FC236}">
              <a16:creationId xmlns:a16="http://schemas.microsoft.com/office/drawing/2014/main" id="{00000000-0008-0000-0D00-000042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27" name="Text Box 245">
          <a:extLst>
            <a:ext uri="{FF2B5EF4-FFF2-40B4-BE49-F238E27FC236}">
              <a16:creationId xmlns:a16="http://schemas.microsoft.com/office/drawing/2014/main" id="{00000000-0008-0000-0D00-000043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28" name="Text Box 246">
          <a:extLst>
            <a:ext uri="{FF2B5EF4-FFF2-40B4-BE49-F238E27FC236}">
              <a16:creationId xmlns:a16="http://schemas.microsoft.com/office/drawing/2014/main" id="{00000000-0008-0000-0D00-000044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29" name="Text Box 247">
          <a:extLst>
            <a:ext uri="{FF2B5EF4-FFF2-40B4-BE49-F238E27FC236}">
              <a16:creationId xmlns:a16="http://schemas.microsoft.com/office/drawing/2014/main" id="{00000000-0008-0000-0D00-000045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30" name="Text Box 248">
          <a:extLst>
            <a:ext uri="{FF2B5EF4-FFF2-40B4-BE49-F238E27FC236}">
              <a16:creationId xmlns:a16="http://schemas.microsoft.com/office/drawing/2014/main" id="{00000000-0008-0000-0D00-000046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31" name="Text Box 249">
          <a:extLst>
            <a:ext uri="{FF2B5EF4-FFF2-40B4-BE49-F238E27FC236}">
              <a16:creationId xmlns:a16="http://schemas.microsoft.com/office/drawing/2014/main" id="{00000000-0008-0000-0D00-000047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32" name="Text Box 250">
          <a:extLst>
            <a:ext uri="{FF2B5EF4-FFF2-40B4-BE49-F238E27FC236}">
              <a16:creationId xmlns:a16="http://schemas.microsoft.com/office/drawing/2014/main" id="{00000000-0008-0000-0D00-000048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33" name="Text Box 251">
          <a:extLst>
            <a:ext uri="{FF2B5EF4-FFF2-40B4-BE49-F238E27FC236}">
              <a16:creationId xmlns:a16="http://schemas.microsoft.com/office/drawing/2014/main" id="{00000000-0008-0000-0D00-000049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34" name="Text Box 252">
          <a:extLst>
            <a:ext uri="{FF2B5EF4-FFF2-40B4-BE49-F238E27FC236}">
              <a16:creationId xmlns:a16="http://schemas.microsoft.com/office/drawing/2014/main" id="{00000000-0008-0000-0D00-00004A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35" name="Text Box 253">
          <a:extLst>
            <a:ext uri="{FF2B5EF4-FFF2-40B4-BE49-F238E27FC236}">
              <a16:creationId xmlns:a16="http://schemas.microsoft.com/office/drawing/2014/main" id="{00000000-0008-0000-0D00-00004B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36" name="Text Box 254">
          <a:extLst>
            <a:ext uri="{FF2B5EF4-FFF2-40B4-BE49-F238E27FC236}">
              <a16:creationId xmlns:a16="http://schemas.microsoft.com/office/drawing/2014/main" id="{00000000-0008-0000-0D00-00004C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37" name="Text Box 255">
          <a:extLst>
            <a:ext uri="{FF2B5EF4-FFF2-40B4-BE49-F238E27FC236}">
              <a16:creationId xmlns:a16="http://schemas.microsoft.com/office/drawing/2014/main" id="{00000000-0008-0000-0D00-00004D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38" name="Text Box 256">
          <a:extLst>
            <a:ext uri="{FF2B5EF4-FFF2-40B4-BE49-F238E27FC236}">
              <a16:creationId xmlns:a16="http://schemas.microsoft.com/office/drawing/2014/main" id="{00000000-0008-0000-0D00-00004E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39" name="Text Box 257">
          <a:extLst>
            <a:ext uri="{FF2B5EF4-FFF2-40B4-BE49-F238E27FC236}">
              <a16:creationId xmlns:a16="http://schemas.microsoft.com/office/drawing/2014/main" id="{00000000-0008-0000-0D00-00004F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40" name="Text Box 258">
          <a:extLst>
            <a:ext uri="{FF2B5EF4-FFF2-40B4-BE49-F238E27FC236}">
              <a16:creationId xmlns:a16="http://schemas.microsoft.com/office/drawing/2014/main" id="{00000000-0008-0000-0D00-000050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41" name="Text Box 259">
          <a:extLst>
            <a:ext uri="{FF2B5EF4-FFF2-40B4-BE49-F238E27FC236}">
              <a16:creationId xmlns:a16="http://schemas.microsoft.com/office/drawing/2014/main" id="{00000000-0008-0000-0D00-000051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42" name="Text Box 260">
          <a:extLst>
            <a:ext uri="{FF2B5EF4-FFF2-40B4-BE49-F238E27FC236}">
              <a16:creationId xmlns:a16="http://schemas.microsoft.com/office/drawing/2014/main" id="{00000000-0008-0000-0D00-000052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43" name="Text Box 261">
          <a:extLst>
            <a:ext uri="{FF2B5EF4-FFF2-40B4-BE49-F238E27FC236}">
              <a16:creationId xmlns:a16="http://schemas.microsoft.com/office/drawing/2014/main" id="{00000000-0008-0000-0D00-000053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44" name="Text Box 262">
          <a:extLst>
            <a:ext uri="{FF2B5EF4-FFF2-40B4-BE49-F238E27FC236}">
              <a16:creationId xmlns:a16="http://schemas.microsoft.com/office/drawing/2014/main" id="{00000000-0008-0000-0D00-000054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45" name="Text Box 263">
          <a:extLst>
            <a:ext uri="{FF2B5EF4-FFF2-40B4-BE49-F238E27FC236}">
              <a16:creationId xmlns:a16="http://schemas.microsoft.com/office/drawing/2014/main" id="{00000000-0008-0000-0D00-000055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46" name="Text Box 264">
          <a:extLst>
            <a:ext uri="{FF2B5EF4-FFF2-40B4-BE49-F238E27FC236}">
              <a16:creationId xmlns:a16="http://schemas.microsoft.com/office/drawing/2014/main" id="{00000000-0008-0000-0D00-000056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47" name="Text Box 265">
          <a:extLst>
            <a:ext uri="{FF2B5EF4-FFF2-40B4-BE49-F238E27FC236}">
              <a16:creationId xmlns:a16="http://schemas.microsoft.com/office/drawing/2014/main" id="{00000000-0008-0000-0D00-000057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48" name="Text Box 266">
          <a:extLst>
            <a:ext uri="{FF2B5EF4-FFF2-40B4-BE49-F238E27FC236}">
              <a16:creationId xmlns:a16="http://schemas.microsoft.com/office/drawing/2014/main" id="{00000000-0008-0000-0D00-000058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49" name="Text Box 267">
          <a:extLst>
            <a:ext uri="{FF2B5EF4-FFF2-40B4-BE49-F238E27FC236}">
              <a16:creationId xmlns:a16="http://schemas.microsoft.com/office/drawing/2014/main" id="{00000000-0008-0000-0D00-000059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50" name="Text Box 268">
          <a:extLst>
            <a:ext uri="{FF2B5EF4-FFF2-40B4-BE49-F238E27FC236}">
              <a16:creationId xmlns:a16="http://schemas.microsoft.com/office/drawing/2014/main" id="{00000000-0008-0000-0D00-00005A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51" name="Text Box 269">
          <a:extLst>
            <a:ext uri="{FF2B5EF4-FFF2-40B4-BE49-F238E27FC236}">
              <a16:creationId xmlns:a16="http://schemas.microsoft.com/office/drawing/2014/main" id="{00000000-0008-0000-0D00-00005B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52" name="Text Box 270">
          <a:extLst>
            <a:ext uri="{FF2B5EF4-FFF2-40B4-BE49-F238E27FC236}">
              <a16:creationId xmlns:a16="http://schemas.microsoft.com/office/drawing/2014/main" id="{00000000-0008-0000-0D00-00005C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53" name="Text Box 271">
          <a:extLst>
            <a:ext uri="{FF2B5EF4-FFF2-40B4-BE49-F238E27FC236}">
              <a16:creationId xmlns:a16="http://schemas.microsoft.com/office/drawing/2014/main" id="{00000000-0008-0000-0D00-00005D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54" name="Text Box 272">
          <a:extLst>
            <a:ext uri="{FF2B5EF4-FFF2-40B4-BE49-F238E27FC236}">
              <a16:creationId xmlns:a16="http://schemas.microsoft.com/office/drawing/2014/main" id="{00000000-0008-0000-0D00-00005E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55" name="Text Box 273">
          <a:extLst>
            <a:ext uri="{FF2B5EF4-FFF2-40B4-BE49-F238E27FC236}">
              <a16:creationId xmlns:a16="http://schemas.microsoft.com/office/drawing/2014/main" id="{00000000-0008-0000-0D00-00005F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56" name="Text Box 274">
          <a:extLst>
            <a:ext uri="{FF2B5EF4-FFF2-40B4-BE49-F238E27FC236}">
              <a16:creationId xmlns:a16="http://schemas.microsoft.com/office/drawing/2014/main" id="{00000000-0008-0000-0D00-000060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57" name="Text Box 275">
          <a:extLst>
            <a:ext uri="{FF2B5EF4-FFF2-40B4-BE49-F238E27FC236}">
              <a16:creationId xmlns:a16="http://schemas.microsoft.com/office/drawing/2014/main" id="{00000000-0008-0000-0D00-000061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58" name="Text Box 276">
          <a:extLst>
            <a:ext uri="{FF2B5EF4-FFF2-40B4-BE49-F238E27FC236}">
              <a16:creationId xmlns:a16="http://schemas.microsoft.com/office/drawing/2014/main" id="{00000000-0008-0000-0D00-000062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59" name="Text Box 277">
          <a:extLst>
            <a:ext uri="{FF2B5EF4-FFF2-40B4-BE49-F238E27FC236}">
              <a16:creationId xmlns:a16="http://schemas.microsoft.com/office/drawing/2014/main" id="{00000000-0008-0000-0D00-000063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60" name="Text Box 278">
          <a:extLst>
            <a:ext uri="{FF2B5EF4-FFF2-40B4-BE49-F238E27FC236}">
              <a16:creationId xmlns:a16="http://schemas.microsoft.com/office/drawing/2014/main" id="{00000000-0008-0000-0D00-000064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61" name="Text Box 279">
          <a:extLst>
            <a:ext uri="{FF2B5EF4-FFF2-40B4-BE49-F238E27FC236}">
              <a16:creationId xmlns:a16="http://schemas.microsoft.com/office/drawing/2014/main" id="{00000000-0008-0000-0D00-000065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62" name="Text Box 280">
          <a:extLst>
            <a:ext uri="{FF2B5EF4-FFF2-40B4-BE49-F238E27FC236}">
              <a16:creationId xmlns:a16="http://schemas.microsoft.com/office/drawing/2014/main" id="{00000000-0008-0000-0D00-000066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63" name="Text Box 281">
          <a:extLst>
            <a:ext uri="{FF2B5EF4-FFF2-40B4-BE49-F238E27FC236}">
              <a16:creationId xmlns:a16="http://schemas.microsoft.com/office/drawing/2014/main" id="{00000000-0008-0000-0D00-000067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64" name="Text Box 282">
          <a:extLst>
            <a:ext uri="{FF2B5EF4-FFF2-40B4-BE49-F238E27FC236}">
              <a16:creationId xmlns:a16="http://schemas.microsoft.com/office/drawing/2014/main" id="{00000000-0008-0000-0D00-000068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65" name="Text Box 283">
          <a:extLst>
            <a:ext uri="{FF2B5EF4-FFF2-40B4-BE49-F238E27FC236}">
              <a16:creationId xmlns:a16="http://schemas.microsoft.com/office/drawing/2014/main" id="{00000000-0008-0000-0D00-000069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66" name="Text Box 284">
          <a:extLst>
            <a:ext uri="{FF2B5EF4-FFF2-40B4-BE49-F238E27FC236}">
              <a16:creationId xmlns:a16="http://schemas.microsoft.com/office/drawing/2014/main" id="{00000000-0008-0000-0D00-00006A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67" name="Text Box 285">
          <a:extLst>
            <a:ext uri="{FF2B5EF4-FFF2-40B4-BE49-F238E27FC236}">
              <a16:creationId xmlns:a16="http://schemas.microsoft.com/office/drawing/2014/main" id="{00000000-0008-0000-0D00-00006B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68" name="Text Box 286">
          <a:extLst>
            <a:ext uri="{FF2B5EF4-FFF2-40B4-BE49-F238E27FC236}">
              <a16:creationId xmlns:a16="http://schemas.microsoft.com/office/drawing/2014/main" id="{00000000-0008-0000-0D00-00006C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69" name="Text Box 287">
          <a:extLst>
            <a:ext uri="{FF2B5EF4-FFF2-40B4-BE49-F238E27FC236}">
              <a16:creationId xmlns:a16="http://schemas.microsoft.com/office/drawing/2014/main" id="{00000000-0008-0000-0D00-00006D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70" name="Text Box 288">
          <a:extLst>
            <a:ext uri="{FF2B5EF4-FFF2-40B4-BE49-F238E27FC236}">
              <a16:creationId xmlns:a16="http://schemas.microsoft.com/office/drawing/2014/main" id="{00000000-0008-0000-0D00-00006E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71" name="Text Box 289">
          <a:extLst>
            <a:ext uri="{FF2B5EF4-FFF2-40B4-BE49-F238E27FC236}">
              <a16:creationId xmlns:a16="http://schemas.microsoft.com/office/drawing/2014/main" id="{00000000-0008-0000-0D00-00006F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72" name="Text Box 290">
          <a:extLst>
            <a:ext uri="{FF2B5EF4-FFF2-40B4-BE49-F238E27FC236}">
              <a16:creationId xmlns:a16="http://schemas.microsoft.com/office/drawing/2014/main" id="{00000000-0008-0000-0D00-000070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73" name="Text Box 291">
          <a:extLst>
            <a:ext uri="{FF2B5EF4-FFF2-40B4-BE49-F238E27FC236}">
              <a16:creationId xmlns:a16="http://schemas.microsoft.com/office/drawing/2014/main" id="{00000000-0008-0000-0D00-000071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74" name="Text Box 292">
          <a:extLst>
            <a:ext uri="{FF2B5EF4-FFF2-40B4-BE49-F238E27FC236}">
              <a16:creationId xmlns:a16="http://schemas.microsoft.com/office/drawing/2014/main" id="{00000000-0008-0000-0D00-000072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75" name="Text Box 293">
          <a:extLst>
            <a:ext uri="{FF2B5EF4-FFF2-40B4-BE49-F238E27FC236}">
              <a16:creationId xmlns:a16="http://schemas.microsoft.com/office/drawing/2014/main" id="{00000000-0008-0000-0D00-000073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76" name="Text Box 294">
          <a:extLst>
            <a:ext uri="{FF2B5EF4-FFF2-40B4-BE49-F238E27FC236}">
              <a16:creationId xmlns:a16="http://schemas.microsoft.com/office/drawing/2014/main" id="{00000000-0008-0000-0D00-000074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77" name="Text Box 295">
          <a:extLst>
            <a:ext uri="{FF2B5EF4-FFF2-40B4-BE49-F238E27FC236}">
              <a16:creationId xmlns:a16="http://schemas.microsoft.com/office/drawing/2014/main" id="{00000000-0008-0000-0D00-000075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78" name="Text Box 296">
          <a:extLst>
            <a:ext uri="{FF2B5EF4-FFF2-40B4-BE49-F238E27FC236}">
              <a16:creationId xmlns:a16="http://schemas.microsoft.com/office/drawing/2014/main" id="{00000000-0008-0000-0D00-000076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79" name="Text Box 297">
          <a:extLst>
            <a:ext uri="{FF2B5EF4-FFF2-40B4-BE49-F238E27FC236}">
              <a16:creationId xmlns:a16="http://schemas.microsoft.com/office/drawing/2014/main" id="{00000000-0008-0000-0D00-000077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80" name="Text Box 298">
          <a:extLst>
            <a:ext uri="{FF2B5EF4-FFF2-40B4-BE49-F238E27FC236}">
              <a16:creationId xmlns:a16="http://schemas.microsoft.com/office/drawing/2014/main" id="{00000000-0008-0000-0D00-000078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81" name="Text Box 299">
          <a:extLst>
            <a:ext uri="{FF2B5EF4-FFF2-40B4-BE49-F238E27FC236}">
              <a16:creationId xmlns:a16="http://schemas.microsoft.com/office/drawing/2014/main" id="{00000000-0008-0000-0D00-000079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82" name="Text Box 300">
          <a:extLst>
            <a:ext uri="{FF2B5EF4-FFF2-40B4-BE49-F238E27FC236}">
              <a16:creationId xmlns:a16="http://schemas.microsoft.com/office/drawing/2014/main" id="{00000000-0008-0000-0D00-00007A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83" name="Text Box 301">
          <a:extLst>
            <a:ext uri="{FF2B5EF4-FFF2-40B4-BE49-F238E27FC236}">
              <a16:creationId xmlns:a16="http://schemas.microsoft.com/office/drawing/2014/main" id="{00000000-0008-0000-0D00-00007B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84" name="Text Box 302">
          <a:extLst>
            <a:ext uri="{FF2B5EF4-FFF2-40B4-BE49-F238E27FC236}">
              <a16:creationId xmlns:a16="http://schemas.microsoft.com/office/drawing/2014/main" id="{00000000-0008-0000-0D00-00007C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85" name="Text Box 303">
          <a:extLst>
            <a:ext uri="{FF2B5EF4-FFF2-40B4-BE49-F238E27FC236}">
              <a16:creationId xmlns:a16="http://schemas.microsoft.com/office/drawing/2014/main" id="{00000000-0008-0000-0D00-00007D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86" name="Text Box 304">
          <a:extLst>
            <a:ext uri="{FF2B5EF4-FFF2-40B4-BE49-F238E27FC236}">
              <a16:creationId xmlns:a16="http://schemas.microsoft.com/office/drawing/2014/main" id="{00000000-0008-0000-0D00-00007E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87" name="Text Box 305">
          <a:extLst>
            <a:ext uri="{FF2B5EF4-FFF2-40B4-BE49-F238E27FC236}">
              <a16:creationId xmlns:a16="http://schemas.microsoft.com/office/drawing/2014/main" id="{00000000-0008-0000-0D00-00007F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88" name="Text Box 306">
          <a:extLst>
            <a:ext uri="{FF2B5EF4-FFF2-40B4-BE49-F238E27FC236}">
              <a16:creationId xmlns:a16="http://schemas.microsoft.com/office/drawing/2014/main" id="{00000000-0008-0000-0D00-000080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89" name="Text Box 307">
          <a:extLst>
            <a:ext uri="{FF2B5EF4-FFF2-40B4-BE49-F238E27FC236}">
              <a16:creationId xmlns:a16="http://schemas.microsoft.com/office/drawing/2014/main" id="{00000000-0008-0000-0D00-000081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90" name="Text Box 308">
          <a:extLst>
            <a:ext uri="{FF2B5EF4-FFF2-40B4-BE49-F238E27FC236}">
              <a16:creationId xmlns:a16="http://schemas.microsoft.com/office/drawing/2014/main" id="{00000000-0008-0000-0D00-000082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91" name="Text Box 309">
          <a:extLst>
            <a:ext uri="{FF2B5EF4-FFF2-40B4-BE49-F238E27FC236}">
              <a16:creationId xmlns:a16="http://schemas.microsoft.com/office/drawing/2014/main" id="{00000000-0008-0000-0D00-000083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92" name="Text Box 310">
          <a:extLst>
            <a:ext uri="{FF2B5EF4-FFF2-40B4-BE49-F238E27FC236}">
              <a16:creationId xmlns:a16="http://schemas.microsoft.com/office/drawing/2014/main" id="{00000000-0008-0000-0D00-000084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93" name="Text Box 311">
          <a:extLst>
            <a:ext uri="{FF2B5EF4-FFF2-40B4-BE49-F238E27FC236}">
              <a16:creationId xmlns:a16="http://schemas.microsoft.com/office/drawing/2014/main" id="{00000000-0008-0000-0D00-000085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94" name="Text Box 312">
          <a:extLst>
            <a:ext uri="{FF2B5EF4-FFF2-40B4-BE49-F238E27FC236}">
              <a16:creationId xmlns:a16="http://schemas.microsoft.com/office/drawing/2014/main" id="{00000000-0008-0000-0D00-000086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95" name="Text Box 313">
          <a:extLst>
            <a:ext uri="{FF2B5EF4-FFF2-40B4-BE49-F238E27FC236}">
              <a16:creationId xmlns:a16="http://schemas.microsoft.com/office/drawing/2014/main" id="{00000000-0008-0000-0D00-000087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96" name="Text Box 314">
          <a:extLst>
            <a:ext uri="{FF2B5EF4-FFF2-40B4-BE49-F238E27FC236}">
              <a16:creationId xmlns:a16="http://schemas.microsoft.com/office/drawing/2014/main" id="{00000000-0008-0000-0D00-000088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97" name="Text Box 315">
          <a:extLst>
            <a:ext uri="{FF2B5EF4-FFF2-40B4-BE49-F238E27FC236}">
              <a16:creationId xmlns:a16="http://schemas.microsoft.com/office/drawing/2014/main" id="{00000000-0008-0000-0D00-000089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98" name="Text Box 316">
          <a:extLst>
            <a:ext uri="{FF2B5EF4-FFF2-40B4-BE49-F238E27FC236}">
              <a16:creationId xmlns:a16="http://schemas.microsoft.com/office/drawing/2014/main" id="{00000000-0008-0000-0D00-00008A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99" name="Text Box 317">
          <a:extLst>
            <a:ext uri="{FF2B5EF4-FFF2-40B4-BE49-F238E27FC236}">
              <a16:creationId xmlns:a16="http://schemas.microsoft.com/office/drawing/2014/main" id="{00000000-0008-0000-0D00-00008B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00" name="Text Box 318">
          <a:extLst>
            <a:ext uri="{FF2B5EF4-FFF2-40B4-BE49-F238E27FC236}">
              <a16:creationId xmlns:a16="http://schemas.microsoft.com/office/drawing/2014/main" id="{00000000-0008-0000-0D00-00008C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01" name="Text Box 319">
          <a:extLst>
            <a:ext uri="{FF2B5EF4-FFF2-40B4-BE49-F238E27FC236}">
              <a16:creationId xmlns:a16="http://schemas.microsoft.com/office/drawing/2014/main" id="{00000000-0008-0000-0D00-00008D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02" name="Text Box 320">
          <a:extLst>
            <a:ext uri="{FF2B5EF4-FFF2-40B4-BE49-F238E27FC236}">
              <a16:creationId xmlns:a16="http://schemas.microsoft.com/office/drawing/2014/main" id="{00000000-0008-0000-0D00-00008E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03" name="Text Box 321">
          <a:extLst>
            <a:ext uri="{FF2B5EF4-FFF2-40B4-BE49-F238E27FC236}">
              <a16:creationId xmlns:a16="http://schemas.microsoft.com/office/drawing/2014/main" id="{00000000-0008-0000-0D00-00008F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04" name="Text Box 322">
          <a:extLst>
            <a:ext uri="{FF2B5EF4-FFF2-40B4-BE49-F238E27FC236}">
              <a16:creationId xmlns:a16="http://schemas.microsoft.com/office/drawing/2014/main" id="{00000000-0008-0000-0D00-000090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05" name="Text Box 323">
          <a:extLst>
            <a:ext uri="{FF2B5EF4-FFF2-40B4-BE49-F238E27FC236}">
              <a16:creationId xmlns:a16="http://schemas.microsoft.com/office/drawing/2014/main" id="{00000000-0008-0000-0D00-000091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06" name="Text Box 324">
          <a:extLst>
            <a:ext uri="{FF2B5EF4-FFF2-40B4-BE49-F238E27FC236}">
              <a16:creationId xmlns:a16="http://schemas.microsoft.com/office/drawing/2014/main" id="{00000000-0008-0000-0D00-000092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07" name="Text Box 325">
          <a:extLst>
            <a:ext uri="{FF2B5EF4-FFF2-40B4-BE49-F238E27FC236}">
              <a16:creationId xmlns:a16="http://schemas.microsoft.com/office/drawing/2014/main" id="{00000000-0008-0000-0D00-000093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08" name="Text Box 326">
          <a:extLst>
            <a:ext uri="{FF2B5EF4-FFF2-40B4-BE49-F238E27FC236}">
              <a16:creationId xmlns:a16="http://schemas.microsoft.com/office/drawing/2014/main" id="{00000000-0008-0000-0D00-000094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09" name="Text Box 327">
          <a:extLst>
            <a:ext uri="{FF2B5EF4-FFF2-40B4-BE49-F238E27FC236}">
              <a16:creationId xmlns:a16="http://schemas.microsoft.com/office/drawing/2014/main" id="{00000000-0008-0000-0D00-000095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10" name="Text Box 328">
          <a:extLst>
            <a:ext uri="{FF2B5EF4-FFF2-40B4-BE49-F238E27FC236}">
              <a16:creationId xmlns:a16="http://schemas.microsoft.com/office/drawing/2014/main" id="{00000000-0008-0000-0D00-000096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11" name="Text Box 329">
          <a:extLst>
            <a:ext uri="{FF2B5EF4-FFF2-40B4-BE49-F238E27FC236}">
              <a16:creationId xmlns:a16="http://schemas.microsoft.com/office/drawing/2014/main" id="{00000000-0008-0000-0D00-000097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12" name="Text Box 330">
          <a:extLst>
            <a:ext uri="{FF2B5EF4-FFF2-40B4-BE49-F238E27FC236}">
              <a16:creationId xmlns:a16="http://schemas.microsoft.com/office/drawing/2014/main" id="{00000000-0008-0000-0D00-000098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13" name="Text Box 331">
          <a:extLst>
            <a:ext uri="{FF2B5EF4-FFF2-40B4-BE49-F238E27FC236}">
              <a16:creationId xmlns:a16="http://schemas.microsoft.com/office/drawing/2014/main" id="{00000000-0008-0000-0D00-000099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14" name="Text Box 332">
          <a:extLst>
            <a:ext uri="{FF2B5EF4-FFF2-40B4-BE49-F238E27FC236}">
              <a16:creationId xmlns:a16="http://schemas.microsoft.com/office/drawing/2014/main" id="{00000000-0008-0000-0D00-00009A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15" name="Text Box 333">
          <a:extLst>
            <a:ext uri="{FF2B5EF4-FFF2-40B4-BE49-F238E27FC236}">
              <a16:creationId xmlns:a16="http://schemas.microsoft.com/office/drawing/2014/main" id="{00000000-0008-0000-0D00-00009B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16" name="Text Box 334">
          <a:extLst>
            <a:ext uri="{FF2B5EF4-FFF2-40B4-BE49-F238E27FC236}">
              <a16:creationId xmlns:a16="http://schemas.microsoft.com/office/drawing/2014/main" id="{00000000-0008-0000-0D00-00009C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17" name="Text Box 335">
          <a:extLst>
            <a:ext uri="{FF2B5EF4-FFF2-40B4-BE49-F238E27FC236}">
              <a16:creationId xmlns:a16="http://schemas.microsoft.com/office/drawing/2014/main" id="{00000000-0008-0000-0D00-00009D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18" name="Text Box 336">
          <a:extLst>
            <a:ext uri="{FF2B5EF4-FFF2-40B4-BE49-F238E27FC236}">
              <a16:creationId xmlns:a16="http://schemas.microsoft.com/office/drawing/2014/main" id="{00000000-0008-0000-0D00-00009E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19" name="Text Box 337">
          <a:extLst>
            <a:ext uri="{FF2B5EF4-FFF2-40B4-BE49-F238E27FC236}">
              <a16:creationId xmlns:a16="http://schemas.microsoft.com/office/drawing/2014/main" id="{00000000-0008-0000-0D00-00009F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20" name="Text Box 338">
          <a:extLst>
            <a:ext uri="{FF2B5EF4-FFF2-40B4-BE49-F238E27FC236}">
              <a16:creationId xmlns:a16="http://schemas.microsoft.com/office/drawing/2014/main" id="{00000000-0008-0000-0D00-0000A0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21" name="Text Box 339">
          <a:extLst>
            <a:ext uri="{FF2B5EF4-FFF2-40B4-BE49-F238E27FC236}">
              <a16:creationId xmlns:a16="http://schemas.microsoft.com/office/drawing/2014/main" id="{00000000-0008-0000-0D00-0000A1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22" name="Text Box 340">
          <a:extLst>
            <a:ext uri="{FF2B5EF4-FFF2-40B4-BE49-F238E27FC236}">
              <a16:creationId xmlns:a16="http://schemas.microsoft.com/office/drawing/2014/main" id="{00000000-0008-0000-0D00-0000A2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23" name="Text Box 341">
          <a:extLst>
            <a:ext uri="{FF2B5EF4-FFF2-40B4-BE49-F238E27FC236}">
              <a16:creationId xmlns:a16="http://schemas.microsoft.com/office/drawing/2014/main" id="{00000000-0008-0000-0D00-0000A3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24" name="Text Box 342">
          <a:extLst>
            <a:ext uri="{FF2B5EF4-FFF2-40B4-BE49-F238E27FC236}">
              <a16:creationId xmlns:a16="http://schemas.microsoft.com/office/drawing/2014/main" id="{00000000-0008-0000-0D00-0000A4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25" name="Text Box 343">
          <a:extLst>
            <a:ext uri="{FF2B5EF4-FFF2-40B4-BE49-F238E27FC236}">
              <a16:creationId xmlns:a16="http://schemas.microsoft.com/office/drawing/2014/main" id="{00000000-0008-0000-0D00-0000A5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26" name="Text Box 344">
          <a:extLst>
            <a:ext uri="{FF2B5EF4-FFF2-40B4-BE49-F238E27FC236}">
              <a16:creationId xmlns:a16="http://schemas.microsoft.com/office/drawing/2014/main" id="{00000000-0008-0000-0D00-0000A6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27" name="Text Box 345">
          <a:extLst>
            <a:ext uri="{FF2B5EF4-FFF2-40B4-BE49-F238E27FC236}">
              <a16:creationId xmlns:a16="http://schemas.microsoft.com/office/drawing/2014/main" id="{00000000-0008-0000-0D00-0000A7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28" name="Text Box 346">
          <a:extLst>
            <a:ext uri="{FF2B5EF4-FFF2-40B4-BE49-F238E27FC236}">
              <a16:creationId xmlns:a16="http://schemas.microsoft.com/office/drawing/2014/main" id="{00000000-0008-0000-0D00-0000A8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29" name="Text Box 347">
          <a:extLst>
            <a:ext uri="{FF2B5EF4-FFF2-40B4-BE49-F238E27FC236}">
              <a16:creationId xmlns:a16="http://schemas.microsoft.com/office/drawing/2014/main" id="{00000000-0008-0000-0D00-0000A9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30" name="Text Box 348">
          <a:extLst>
            <a:ext uri="{FF2B5EF4-FFF2-40B4-BE49-F238E27FC236}">
              <a16:creationId xmlns:a16="http://schemas.microsoft.com/office/drawing/2014/main" id="{00000000-0008-0000-0D00-0000AA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31" name="Text Box 349">
          <a:extLst>
            <a:ext uri="{FF2B5EF4-FFF2-40B4-BE49-F238E27FC236}">
              <a16:creationId xmlns:a16="http://schemas.microsoft.com/office/drawing/2014/main" id="{00000000-0008-0000-0D00-0000AB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32" name="Text Box 350">
          <a:extLst>
            <a:ext uri="{FF2B5EF4-FFF2-40B4-BE49-F238E27FC236}">
              <a16:creationId xmlns:a16="http://schemas.microsoft.com/office/drawing/2014/main" id="{00000000-0008-0000-0D00-0000AC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33" name="Text Box 351">
          <a:extLst>
            <a:ext uri="{FF2B5EF4-FFF2-40B4-BE49-F238E27FC236}">
              <a16:creationId xmlns:a16="http://schemas.microsoft.com/office/drawing/2014/main" id="{00000000-0008-0000-0D00-0000AD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34" name="Text Box 352">
          <a:extLst>
            <a:ext uri="{FF2B5EF4-FFF2-40B4-BE49-F238E27FC236}">
              <a16:creationId xmlns:a16="http://schemas.microsoft.com/office/drawing/2014/main" id="{00000000-0008-0000-0D00-0000AE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35" name="Text Box 353">
          <a:extLst>
            <a:ext uri="{FF2B5EF4-FFF2-40B4-BE49-F238E27FC236}">
              <a16:creationId xmlns:a16="http://schemas.microsoft.com/office/drawing/2014/main" id="{00000000-0008-0000-0D00-0000AF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36" name="Text Box 354">
          <a:extLst>
            <a:ext uri="{FF2B5EF4-FFF2-40B4-BE49-F238E27FC236}">
              <a16:creationId xmlns:a16="http://schemas.microsoft.com/office/drawing/2014/main" id="{00000000-0008-0000-0D00-0000B0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37" name="Text Box 355">
          <a:extLst>
            <a:ext uri="{FF2B5EF4-FFF2-40B4-BE49-F238E27FC236}">
              <a16:creationId xmlns:a16="http://schemas.microsoft.com/office/drawing/2014/main" id="{00000000-0008-0000-0D00-0000B1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38" name="Text Box 356">
          <a:extLst>
            <a:ext uri="{FF2B5EF4-FFF2-40B4-BE49-F238E27FC236}">
              <a16:creationId xmlns:a16="http://schemas.microsoft.com/office/drawing/2014/main" id="{00000000-0008-0000-0D00-0000B2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39" name="Text Box 357">
          <a:extLst>
            <a:ext uri="{FF2B5EF4-FFF2-40B4-BE49-F238E27FC236}">
              <a16:creationId xmlns:a16="http://schemas.microsoft.com/office/drawing/2014/main" id="{00000000-0008-0000-0D00-0000B3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40" name="Text Box 358">
          <a:extLst>
            <a:ext uri="{FF2B5EF4-FFF2-40B4-BE49-F238E27FC236}">
              <a16:creationId xmlns:a16="http://schemas.microsoft.com/office/drawing/2014/main" id="{00000000-0008-0000-0D00-0000B4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41" name="Text Box 359">
          <a:extLst>
            <a:ext uri="{FF2B5EF4-FFF2-40B4-BE49-F238E27FC236}">
              <a16:creationId xmlns:a16="http://schemas.microsoft.com/office/drawing/2014/main" id="{00000000-0008-0000-0D00-0000B5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42" name="Text Box 360">
          <a:extLst>
            <a:ext uri="{FF2B5EF4-FFF2-40B4-BE49-F238E27FC236}">
              <a16:creationId xmlns:a16="http://schemas.microsoft.com/office/drawing/2014/main" id="{00000000-0008-0000-0D00-0000B6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43" name="Text Box 361">
          <a:extLst>
            <a:ext uri="{FF2B5EF4-FFF2-40B4-BE49-F238E27FC236}">
              <a16:creationId xmlns:a16="http://schemas.microsoft.com/office/drawing/2014/main" id="{00000000-0008-0000-0D00-0000B7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44" name="Text Box 362">
          <a:extLst>
            <a:ext uri="{FF2B5EF4-FFF2-40B4-BE49-F238E27FC236}">
              <a16:creationId xmlns:a16="http://schemas.microsoft.com/office/drawing/2014/main" id="{00000000-0008-0000-0D00-0000B8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45" name="Text Box 363">
          <a:extLst>
            <a:ext uri="{FF2B5EF4-FFF2-40B4-BE49-F238E27FC236}">
              <a16:creationId xmlns:a16="http://schemas.microsoft.com/office/drawing/2014/main" id="{00000000-0008-0000-0D00-0000B9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46" name="Text Box 364">
          <a:extLst>
            <a:ext uri="{FF2B5EF4-FFF2-40B4-BE49-F238E27FC236}">
              <a16:creationId xmlns:a16="http://schemas.microsoft.com/office/drawing/2014/main" id="{00000000-0008-0000-0D00-0000BA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47" name="Text Box 365">
          <a:extLst>
            <a:ext uri="{FF2B5EF4-FFF2-40B4-BE49-F238E27FC236}">
              <a16:creationId xmlns:a16="http://schemas.microsoft.com/office/drawing/2014/main" id="{00000000-0008-0000-0D00-0000BB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48" name="Text Box 366">
          <a:extLst>
            <a:ext uri="{FF2B5EF4-FFF2-40B4-BE49-F238E27FC236}">
              <a16:creationId xmlns:a16="http://schemas.microsoft.com/office/drawing/2014/main" id="{00000000-0008-0000-0D00-0000BC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49" name="Text Box 367">
          <a:extLst>
            <a:ext uri="{FF2B5EF4-FFF2-40B4-BE49-F238E27FC236}">
              <a16:creationId xmlns:a16="http://schemas.microsoft.com/office/drawing/2014/main" id="{00000000-0008-0000-0D00-0000BD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50" name="Text Box 368">
          <a:extLst>
            <a:ext uri="{FF2B5EF4-FFF2-40B4-BE49-F238E27FC236}">
              <a16:creationId xmlns:a16="http://schemas.microsoft.com/office/drawing/2014/main" id="{00000000-0008-0000-0D00-0000BE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51" name="Text Box 369">
          <a:extLst>
            <a:ext uri="{FF2B5EF4-FFF2-40B4-BE49-F238E27FC236}">
              <a16:creationId xmlns:a16="http://schemas.microsoft.com/office/drawing/2014/main" id="{00000000-0008-0000-0D00-0000BF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52" name="Text Box 370">
          <a:extLst>
            <a:ext uri="{FF2B5EF4-FFF2-40B4-BE49-F238E27FC236}">
              <a16:creationId xmlns:a16="http://schemas.microsoft.com/office/drawing/2014/main" id="{00000000-0008-0000-0D00-0000C0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53" name="Text Box 371">
          <a:extLst>
            <a:ext uri="{FF2B5EF4-FFF2-40B4-BE49-F238E27FC236}">
              <a16:creationId xmlns:a16="http://schemas.microsoft.com/office/drawing/2014/main" id="{00000000-0008-0000-0D00-0000C1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54" name="Text Box 372">
          <a:extLst>
            <a:ext uri="{FF2B5EF4-FFF2-40B4-BE49-F238E27FC236}">
              <a16:creationId xmlns:a16="http://schemas.microsoft.com/office/drawing/2014/main" id="{00000000-0008-0000-0D00-0000C2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55" name="Text Box 373">
          <a:extLst>
            <a:ext uri="{FF2B5EF4-FFF2-40B4-BE49-F238E27FC236}">
              <a16:creationId xmlns:a16="http://schemas.microsoft.com/office/drawing/2014/main" id="{00000000-0008-0000-0D00-0000C3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56" name="Text Box 374">
          <a:extLst>
            <a:ext uri="{FF2B5EF4-FFF2-40B4-BE49-F238E27FC236}">
              <a16:creationId xmlns:a16="http://schemas.microsoft.com/office/drawing/2014/main" id="{00000000-0008-0000-0D00-0000C4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57" name="Text Box 375">
          <a:extLst>
            <a:ext uri="{FF2B5EF4-FFF2-40B4-BE49-F238E27FC236}">
              <a16:creationId xmlns:a16="http://schemas.microsoft.com/office/drawing/2014/main" id="{00000000-0008-0000-0D00-0000C5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58" name="Text Box 376">
          <a:extLst>
            <a:ext uri="{FF2B5EF4-FFF2-40B4-BE49-F238E27FC236}">
              <a16:creationId xmlns:a16="http://schemas.microsoft.com/office/drawing/2014/main" id="{00000000-0008-0000-0D00-0000C6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59" name="Text Box 377">
          <a:extLst>
            <a:ext uri="{FF2B5EF4-FFF2-40B4-BE49-F238E27FC236}">
              <a16:creationId xmlns:a16="http://schemas.microsoft.com/office/drawing/2014/main" id="{00000000-0008-0000-0D00-0000C7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60" name="Text Box 378">
          <a:extLst>
            <a:ext uri="{FF2B5EF4-FFF2-40B4-BE49-F238E27FC236}">
              <a16:creationId xmlns:a16="http://schemas.microsoft.com/office/drawing/2014/main" id="{00000000-0008-0000-0D00-0000C8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61" name="Text Box 379">
          <a:extLst>
            <a:ext uri="{FF2B5EF4-FFF2-40B4-BE49-F238E27FC236}">
              <a16:creationId xmlns:a16="http://schemas.microsoft.com/office/drawing/2014/main" id="{00000000-0008-0000-0D00-0000C9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62" name="Text Box 380">
          <a:extLst>
            <a:ext uri="{FF2B5EF4-FFF2-40B4-BE49-F238E27FC236}">
              <a16:creationId xmlns:a16="http://schemas.microsoft.com/office/drawing/2014/main" id="{00000000-0008-0000-0D00-0000CA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63" name="Text Box 381">
          <a:extLst>
            <a:ext uri="{FF2B5EF4-FFF2-40B4-BE49-F238E27FC236}">
              <a16:creationId xmlns:a16="http://schemas.microsoft.com/office/drawing/2014/main" id="{00000000-0008-0000-0D00-0000CB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64" name="Text Box 382">
          <a:extLst>
            <a:ext uri="{FF2B5EF4-FFF2-40B4-BE49-F238E27FC236}">
              <a16:creationId xmlns:a16="http://schemas.microsoft.com/office/drawing/2014/main" id="{00000000-0008-0000-0D00-0000CC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65" name="Text Box 383">
          <a:extLst>
            <a:ext uri="{FF2B5EF4-FFF2-40B4-BE49-F238E27FC236}">
              <a16:creationId xmlns:a16="http://schemas.microsoft.com/office/drawing/2014/main" id="{00000000-0008-0000-0D00-0000CD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66" name="Text Box 384">
          <a:extLst>
            <a:ext uri="{FF2B5EF4-FFF2-40B4-BE49-F238E27FC236}">
              <a16:creationId xmlns:a16="http://schemas.microsoft.com/office/drawing/2014/main" id="{00000000-0008-0000-0D00-0000CE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67" name="Text Box 385">
          <a:extLst>
            <a:ext uri="{FF2B5EF4-FFF2-40B4-BE49-F238E27FC236}">
              <a16:creationId xmlns:a16="http://schemas.microsoft.com/office/drawing/2014/main" id="{00000000-0008-0000-0D00-0000CF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68" name="Text Box 386">
          <a:extLst>
            <a:ext uri="{FF2B5EF4-FFF2-40B4-BE49-F238E27FC236}">
              <a16:creationId xmlns:a16="http://schemas.microsoft.com/office/drawing/2014/main" id="{00000000-0008-0000-0D00-0000D0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69" name="Text Box 387">
          <a:extLst>
            <a:ext uri="{FF2B5EF4-FFF2-40B4-BE49-F238E27FC236}">
              <a16:creationId xmlns:a16="http://schemas.microsoft.com/office/drawing/2014/main" id="{00000000-0008-0000-0D00-0000D1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70" name="Text Box 388">
          <a:extLst>
            <a:ext uri="{FF2B5EF4-FFF2-40B4-BE49-F238E27FC236}">
              <a16:creationId xmlns:a16="http://schemas.microsoft.com/office/drawing/2014/main" id="{00000000-0008-0000-0D00-0000D2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71" name="Text Box 389">
          <a:extLst>
            <a:ext uri="{FF2B5EF4-FFF2-40B4-BE49-F238E27FC236}">
              <a16:creationId xmlns:a16="http://schemas.microsoft.com/office/drawing/2014/main" id="{00000000-0008-0000-0D00-0000D3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72" name="Text Box 390">
          <a:extLst>
            <a:ext uri="{FF2B5EF4-FFF2-40B4-BE49-F238E27FC236}">
              <a16:creationId xmlns:a16="http://schemas.microsoft.com/office/drawing/2014/main" id="{00000000-0008-0000-0D00-0000D4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73" name="Text Box 391">
          <a:extLst>
            <a:ext uri="{FF2B5EF4-FFF2-40B4-BE49-F238E27FC236}">
              <a16:creationId xmlns:a16="http://schemas.microsoft.com/office/drawing/2014/main" id="{00000000-0008-0000-0D00-0000D5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74" name="Text Box 392">
          <a:extLst>
            <a:ext uri="{FF2B5EF4-FFF2-40B4-BE49-F238E27FC236}">
              <a16:creationId xmlns:a16="http://schemas.microsoft.com/office/drawing/2014/main" id="{00000000-0008-0000-0D00-0000D6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75" name="Text Box 393">
          <a:extLst>
            <a:ext uri="{FF2B5EF4-FFF2-40B4-BE49-F238E27FC236}">
              <a16:creationId xmlns:a16="http://schemas.microsoft.com/office/drawing/2014/main" id="{00000000-0008-0000-0D00-0000D7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76" name="Text Box 394">
          <a:extLst>
            <a:ext uri="{FF2B5EF4-FFF2-40B4-BE49-F238E27FC236}">
              <a16:creationId xmlns:a16="http://schemas.microsoft.com/office/drawing/2014/main" id="{00000000-0008-0000-0D00-0000D8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77" name="Text Box 395">
          <a:extLst>
            <a:ext uri="{FF2B5EF4-FFF2-40B4-BE49-F238E27FC236}">
              <a16:creationId xmlns:a16="http://schemas.microsoft.com/office/drawing/2014/main" id="{00000000-0008-0000-0D00-0000D9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78" name="Text Box 396">
          <a:extLst>
            <a:ext uri="{FF2B5EF4-FFF2-40B4-BE49-F238E27FC236}">
              <a16:creationId xmlns:a16="http://schemas.microsoft.com/office/drawing/2014/main" id="{00000000-0008-0000-0D00-0000DA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79" name="Text Box 397">
          <a:extLst>
            <a:ext uri="{FF2B5EF4-FFF2-40B4-BE49-F238E27FC236}">
              <a16:creationId xmlns:a16="http://schemas.microsoft.com/office/drawing/2014/main" id="{00000000-0008-0000-0D00-0000DB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80" name="Text Box 398">
          <a:extLst>
            <a:ext uri="{FF2B5EF4-FFF2-40B4-BE49-F238E27FC236}">
              <a16:creationId xmlns:a16="http://schemas.microsoft.com/office/drawing/2014/main" id="{00000000-0008-0000-0D00-0000DC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81" name="Text Box 399">
          <a:extLst>
            <a:ext uri="{FF2B5EF4-FFF2-40B4-BE49-F238E27FC236}">
              <a16:creationId xmlns:a16="http://schemas.microsoft.com/office/drawing/2014/main" id="{00000000-0008-0000-0D00-0000DD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82" name="Text Box 400">
          <a:extLst>
            <a:ext uri="{FF2B5EF4-FFF2-40B4-BE49-F238E27FC236}">
              <a16:creationId xmlns:a16="http://schemas.microsoft.com/office/drawing/2014/main" id="{00000000-0008-0000-0D00-0000DE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83" name="Text Box 401">
          <a:extLst>
            <a:ext uri="{FF2B5EF4-FFF2-40B4-BE49-F238E27FC236}">
              <a16:creationId xmlns:a16="http://schemas.microsoft.com/office/drawing/2014/main" id="{00000000-0008-0000-0D00-0000DF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84" name="Text Box 402">
          <a:extLst>
            <a:ext uri="{FF2B5EF4-FFF2-40B4-BE49-F238E27FC236}">
              <a16:creationId xmlns:a16="http://schemas.microsoft.com/office/drawing/2014/main" id="{00000000-0008-0000-0D00-0000E0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85" name="Text Box 403">
          <a:extLst>
            <a:ext uri="{FF2B5EF4-FFF2-40B4-BE49-F238E27FC236}">
              <a16:creationId xmlns:a16="http://schemas.microsoft.com/office/drawing/2014/main" id="{00000000-0008-0000-0D00-0000E1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86" name="Text Box 404">
          <a:extLst>
            <a:ext uri="{FF2B5EF4-FFF2-40B4-BE49-F238E27FC236}">
              <a16:creationId xmlns:a16="http://schemas.microsoft.com/office/drawing/2014/main" id="{00000000-0008-0000-0D00-0000E2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87" name="Text Box 405">
          <a:extLst>
            <a:ext uri="{FF2B5EF4-FFF2-40B4-BE49-F238E27FC236}">
              <a16:creationId xmlns:a16="http://schemas.microsoft.com/office/drawing/2014/main" id="{00000000-0008-0000-0D00-0000E3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88" name="Text Box 406">
          <a:extLst>
            <a:ext uri="{FF2B5EF4-FFF2-40B4-BE49-F238E27FC236}">
              <a16:creationId xmlns:a16="http://schemas.microsoft.com/office/drawing/2014/main" id="{00000000-0008-0000-0D00-0000E4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89" name="Text Box 407">
          <a:extLst>
            <a:ext uri="{FF2B5EF4-FFF2-40B4-BE49-F238E27FC236}">
              <a16:creationId xmlns:a16="http://schemas.microsoft.com/office/drawing/2014/main" id="{00000000-0008-0000-0D00-0000E5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90" name="Text Box 408">
          <a:extLst>
            <a:ext uri="{FF2B5EF4-FFF2-40B4-BE49-F238E27FC236}">
              <a16:creationId xmlns:a16="http://schemas.microsoft.com/office/drawing/2014/main" id="{00000000-0008-0000-0D00-0000E6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91" name="Text Box 409">
          <a:extLst>
            <a:ext uri="{FF2B5EF4-FFF2-40B4-BE49-F238E27FC236}">
              <a16:creationId xmlns:a16="http://schemas.microsoft.com/office/drawing/2014/main" id="{00000000-0008-0000-0D00-0000E7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92" name="Text Box 410">
          <a:extLst>
            <a:ext uri="{FF2B5EF4-FFF2-40B4-BE49-F238E27FC236}">
              <a16:creationId xmlns:a16="http://schemas.microsoft.com/office/drawing/2014/main" id="{00000000-0008-0000-0D00-0000E8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93" name="Text Box 411">
          <a:extLst>
            <a:ext uri="{FF2B5EF4-FFF2-40B4-BE49-F238E27FC236}">
              <a16:creationId xmlns:a16="http://schemas.microsoft.com/office/drawing/2014/main" id="{00000000-0008-0000-0D00-0000E9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94" name="Text Box 412">
          <a:extLst>
            <a:ext uri="{FF2B5EF4-FFF2-40B4-BE49-F238E27FC236}">
              <a16:creationId xmlns:a16="http://schemas.microsoft.com/office/drawing/2014/main" id="{00000000-0008-0000-0D00-0000EA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95" name="Text Box 413">
          <a:extLst>
            <a:ext uri="{FF2B5EF4-FFF2-40B4-BE49-F238E27FC236}">
              <a16:creationId xmlns:a16="http://schemas.microsoft.com/office/drawing/2014/main" id="{00000000-0008-0000-0D00-0000EB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96" name="Text Box 414">
          <a:extLst>
            <a:ext uri="{FF2B5EF4-FFF2-40B4-BE49-F238E27FC236}">
              <a16:creationId xmlns:a16="http://schemas.microsoft.com/office/drawing/2014/main" id="{00000000-0008-0000-0D00-0000EC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97" name="Text Box 415">
          <a:extLst>
            <a:ext uri="{FF2B5EF4-FFF2-40B4-BE49-F238E27FC236}">
              <a16:creationId xmlns:a16="http://schemas.microsoft.com/office/drawing/2014/main" id="{00000000-0008-0000-0D00-0000ED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98" name="Text Box 416">
          <a:extLst>
            <a:ext uri="{FF2B5EF4-FFF2-40B4-BE49-F238E27FC236}">
              <a16:creationId xmlns:a16="http://schemas.microsoft.com/office/drawing/2014/main" id="{00000000-0008-0000-0D00-0000EE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99" name="Text Box 417">
          <a:extLst>
            <a:ext uri="{FF2B5EF4-FFF2-40B4-BE49-F238E27FC236}">
              <a16:creationId xmlns:a16="http://schemas.microsoft.com/office/drawing/2014/main" id="{00000000-0008-0000-0D00-0000EF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00" name="Text Box 418">
          <a:extLst>
            <a:ext uri="{FF2B5EF4-FFF2-40B4-BE49-F238E27FC236}">
              <a16:creationId xmlns:a16="http://schemas.microsoft.com/office/drawing/2014/main" id="{00000000-0008-0000-0D00-0000F0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01" name="Text Box 419">
          <a:extLst>
            <a:ext uri="{FF2B5EF4-FFF2-40B4-BE49-F238E27FC236}">
              <a16:creationId xmlns:a16="http://schemas.microsoft.com/office/drawing/2014/main" id="{00000000-0008-0000-0D00-0000F1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02" name="Text Box 420">
          <a:extLst>
            <a:ext uri="{FF2B5EF4-FFF2-40B4-BE49-F238E27FC236}">
              <a16:creationId xmlns:a16="http://schemas.microsoft.com/office/drawing/2014/main" id="{00000000-0008-0000-0D00-0000F2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03" name="Text Box 421">
          <a:extLst>
            <a:ext uri="{FF2B5EF4-FFF2-40B4-BE49-F238E27FC236}">
              <a16:creationId xmlns:a16="http://schemas.microsoft.com/office/drawing/2014/main" id="{00000000-0008-0000-0D00-0000F3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04" name="Text Box 422">
          <a:extLst>
            <a:ext uri="{FF2B5EF4-FFF2-40B4-BE49-F238E27FC236}">
              <a16:creationId xmlns:a16="http://schemas.microsoft.com/office/drawing/2014/main" id="{00000000-0008-0000-0D00-0000F4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05" name="Text Box 423">
          <a:extLst>
            <a:ext uri="{FF2B5EF4-FFF2-40B4-BE49-F238E27FC236}">
              <a16:creationId xmlns:a16="http://schemas.microsoft.com/office/drawing/2014/main" id="{00000000-0008-0000-0D00-0000F5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06" name="Text Box 424">
          <a:extLst>
            <a:ext uri="{FF2B5EF4-FFF2-40B4-BE49-F238E27FC236}">
              <a16:creationId xmlns:a16="http://schemas.microsoft.com/office/drawing/2014/main" id="{00000000-0008-0000-0D00-0000F6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07" name="Text Box 425">
          <a:extLst>
            <a:ext uri="{FF2B5EF4-FFF2-40B4-BE49-F238E27FC236}">
              <a16:creationId xmlns:a16="http://schemas.microsoft.com/office/drawing/2014/main" id="{00000000-0008-0000-0D00-0000F7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08" name="Text Box 426">
          <a:extLst>
            <a:ext uri="{FF2B5EF4-FFF2-40B4-BE49-F238E27FC236}">
              <a16:creationId xmlns:a16="http://schemas.microsoft.com/office/drawing/2014/main" id="{00000000-0008-0000-0D00-0000F8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09" name="Text Box 427">
          <a:extLst>
            <a:ext uri="{FF2B5EF4-FFF2-40B4-BE49-F238E27FC236}">
              <a16:creationId xmlns:a16="http://schemas.microsoft.com/office/drawing/2014/main" id="{00000000-0008-0000-0D00-0000F9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10" name="Text Box 428">
          <a:extLst>
            <a:ext uri="{FF2B5EF4-FFF2-40B4-BE49-F238E27FC236}">
              <a16:creationId xmlns:a16="http://schemas.microsoft.com/office/drawing/2014/main" id="{00000000-0008-0000-0D00-0000FA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11" name="Text Box 429">
          <a:extLst>
            <a:ext uri="{FF2B5EF4-FFF2-40B4-BE49-F238E27FC236}">
              <a16:creationId xmlns:a16="http://schemas.microsoft.com/office/drawing/2014/main" id="{00000000-0008-0000-0D00-0000FB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12" name="Text Box 430">
          <a:extLst>
            <a:ext uri="{FF2B5EF4-FFF2-40B4-BE49-F238E27FC236}">
              <a16:creationId xmlns:a16="http://schemas.microsoft.com/office/drawing/2014/main" id="{00000000-0008-0000-0D00-0000FC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13" name="Text Box 431">
          <a:extLst>
            <a:ext uri="{FF2B5EF4-FFF2-40B4-BE49-F238E27FC236}">
              <a16:creationId xmlns:a16="http://schemas.microsoft.com/office/drawing/2014/main" id="{00000000-0008-0000-0D00-0000FD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14" name="Text Box 432">
          <a:extLst>
            <a:ext uri="{FF2B5EF4-FFF2-40B4-BE49-F238E27FC236}">
              <a16:creationId xmlns:a16="http://schemas.microsoft.com/office/drawing/2014/main" id="{00000000-0008-0000-0D00-0000FE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15" name="Text Box 433">
          <a:extLst>
            <a:ext uri="{FF2B5EF4-FFF2-40B4-BE49-F238E27FC236}">
              <a16:creationId xmlns:a16="http://schemas.microsoft.com/office/drawing/2014/main" id="{00000000-0008-0000-0D00-0000FF23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16" name="Text Box 434">
          <a:extLst>
            <a:ext uri="{FF2B5EF4-FFF2-40B4-BE49-F238E27FC236}">
              <a16:creationId xmlns:a16="http://schemas.microsoft.com/office/drawing/2014/main" id="{00000000-0008-0000-0D00-000000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17" name="Text Box 435">
          <a:extLst>
            <a:ext uri="{FF2B5EF4-FFF2-40B4-BE49-F238E27FC236}">
              <a16:creationId xmlns:a16="http://schemas.microsoft.com/office/drawing/2014/main" id="{00000000-0008-0000-0D00-000001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18" name="Text Box 436">
          <a:extLst>
            <a:ext uri="{FF2B5EF4-FFF2-40B4-BE49-F238E27FC236}">
              <a16:creationId xmlns:a16="http://schemas.microsoft.com/office/drawing/2014/main" id="{00000000-0008-0000-0D00-000002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19" name="Text Box 437">
          <a:extLst>
            <a:ext uri="{FF2B5EF4-FFF2-40B4-BE49-F238E27FC236}">
              <a16:creationId xmlns:a16="http://schemas.microsoft.com/office/drawing/2014/main" id="{00000000-0008-0000-0D00-000003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20" name="Text Box 438">
          <a:extLst>
            <a:ext uri="{FF2B5EF4-FFF2-40B4-BE49-F238E27FC236}">
              <a16:creationId xmlns:a16="http://schemas.microsoft.com/office/drawing/2014/main" id="{00000000-0008-0000-0D00-000004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21" name="Text Box 439">
          <a:extLst>
            <a:ext uri="{FF2B5EF4-FFF2-40B4-BE49-F238E27FC236}">
              <a16:creationId xmlns:a16="http://schemas.microsoft.com/office/drawing/2014/main" id="{00000000-0008-0000-0D00-000005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22" name="Text Box 440">
          <a:extLst>
            <a:ext uri="{FF2B5EF4-FFF2-40B4-BE49-F238E27FC236}">
              <a16:creationId xmlns:a16="http://schemas.microsoft.com/office/drawing/2014/main" id="{00000000-0008-0000-0D00-000006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23" name="Text Box 441">
          <a:extLst>
            <a:ext uri="{FF2B5EF4-FFF2-40B4-BE49-F238E27FC236}">
              <a16:creationId xmlns:a16="http://schemas.microsoft.com/office/drawing/2014/main" id="{00000000-0008-0000-0D00-000007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24" name="Text Box 442">
          <a:extLst>
            <a:ext uri="{FF2B5EF4-FFF2-40B4-BE49-F238E27FC236}">
              <a16:creationId xmlns:a16="http://schemas.microsoft.com/office/drawing/2014/main" id="{00000000-0008-0000-0D00-000008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25" name="Text Box 443">
          <a:extLst>
            <a:ext uri="{FF2B5EF4-FFF2-40B4-BE49-F238E27FC236}">
              <a16:creationId xmlns:a16="http://schemas.microsoft.com/office/drawing/2014/main" id="{00000000-0008-0000-0D00-000009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26" name="Text Box 444">
          <a:extLst>
            <a:ext uri="{FF2B5EF4-FFF2-40B4-BE49-F238E27FC236}">
              <a16:creationId xmlns:a16="http://schemas.microsoft.com/office/drawing/2014/main" id="{00000000-0008-0000-0D00-00000A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27" name="Text Box 445">
          <a:extLst>
            <a:ext uri="{FF2B5EF4-FFF2-40B4-BE49-F238E27FC236}">
              <a16:creationId xmlns:a16="http://schemas.microsoft.com/office/drawing/2014/main" id="{00000000-0008-0000-0D00-00000B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28" name="Text Box 446">
          <a:extLst>
            <a:ext uri="{FF2B5EF4-FFF2-40B4-BE49-F238E27FC236}">
              <a16:creationId xmlns:a16="http://schemas.microsoft.com/office/drawing/2014/main" id="{00000000-0008-0000-0D00-00000C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29" name="Text Box 447">
          <a:extLst>
            <a:ext uri="{FF2B5EF4-FFF2-40B4-BE49-F238E27FC236}">
              <a16:creationId xmlns:a16="http://schemas.microsoft.com/office/drawing/2014/main" id="{00000000-0008-0000-0D00-00000D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30" name="Text Box 448">
          <a:extLst>
            <a:ext uri="{FF2B5EF4-FFF2-40B4-BE49-F238E27FC236}">
              <a16:creationId xmlns:a16="http://schemas.microsoft.com/office/drawing/2014/main" id="{00000000-0008-0000-0D00-00000E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31" name="Text Box 449">
          <a:extLst>
            <a:ext uri="{FF2B5EF4-FFF2-40B4-BE49-F238E27FC236}">
              <a16:creationId xmlns:a16="http://schemas.microsoft.com/office/drawing/2014/main" id="{00000000-0008-0000-0D00-00000F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32" name="Text Box 450">
          <a:extLst>
            <a:ext uri="{FF2B5EF4-FFF2-40B4-BE49-F238E27FC236}">
              <a16:creationId xmlns:a16="http://schemas.microsoft.com/office/drawing/2014/main" id="{00000000-0008-0000-0D00-000010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33" name="Text Box 451">
          <a:extLst>
            <a:ext uri="{FF2B5EF4-FFF2-40B4-BE49-F238E27FC236}">
              <a16:creationId xmlns:a16="http://schemas.microsoft.com/office/drawing/2014/main" id="{00000000-0008-0000-0D00-000011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34" name="Text Box 452">
          <a:extLst>
            <a:ext uri="{FF2B5EF4-FFF2-40B4-BE49-F238E27FC236}">
              <a16:creationId xmlns:a16="http://schemas.microsoft.com/office/drawing/2014/main" id="{00000000-0008-0000-0D00-000012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35" name="Text Box 453">
          <a:extLst>
            <a:ext uri="{FF2B5EF4-FFF2-40B4-BE49-F238E27FC236}">
              <a16:creationId xmlns:a16="http://schemas.microsoft.com/office/drawing/2014/main" id="{00000000-0008-0000-0D00-000013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36" name="Text Box 454">
          <a:extLst>
            <a:ext uri="{FF2B5EF4-FFF2-40B4-BE49-F238E27FC236}">
              <a16:creationId xmlns:a16="http://schemas.microsoft.com/office/drawing/2014/main" id="{00000000-0008-0000-0D00-000014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37" name="Text Box 455">
          <a:extLst>
            <a:ext uri="{FF2B5EF4-FFF2-40B4-BE49-F238E27FC236}">
              <a16:creationId xmlns:a16="http://schemas.microsoft.com/office/drawing/2014/main" id="{00000000-0008-0000-0D00-000015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38" name="Text Box 456">
          <a:extLst>
            <a:ext uri="{FF2B5EF4-FFF2-40B4-BE49-F238E27FC236}">
              <a16:creationId xmlns:a16="http://schemas.microsoft.com/office/drawing/2014/main" id="{00000000-0008-0000-0D00-000016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39" name="Text Box 457">
          <a:extLst>
            <a:ext uri="{FF2B5EF4-FFF2-40B4-BE49-F238E27FC236}">
              <a16:creationId xmlns:a16="http://schemas.microsoft.com/office/drawing/2014/main" id="{00000000-0008-0000-0D00-000017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40" name="Text Box 458">
          <a:extLst>
            <a:ext uri="{FF2B5EF4-FFF2-40B4-BE49-F238E27FC236}">
              <a16:creationId xmlns:a16="http://schemas.microsoft.com/office/drawing/2014/main" id="{00000000-0008-0000-0D00-000018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41" name="Text Box 459">
          <a:extLst>
            <a:ext uri="{FF2B5EF4-FFF2-40B4-BE49-F238E27FC236}">
              <a16:creationId xmlns:a16="http://schemas.microsoft.com/office/drawing/2014/main" id="{00000000-0008-0000-0D00-000019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42" name="Text Box 460">
          <a:extLst>
            <a:ext uri="{FF2B5EF4-FFF2-40B4-BE49-F238E27FC236}">
              <a16:creationId xmlns:a16="http://schemas.microsoft.com/office/drawing/2014/main" id="{00000000-0008-0000-0D00-00001A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43" name="Text Box 461">
          <a:extLst>
            <a:ext uri="{FF2B5EF4-FFF2-40B4-BE49-F238E27FC236}">
              <a16:creationId xmlns:a16="http://schemas.microsoft.com/office/drawing/2014/main" id="{00000000-0008-0000-0D00-00001B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44" name="Text Box 462">
          <a:extLst>
            <a:ext uri="{FF2B5EF4-FFF2-40B4-BE49-F238E27FC236}">
              <a16:creationId xmlns:a16="http://schemas.microsoft.com/office/drawing/2014/main" id="{00000000-0008-0000-0D00-00001C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45" name="Text Box 463">
          <a:extLst>
            <a:ext uri="{FF2B5EF4-FFF2-40B4-BE49-F238E27FC236}">
              <a16:creationId xmlns:a16="http://schemas.microsoft.com/office/drawing/2014/main" id="{00000000-0008-0000-0D00-00001D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46" name="Text Box 464">
          <a:extLst>
            <a:ext uri="{FF2B5EF4-FFF2-40B4-BE49-F238E27FC236}">
              <a16:creationId xmlns:a16="http://schemas.microsoft.com/office/drawing/2014/main" id="{00000000-0008-0000-0D00-00001E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47" name="Text Box 465">
          <a:extLst>
            <a:ext uri="{FF2B5EF4-FFF2-40B4-BE49-F238E27FC236}">
              <a16:creationId xmlns:a16="http://schemas.microsoft.com/office/drawing/2014/main" id="{00000000-0008-0000-0D00-00001F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48" name="Text Box 466">
          <a:extLst>
            <a:ext uri="{FF2B5EF4-FFF2-40B4-BE49-F238E27FC236}">
              <a16:creationId xmlns:a16="http://schemas.microsoft.com/office/drawing/2014/main" id="{00000000-0008-0000-0D00-000020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49" name="Text Box 467">
          <a:extLst>
            <a:ext uri="{FF2B5EF4-FFF2-40B4-BE49-F238E27FC236}">
              <a16:creationId xmlns:a16="http://schemas.microsoft.com/office/drawing/2014/main" id="{00000000-0008-0000-0D00-000021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50" name="Text Box 468">
          <a:extLst>
            <a:ext uri="{FF2B5EF4-FFF2-40B4-BE49-F238E27FC236}">
              <a16:creationId xmlns:a16="http://schemas.microsoft.com/office/drawing/2014/main" id="{00000000-0008-0000-0D00-000022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51" name="Text Box 469">
          <a:extLst>
            <a:ext uri="{FF2B5EF4-FFF2-40B4-BE49-F238E27FC236}">
              <a16:creationId xmlns:a16="http://schemas.microsoft.com/office/drawing/2014/main" id="{00000000-0008-0000-0D00-000023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52" name="Text Box 470">
          <a:extLst>
            <a:ext uri="{FF2B5EF4-FFF2-40B4-BE49-F238E27FC236}">
              <a16:creationId xmlns:a16="http://schemas.microsoft.com/office/drawing/2014/main" id="{00000000-0008-0000-0D00-000024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53" name="Text Box 471">
          <a:extLst>
            <a:ext uri="{FF2B5EF4-FFF2-40B4-BE49-F238E27FC236}">
              <a16:creationId xmlns:a16="http://schemas.microsoft.com/office/drawing/2014/main" id="{00000000-0008-0000-0D00-000025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54" name="Text Box 472">
          <a:extLst>
            <a:ext uri="{FF2B5EF4-FFF2-40B4-BE49-F238E27FC236}">
              <a16:creationId xmlns:a16="http://schemas.microsoft.com/office/drawing/2014/main" id="{00000000-0008-0000-0D00-000026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55" name="Text Box 473">
          <a:extLst>
            <a:ext uri="{FF2B5EF4-FFF2-40B4-BE49-F238E27FC236}">
              <a16:creationId xmlns:a16="http://schemas.microsoft.com/office/drawing/2014/main" id="{00000000-0008-0000-0D00-000027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56" name="Text Box 474">
          <a:extLst>
            <a:ext uri="{FF2B5EF4-FFF2-40B4-BE49-F238E27FC236}">
              <a16:creationId xmlns:a16="http://schemas.microsoft.com/office/drawing/2014/main" id="{00000000-0008-0000-0D00-000028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57" name="Text Box 475">
          <a:extLst>
            <a:ext uri="{FF2B5EF4-FFF2-40B4-BE49-F238E27FC236}">
              <a16:creationId xmlns:a16="http://schemas.microsoft.com/office/drawing/2014/main" id="{00000000-0008-0000-0D00-000029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58" name="Text Box 476">
          <a:extLst>
            <a:ext uri="{FF2B5EF4-FFF2-40B4-BE49-F238E27FC236}">
              <a16:creationId xmlns:a16="http://schemas.microsoft.com/office/drawing/2014/main" id="{00000000-0008-0000-0D00-00002A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59" name="Text Box 477">
          <a:extLst>
            <a:ext uri="{FF2B5EF4-FFF2-40B4-BE49-F238E27FC236}">
              <a16:creationId xmlns:a16="http://schemas.microsoft.com/office/drawing/2014/main" id="{00000000-0008-0000-0D00-00002B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60" name="Text Box 478">
          <a:extLst>
            <a:ext uri="{FF2B5EF4-FFF2-40B4-BE49-F238E27FC236}">
              <a16:creationId xmlns:a16="http://schemas.microsoft.com/office/drawing/2014/main" id="{00000000-0008-0000-0D00-00002C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61" name="Text Box 479">
          <a:extLst>
            <a:ext uri="{FF2B5EF4-FFF2-40B4-BE49-F238E27FC236}">
              <a16:creationId xmlns:a16="http://schemas.microsoft.com/office/drawing/2014/main" id="{00000000-0008-0000-0D00-00002D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62" name="Text Box 480">
          <a:extLst>
            <a:ext uri="{FF2B5EF4-FFF2-40B4-BE49-F238E27FC236}">
              <a16:creationId xmlns:a16="http://schemas.microsoft.com/office/drawing/2014/main" id="{00000000-0008-0000-0D00-00002E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63" name="Text Box 481">
          <a:extLst>
            <a:ext uri="{FF2B5EF4-FFF2-40B4-BE49-F238E27FC236}">
              <a16:creationId xmlns:a16="http://schemas.microsoft.com/office/drawing/2014/main" id="{00000000-0008-0000-0D00-00002F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64" name="Text Box 482">
          <a:extLst>
            <a:ext uri="{FF2B5EF4-FFF2-40B4-BE49-F238E27FC236}">
              <a16:creationId xmlns:a16="http://schemas.microsoft.com/office/drawing/2014/main" id="{00000000-0008-0000-0D00-000030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65" name="Text Box 483">
          <a:extLst>
            <a:ext uri="{FF2B5EF4-FFF2-40B4-BE49-F238E27FC236}">
              <a16:creationId xmlns:a16="http://schemas.microsoft.com/office/drawing/2014/main" id="{00000000-0008-0000-0D00-000031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66" name="Text Box 484">
          <a:extLst>
            <a:ext uri="{FF2B5EF4-FFF2-40B4-BE49-F238E27FC236}">
              <a16:creationId xmlns:a16="http://schemas.microsoft.com/office/drawing/2014/main" id="{00000000-0008-0000-0D00-000032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67" name="Text Box 485">
          <a:extLst>
            <a:ext uri="{FF2B5EF4-FFF2-40B4-BE49-F238E27FC236}">
              <a16:creationId xmlns:a16="http://schemas.microsoft.com/office/drawing/2014/main" id="{00000000-0008-0000-0D00-000033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68" name="Text Box 486">
          <a:extLst>
            <a:ext uri="{FF2B5EF4-FFF2-40B4-BE49-F238E27FC236}">
              <a16:creationId xmlns:a16="http://schemas.microsoft.com/office/drawing/2014/main" id="{00000000-0008-0000-0D00-000034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69" name="Text Box 487">
          <a:extLst>
            <a:ext uri="{FF2B5EF4-FFF2-40B4-BE49-F238E27FC236}">
              <a16:creationId xmlns:a16="http://schemas.microsoft.com/office/drawing/2014/main" id="{00000000-0008-0000-0D00-000035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70" name="Text Box 488">
          <a:extLst>
            <a:ext uri="{FF2B5EF4-FFF2-40B4-BE49-F238E27FC236}">
              <a16:creationId xmlns:a16="http://schemas.microsoft.com/office/drawing/2014/main" id="{00000000-0008-0000-0D00-000036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71" name="Text Box 489">
          <a:extLst>
            <a:ext uri="{FF2B5EF4-FFF2-40B4-BE49-F238E27FC236}">
              <a16:creationId xmlns:a16="http://schemas.microsoft.com/office/drawing/2014/main" id="{00000000-0008-0000-0D00-000037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72" name="Text Box 490">
          <a:extLst>
            <a:ext uri="{FF2B5EF4-FFF2-40B4-BE49-F238E27FC236}">
              <a16:creationId xmlns:a16="http://schemas.microsoft.com/office/drawing/2014/main" id="{00000000-0008-0000-0D00-000038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73" name="Text Box 491">
          <a:extLst>
            <a:ext uri="{FF2B5EF4-FFF2-40B4-BE49-F238E27FC236}">
              <a16:creationId xmlns:a16="http://schemas.microsoft.com/office/drawing/2014/main" id="{00000000-0008-0000-0D00-000039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74" name="Text Box 492">
          <a:extLst>
            <a:ext uri="{FF2B5EF4-FFF2-40B4-BE49-F238E27FC236}">
              <a16:creationId xmlns:a16="http://schemas.microsoft.com/office/drawing/2014/main" id="{00000000-0008-0000-0D00-00003A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75" name="Text Box 493">
          <a:extLst>
            <a:ext uri="{FF2B5EF4-FFF2-40B4-BE49-F238E27FC236}">
              <a16:creationId xmlns:a16="http://schemas.microsoft.com/office/drawing/2014/main" id="{00000000-0008-0000-0D00-00003B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76" name="Text Box 494">
          <a:extLst>
            <a:ext uri="{FF2B5EF4-FFF2-40B4-BE49-F238E27FC236}">
              <a16:creationId xmlns:a16="http://schemas.microsoft.com/office/drawing/2014/main" id="{00000000-0008-0000-0D00-00003C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77" name="Text Box 495">
          <a:extLst>
            <a:ext uri="{FF2B5EF4-FFF2-40B4-BE49-F238E27FC236}">
              <a16:creationId xmlns:a16="http://schemas.microsoft.com/office/drawing/2014/main" id="{00000000-0008-0000-0D00-00003D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78" name="Text Box 496">
          <a:extLst>
            <a:ext uri="{FF2B5EF4-FFF2-40B4-BE49-F238E27FC236}">
              <a16:creationId xmlns:a16="http://schemas.microsoft.com/office/drawing/2014/main" id="{00000000-0008-0000-0D00-00003E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79" name="Text Box 497">
          <a:extLst>
            <a:ext uri="{FF2B5EF4-FFF2-40B4-BE49-F238E27FC236}">
              <a16:creationId xmlns:a16="http://schemas.microsoft.com/office/drawing/2014/main" id="{00000000-0008-0000-0D00-00003F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80" name="Text Box 498">
          <a:extLst>
            <a:ext uri="{FF2B5EF4-FFF2-40B4-BE49-F238E27FC236}">
              <a16:creationId xmlns:a16="http://schemas.microsoft.com/office/drawing/2014/main" id="{00000000-0008-0000-0D00-000040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81" name="Text Box 499">
          <a:extLst>
            <a:ext uri="{FF2B5EF4-FFF2-40B4-BE49-F238E27FC236}">
              <a16:creationId xmlns:a16="http://schemas.microsoft.com/office/drawing/2014/main" id="{00000000-0008-0000-0D00-000041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82" name="Text Box 500">
          <a:extLst>
            <a:ext uri="{FF2B5EF4-FFF2-40B4-BE49-F238E27FC236}">
              <a16:creationId xmlns:a16="http://schemas.microsoft.com/office/drawing/2014/main" id="{00000000-0008-0000-0D00-000042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83" name="Text Box 501">
          <a:extLst>
            <a:ext uri="{FF2B5EF4-FFF2-40B4-BE49-F238E27FC236}">
              <a16:creationId xmlns:a16="http://schemas.microsoft.com/office/drawing/2014/main" id="{00000000-0008-0000-0D00-000043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84" name="Text Box 502">
          <a:extLst>
            <a:ext uri="{FF2B5EF4-FFF2-40B4-BE49-F238E27FC236}">
              <a16:creationId xmlns:a16="http://schemas.microsoft.com/office/drawing/2014/main" id="{00000000-0008-0000-0D00-000044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85" name="Text Box 503">
          <a:extLst>
            <a:ext uri="{FF2B5EF4-FFF2-40B4-BE49-F238E27FC236}">
              <a16:creationId xmlns:a16="http://schemas.microsoft.com/office/drawing/2014/main" id="{00000000-0008-0000-0D00-000045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86" name="Text Box 504">
          <a:extLst>
            <a:ext uri="{FF2B5EF4-FFF2-40B4-BE49-F238E27FC236}">
              <a16:creationId xmlns:a16="http://schemas.microsoft.com/office/drawing/2014/main" id="{00000000-0008-0000-0D00-000046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87" name="Text Box 505">
          <a:extLst>
            <a:ext uri="{FF2B5EF4-FFF2-40B4-BE49-F238E27FC236}">
              <a16:creationId xmlns:a16="http://schemas.microsoft.com/office/drawing/2014/main" id="{00000000-0008-0000-0D00-000047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88" name="Text Box 506">
          <a:extLst>
            <a:ext uri="{FF2B5EF4-FFF2-40B4-BE49-F238E27FC236}">
              <a16:creationId xmlns:a16="http://schemas.microsoft.com/office/drawing/2014/main" id="{00000000-0008-0000-0D00-000048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89" name="Text Box 507">
          <a:extLst>
            <a:ext uri="{FF2B5EF4-FFF2-40B4-BE49-F238E27FC236}">
              <a16:creationId xmlns:a16="http://schemas.microsoft.com/office/drawing/2014/main" id="{00000000-0008-0000-0D00-000049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90" name="Text Box 508">
          <a:extLst>
            <a:ext uri="{FF2B5EF4-FFF2-40B4-BE49-F238E27FC236}">
              <a16:creationId xmlns:a16="http://schemas.microsoft.com/office/drawing/2014/main" id="{00000000-0008-0000-0D00-00004A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91" name="Text Box 509">
          <a:extLst>
            <a:ext uri="{FF2B5EF4-FFF2-40B4-BE49-F238E27FC236}">
              <a16:creationId xmlns:a16="http://schemas.microsoft.com/office/drawing/2014/main" id="{00000000-0008-0000-0D00-00004B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92" name="Text Box 510">
          <a:extLst>
            <a:ext uri="{FF2B5EF4-FFF2-40B4-BE49-F238E27FC236}">
              <a16:creationId xmlns:a16="http://schemas.microsoft.com/office/drawing/2014/main" id="{00000000-0008-0000-0D00-00004C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93" name="Text Box 511">
          <a:extLst>
            <a:ext uri="{FF2B5EF4-FFF2-40B4-BE49-F238E27FC236}">
              <a16:creationId xmlns:a16="http://schemas.microsoft.com/office/drawing/2014/main" id="{00000000-0008-0000-0D00-00004D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94" name="Text Box 512">
          <a:extLst>
            <a:ext uri="{FF2B5EF4-FFF2-40B4-BE49-F238E27FC236}">
              <a16:creationId xmlns:a16="http://schemas.microsoft.com/office/drawing/2014/main" id="{00000000-0008-0000-0D00-00004E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95" name="Text Box 513">
          <a:extLst>
            <a:ext uri="{FF2B5EF4-FFF2-40B4-BE49-F238E27FC236}">
              <a16:creationId xmlns:a16="http://schemas.microsoft.com/office/drawing/2014/main" id="{00000000-0008-0000-0D00-00004F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96" name="Text Box 514">
          <a:extLst>
            <a:ext uri="{FF2B5EF4-FFF2-40B4-BE49-F238E27FC236}">
              <a16:creationId xmlns:a16="http://schemas.microsoft.com/office/drawing/2014/main" id="{00000000-0008-0000-0D00-000050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97" name="Text Box 515">
          <a:extLst>
            <a:ext uri="{FF2B5EF4-FFF2-40B4-BE49-F238E27FC236}">
              <a16:creationId xmlns:a16="http://schemas.microsoft.com/office/drawing/2014/main" id="{00000000-0008-0000-0D00-000051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98" name="Text Box 516">
          <a:extLst>
            <a:ext uri="{FF2B5EF4-FFF2-40B4-BE49-F238E27FC236}">
              <a16:creationId xmlns:a16="http://schemas.microsoft.com/office/drawing/2014/main" id="{00000000-0008-0000-0D00-000052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99" name="Text Box 517">
          <a:extLst>
            <a:ext uri="{FF2B5EF4-FFF2-40B4-BE49-F238E27FC236}">
              <a16:creationId xmlns:a16="http://schemas.microsoft.com/office/drawing/2014/main" id="{00000000-0008-0000-0D00-000053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00" name="Text Box 518">
          <a:extLst>
            <a:ext uri="{FF2B5EF4-FFF2-40B4-BE49-F238E27FC236}">
              <a16:creationId xmlns:a16="http://schemas.microsoft.com/office/drawing/2014/main" id="{00000000-0008-0000-0D00-000054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01" name="Text Box 519">
          <a:extLst>
            <a:ext uri="{FF2B5EF4-FFF2-40B4-BE49-F238E27FC236}">
              <a16:creationId xmlns:a16="http://schemas.microsoft.com/office/drawing/2014/main" id="{00000000-0008-0000-0D00-000055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02" name="Text Box 520">
          <a:extLst>
            <a:ext uri="{FF2B5EF4-FFF2-40B4-BE49-F238E27FC236}">
              <a16:creationId xmlns:a16="http://schemas.microsoft.com/office/drawing/2014/main" id="{00000000-0008-0000-0D00-000056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03" name="Text Box 521">
          <a:extLst>
            <a:ext uri="{FF2B5EF4-FFF2-40B4-BE49-F238E27FC236}">
              <a16:creationId xmlns:a16="http://schemas.microsoft.com/office/drawing/2014/main" id="{00000000-0008-0000-0D00-000057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04" name="Text Box 522">
          <a:extLst>
            <a:ext uri="{FF2B5EF4-FFF2-40B4-BE49-F238E27FC236}">
              <a16:creationId xmlns:a16="http://schemas.microsoft.com/office/drawing/2014/main" id="{00000000-0008-0000-0D00-000058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05" name="Text Box 523">
          <a:extLst>
            <a:ext uri="{FF2B5EF4-FFF2-40B4-BE49-F238E27FC236}">
              <a16:creationId xmlns:a16="http://schemas.microsoft.com/office/drawing/2014/main" id="{00000000-0008-0000-0D00-000059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06" name="Text Box 524">
          <a:extLst>
            <a:ext uri="{FF2B5EF4-FFF2-40B4-BE49-F238E27FC236}">
              <a16:creationId xmlns:a16="http://schemas.microsoft.com/office/drawing/2014/main" id="{00000000-0008-0000-0D00-00005A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07" name="Text Box 525">
          <a:extLst>
            <a:ext uri="{FF2B5EF4-FFF2-40B4-BE49-F238E27FC236}">
              <a16:creationId xmlns:a16="http://schemas.microsoft.com/office/drawing/2014/main" id="{00000000-0008-0000-0D00-00005B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08" name="Text Box 526">
          <a:extLst>
            <a:ext uri="{FF2B5EF4-FFF2-40B4-BE49-F238E27FC236}">
              <a16:creationId xmlns:a16="http://schemas.microsoft.com/office/drawing/2014/main" id="{00000000-0008-0000-0D00-00005C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09" name="Text Box 527">
          <a:extLst>
            <a:ext uri="{FF2B5EF4-FFF2-40B4-BE49-F238E27FC236}">
              <a16:creationId xmlns:a16="http://schemas.microsoft.com/office/drawing/2014/main" id="{00000000-0008-0000-0D00-00005D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10" name="Text Box 528">
          <a:extLst>
            <a:ext uri="{FF2B5EF4-FFF2-40B4-BE49-F238E27FC236}">
              <a16:creationId xmlns:a16="http://schemas.microsoft.com/office/drawing/2014/main" id="{00000000-0008-0000-0D00-00005E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11" name="Text Box 529">
          <a:extLst>
            <a:ext uri="{FF2B5EF4-FFF2-40B4-BE49-F238E27FC236}">
              <a16:creationId xmlns:a16="http://schemas.microsoft.com/office/drawing/2014/main" id="{00000000-0008-0000-0D00-00005F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12" name="Text Box 530">
          <a:extLst>
            <a:ext uri="{FF2B5EF4-FFF2-40B4-BE49-F238E27FC236}">
              <a16:creationId xmlns:a16="http://schemas.microsoft.com/office/drawing/2014/main" id="{00000000-0008-0000-0D00-000060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13" name="Text Box 531">
          <a:extLst>
            <a:ext uri="{FF2B5EF4-FFF2-40B4-BE49-F238E27FC236}">
              <a16:creationId xmlns:a16="http://schemas.microsoft.com/office/drawing/2014/main" id="{00000000-0008-0000-0D00-000061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14" name="Text Box 532">
          <a:extLst>
            <a:ext uri="{FF2B5EF4-FFF2-40B4-BE49-F238E27FC236}">
              <a16:creationId xmlns:a16="http://schemas.microsoft.com/office/drawing/2014/main" id="{00000000-0008-0000-0D00-000062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15" name="Text Box 533">
          <a:extLst>
            <a:ext uri="{FF2B5EF4-FFF2-40B4-BE49-F238E27FC236}">
              <a16:creationId xmlns:a16="http://schemas.microsoft.com/office/drawing/2014/main" id="{00000000-0008-0000-0D00-000063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16" name="Text Box 534">
          <a:extLst>
            <a:ext uri="{FF2B5EF4-FFF2-40B4-BE49-F238E27FC236}">
              <a16:creationId xmlns:a16="http://schemas.microsoft.com/office/drawing/2014/main" id="{00000000-0008-0000-0D00-000064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17" name="Text Box 535">
          <a:extLst>
            <a:ext uri="{FF2B5EF4-FFF2-40B4-BE49-F238E27FC236}">
              <a16:creationId xmlns:a16="http://schemas.microsoft.com/office/drawing/2014/main" id="{00000000-0008-0000-0D00-000065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18" name="Text Box 536">
          <a:extLst>
            <a:ext uri="{FF2B5EF4-FFF2-40B4-BE49-F238E27FC236}">
              <a16:creationId xmlns:a16="http://schemas.microsoft.com/office/drawing/2014/main" id="{00000000-0008-0000-0D00-000066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19" name="Text Box 537">
          <a:extLst>
            <a:ext uri="{FF2B5EF4-FFF2-40B4-BE49-F238E27FC236}">
              <a16:creationId xmlns:a16="http://schemas.microsoft.com/office/drawing/2014/main" id="{00000000-0008-0000-0D00-000067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20" name="Text Box 538">
          <a:extLst>
            <a:ext uri="{FF2B5EF4-FFF2-40B4-BE49-F238E27FC236}">
              <a16:creationId xmlns:a16="http://schemas.microsoft.com/office/drawing/2014/main" id="{00000000-0008-0000-0D00-000068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21" name="Text Box 539">
          <a:extLst>
            <a:ext uri="{FF2B5EF4-FFF2-40B4-BE49-F238E27FC236}">
              <a16:creationId xmlns:a16="http://schemas.microsoft.com/office/drawing/2014/main" id="{00000000-0008-0000-0D00-000069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22" name="Text Box 540">
          <a:extLst>
            <a:ext uri="{FF2B5EF4-FFF2-40B4-BE49-F238E27FC236}">
              <a16:creationId xmlns:a16="http://schemas.microsoft.com/office/drawing/2014/main" id="{00000000-0008-0000-0D00-00006A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23" name="Text Box 541">
          <a:extLst>
            <a:ext uri="{FF2B5EF4-FFF2-40B4-BE49-F238E27FC236}">
              <a16:creationId xmlns:a16="http://schemas.microsoft.com/office/drawing/2014/main" id="{00000000-0008-0000-0D00-00006B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24" name="Text Box 542">
          <a:extLst>
            <a:ext uri="{FF2B5EF4-FFF2-40B4-BE49-F238E27FC236}">
              <a16:creationId xmlns:a16="http://schemas.microsoft.com/office/drawing/2014/main" id="{00000000-0008-0000-0D00-00006C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25" name="Text Box 543">
          <a:extLst>
            <a:ext uri="{FF2B5EF4-FFF2-40B4-BE49-F238E27FC236}">
              <a16:creationId xmlns:a16="http://schemas.microsoft.com/office/drawing/2014/main" id="{00000000-0008-0000-0D00-00006D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26" name="Text Box 544">
          <a:extLst>
            <a:ext uri="{FF2B5EF4-FFF2-40B4-BE49-F238E27FC236}">
              <a16:creationId xmlns:a16="http://schemas.microsoft.com/office/drawing/2014/main" id="{00000000-0008-0000-0D00-00006E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27" name="Text Box 545">
          <a:extLst>
            <a:ext uri="{FF2B5EF4-FFF2-40B4-BE49-F238E27FC236}">
              <a16:creationId xmlns:a16="http://schemas.microsoft.com/office/drawing/2014/main" id="{00000000-0008-0000-0D00-00006F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28" name="Text Box 546">
          <a:extLst>
            <a:ext uri="{FF2B5EF4-FFF2-40B4-BE49-F238E27FC236}">
              <a16:creationId xmlns:a16="http://schemas.microsoft.com/office/drawing/2014/main" id="{00000000-0008-0000-0D00-000070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29" name="Text Box 547">
          <a:extLst>
            <a:ext uri="{FF2B5EF4-FFF2-40B4-BE49-F238E27FC236}">
              <a16:creationId xmlns:a16="http://schemas.microsoft.com/office/drawing/2014/main" id="{00000000-0008-0000-0D00-000071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30" name="Text Box 548">
          <a:extLst>
            <a:ext uri="{FF2B5EF4-FFF2-40B4-BE49-F238E27FC236}">
              <a16:creationId xmlns:a16="http://schemas.microsoft.com/office/drawing/2014/main" id="{00000000-0008-0000-0D00-000072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31" name="Text Box 549">
          <a:extLst>
            <a:ext uri="{FF2B5EF4-FFF2-40B4-BE49-F238E27FC236}">
              <a16:creationId xmlns:a16="http://schemas.microsoft.com/office/drawing/2014/main" id="{00000000-0008-0000-0D00-000073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32" name="Text Box 550">
          <a:extLst>
            <a:ext uri="{FF2B5EF4-FFF2-40B4-BE49-F238E27FC236}">
              <a16:creationId xmlns:a16="http://schemas.microsoft.com/office/drawing/2014/main" id="{00000000-0008-0000-0D00-000074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33" name="Text Box 551">
          <a:extLst>
            <a:ext uri="{FF2B5EF4-FFF2-40B4-BE49-F238E27FC236}">
              <a16:creationId xmlns:a16="http://schemas.microsoft.com/office/drawing/2014/main" id="{00000000-0008-0000-0D00-000075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34" name="Text Box 552">
          <a:extLst>
            <a:ext uri="{FF2B5EF4-FFF2-40B4-BE49-F238E27FC236}">
              <a16:creationId xmlns:a16="http://schemas.microsoft.com/office/drawing/2014/main" id="{00000000-0008-0000-0D00-000076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35" name="Text Box 553">
          <a:extLst>
            <a:ext uri="{FF2B5EF4-FFF2-40B4-BE49-F238E27FC236}">
              <a16:creationId xmlns:a16="http://schemas.microsoft.com/office/drawing/2014/main" id="{00000000-0008-0000-0D00-000077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36" name="Text Box 554">
          <a:extLst>
            <a:ext uri="{FF2B5EF4-FFF2-40B4-BE49-F238E27FC236}">
              <a16:creationId xmlns:a16="http://schemas.microsoft.com/office/drawing/2014/main" id="{00000000-0008-0000-0D00-000078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37" name="Text Box 555">
          <a:extLst>
            <a:ext uri="{FF2B5EF4-FFF2-40B4-BE49-F238E27FC236}">
              <a16:creationId xmlns:a16="http://schemas.microsoft.com/office/drawing/2014/main" id="{00000000-0008-0000-0D00-000079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38" name="Text Box 556">
          <a:extLst>
            <a:ext uri="{FF2B5EF4-FFF2-40B4-BE49-F238E27FC236}">
              <a16:creationId xmlns:a16="http://schemas.microsoft.com/office/drawing/2014/main" id="{00000000-0008-0000-0D00-00007A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39" name="Text Box 557">
          <a:extLst>
            <a:ext uri="{FF2B5EF4-FFF2-40B4-BE49-F238E27FC236}">
              <a16:creationId xmlns:a16="http://schemas.microsoft.com/office/drawing/2014/main" id="{00000000-0008-0000-0D00-00007B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40" name="Text Box 558">
          <a:extLst>
            <a:ext uri="{FF2B5EF4-FFF2-40B4-BE49-F238E27FC236}">
              <a16:creationId xmlns:a16="http://schemas.microsoft.com/office/drawing/2014/main" id="{00000000-0008-0000-0D00-00007C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41" name="Text Box 559">
          <a:extLst>
            <a:ext uri="{FF2B5EF4-FFF2-40B4-BE49-F238E27FC236}">
              <a16:creationId xmlns:a16="http://schemas.microsoft.com/office/drawing/2014/main" id="{00000000-0008-0000-0D00-00007D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42" name="Text Box 560">
          <a:extLst>
            <a:ext uri="{FF2B5EF4-FFF2-40B4-BE49-F238E27FC236}">
              <a16:creationId xmlns:a16="http://schemas.microsoft.com/office/drawing/2014/main" id="{00000000-0008-0000-0D00-00007E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43" name="Text Box 561">
          <a:extLst>
            <a:ext uri="{FF2B5EF4-FFF2-40B4-BE49-F238E27FC236}">
              <a16:creationId xmlns:a16="http://schemas.microsoft.com/office/drawing/2014/main" id="{00000000-0008-0000-0D00-00007F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44" name="Text Box 562">
          <a:extLst>
            <a:ext uri="{FF2B5EF4-FFF2-40B4-BE49-F238E27FC236}">
              <a16:creationId xmlns:a16="http://schemas.microsoft.com/office/drawing/2014/main" id="{00000000-0008-0000-0D00-000080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45" name="Text Box 563">
          <a:extLst>
            <a:ext uri="{FF2B5EF4-FFF2-40B4-BE49-F238E27FC236}">
              <a16:creationId xmlns:a16="http://schemas.microsoft.com/office/drawing/2014/main" id="{00000000-0008-0000-0D00-000081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46" name="Text Box 564">
          <a:extLst>
            <a:ext uri="{FF2B5EF4-FFF2-40B4-BE49-F238E27FC236}">
              <a16:creationId xmlns:a16="http://schemas.microsoft.com/office/drawing/2014/main" id="{00000000-0008-0000-0D00-000082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47" name="Text Box 565">
          <a:extLst>
            <a:ext uri="{FF2B5EF4-FFF2-40B4-BE49-F238E27FC236}">
              <a16:creationId xmlns:a16="http://schemas.microsoft.com/office/drawing/2014/main" id="{00000000-0008-0000-0D00-000083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48" name="Text Box 566">
          <a:extLst>
            <a:ext uri="{FF2B5EF4-FFF2-40B4-BE49-F238E27FC236}">
              <a16:creationId xmlns:a16="http://schemas.microsoft.com/office/drawing/2014/main" id="{00000000-0008-0000-0D00-000084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49" name="Text Box 567">
          <a:extLst>
            <a:ext uri="{FF2B5EF4-FFF2-40B4-BE49-F238E27FC236}">
              <a16:creationId xmlns:a16="http://schemas.microsoft.com/office/drawing/2014/main" id="{00000000-0008-0000-0D00-000085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50" name="Text Box 568">
          <a:extLst>
            <a:ext uri="{FF2B5EF4-FFF2-40B4-BE49-F238E27FC236}">
              <a16:creationId xmlns:a16="http://schemas.microsoft.com/office/drawing/2014/main" id="{00000000-0008-0000-0D00-000086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51" name="Text Box 569">
          <a:extLst>
            <a:ext uri="{FF2B5EF4-FFF2-40B4-BE49-F238E27FC236}">
              <a16:creationId xmlns:a16="http://schemas.microsoft.com/office/drawing/2014/main" id="{00000000-0008-0000-0D00-000087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52" name="Text Box 570">
          <a:extLst>
            <a:ext uri="{FF2B5EF4-FFF2-40B4-BE49-F238E27FC236}">
              <a16:creationId xmlns:a16="http://schemas.microsoft.com/office/drawing/2014/main" id="{00000000-0008-0000-0D00-000088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53" name="Text Box 571">
          <a:extLst>
            <a:ext uri="{FF2B5EF4-FFF2-40B4-BE49-F238E27FC236}">
              <a16:creationId xmlns:a16="http://schemas.microsoft.com/office/drawing/2014/main" id="{00000000-0008-0000-0D00-000089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54" name="Text Box 572">
          <a:extLst>
            <a:ext uri="{FF2B5EF4-FFF2-40B4-BE49-F238E27FC236}">
              <a16:creationId xmlns:a16="http://schemas.microsoft.com/office/drawing/2014/main" id="{00000000-0008-0000-0D00-00008A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55" name="Text Box 573">
          <a:extLst>
            <a:ext uri="{FF2B5EF4-FFF2-40B4-BE49-F238E27FC236}">
              <a16:creationId xmlns:a16="http://schemas.microsoft.com/office/drawing/2014/main" id="{00000000-0008-0000-0D00-00008B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56" name="Text Box 574">
          <a:extLst>
            <a:ext uri="{FF2B5EF4-FFF2-40B4-BE49-F238E27FC236}">
              <a16:creationId xmlns:a16="http://schemas.microsoft.com/office/drawing/2014/main" id="{00000000-0008-0000-0D00-00008C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57" name="Text Box 575">
          <a:extLst>
            <a:ext uri="{FF2B5EF4-FFF2-40B4-BE49-F238E27FC236}">
              <a16:creationId xmlns:a16="http://schemas.microsoft.com/office/drawing/2014/main" id="{00000000-0008-0000-0D00-00008D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58" name="Text Box 576">
          <a:extLst>
            <a:ext uri="{FF2B5EF4-FFF2-40B4-BE49-F238E27FC236}">
              <a16:creationId xmlns:a16="http://schemas.microsoft.com/office/drawing/2014/main" id="{00000000-0008-0000-0D00-00008E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59" name="Text Box 577">
          <a:extLst>
            <a:ext uri="{FF2B5EF4-FFF2-40B4-BE49-F238E27FC236}">
              <a16:creationId xmlns:a16="http://schemas.microsoft.com/office/drawing/2014/main" id="{00000000-0008-0000-0D00-00008F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60" name="Text Box 578">
          <a:extLst>
            <a:ext uri="{FF2B5EF4-FFF2-40B4-BE49-F238E27FC236}">
              <a16:creationId xmlns:a16="http://schemas.microsoft.com/office/drawing/2014/main" id="{00000000-0008-0000-0D00-000090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61" name="Text Box 579">
          <a:extLst>
            <a:ext uri="{FF2B5EF4-FFF2-40B4-BE49-F238E27FC236}">
              <a16:creationId xmlns:a16="http://schemas.microsoft.com/office/drawing/2014/main" id="{00000000-0008-0000-0D00-000091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62" name="Text Box 580">
          <a:extLst>
            <a:ext uri="{FF2B5EF4-FFF2-40B4-BE49-F238E27FC236}">
              <a16:creationId xmlns:a16="http://schemas.microsoft.com/office/drawing/2014/main" id="{00000000-0008-0000-0D00-000092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63" name="Text Box 581">
          <a:extLst>
            <a:ext uri="{FF2B5EF4-FFF2-40B4-BE49-F238E27FC236}">
              <a16:creationId xmlns:a16="http://schemas.microsoft.com/office/drawing/2014/main" id="{00000000-0008-0000-0D00-000093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64" name="Text Box 582">
          <a:extLst>
            <a:ext uri="{FF2B5EF4-FFF2-40B4-BE49-F238E27FC236}">
              <a16:creationId xmlns:a16="http://schemas.microsoft.com/office/drawing/2014/main" id="{00000000-0008-0000-0D00-000094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65" name="Text Box 583">
          <a:extLst>
            <a:ext uri="{FF2B5EF4-FFF2-40B4-BE49-F238E27FC236}">
              <a16:creationId xmlns:a16="http://schemas.microsoft.com/office/drawing/2014/main" id="{00000000-0008-0000-0D00-000095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66" name="Text Box 584">
          <a:extLst>
            <a:ext uri="{FF2B5EF4-FFF2-40B4-BE49-F238E27FC236}">
              <a16:creationId xmlns:a16="http://schemas.microsoft.com/office/drawing/2014/main" id="{00000000-0008-0000-0D00-000096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67" name="Text Box 585">
          <a:extLst>
            <a:ext uri="{FF2B5EF4-FFF2-40B4-BE49-F238E27FC236}">
              <a16:creationId xmlns:a16="http://schemas.microsoft.com/office/drawing/2014/main" id="{00000000-0008-0000-0D00-000097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68" name="Text Box 586">
          <a:extLst>
            <a:ext uri="{FF2B5EF4-FFF2-40B4-BE49-F238E27FC236}">
              <a16:creationId xmlns:a16="http://schemas.microsoft.com/office/drawing/2014/main" id="{00000000-0008-0000-0D00-000098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69" name="Text Box 587">
          <a:extLst>
            <a:ext uri="{FF2B5EF4-FFF2-40B4-BE49-F238E27FC236}">
              <a16:creationId xmlns:a16="http://schemas.microsoft.com/office/drawing/2014/main" id="{00000000-0008-0000-0D00-000099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70" name="Text Box 588">
          <a:extLst>
            <a:ext uri="{FF2B5EF4-FFF2-40B4-BE49-F238E27FC236}">
              <a16:creationId xmlns:a16="http://schemas.microsoft.com/office/drawing/2014/main" id="{00000000-0008-0000-0D00-00009A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71" name="Text Box 589">
          <a:extLst>
            <a:ext uri="{FF2B5EF4-FFF2-40B4-BE49-F238E27FC236}">
              <a16:creationId xmlns:a16="http://schemas.microsoft.com/office/drawing/2014/main" id="{00000000-0008-0000-0D00-00009B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72" name="Text Box 590">
          <a:extLst>
            <a:ext uri="{FF2B5EF4-FFF2-40B4-BE49-F238E27FC236}">
              <a16:creationId xmlns:a16="http://schemas.microsoft.com/office/drawing/2014/main" id="{00000000-0008-0000-0D00-00009C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73" name="Text Box 591">
          <a:extLst>
            <a:ext uri="{FF2B5EF4-FFF2-40B4-BE49-F238E27FC236}">
              <a16:creationId xmlns:a16="http://schemas.microsoft.com/office/drawing/2014/main" id="{00000000-0008-0000-0D00-00009D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74" name="Text Box 592">
          <a:extLst>
            <a:ext uri="{FF2B5EF4-FFF2-40B4-BE49-F238E27FC236}">
              <a16:creationId xmlns:a16="http://schemas.microsoft.com/office/drawing/2014/main" id="{00000000-0008-0000-0D00-00009E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75" name="Text Box 593">
          <a:extLst>
            <a:ext uri="{FF2B5EF4-FFF2-40B4-BE49-F238E27FC236}">
              <a16:creationId xmlns:a16="http://schemas.microsoft.com/office/drawing/2014/main" id="{00000000-0008-0000-0D00-00009F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76" name="Text Box 594">
          <a:extLst>
            <a:ext uri="{FF2B5EF4-FFF2-40B4-BE49-F238E27FC236}">
              <a16:creationId xmlns:a16="http://schemas.microsoft.com/office/drawing/2014/main" id="{00000000-0008-0000-0D00-0000A0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77" name="Text Box 595">
          <a:extLst>
            <a:ext uri="{FF2B5EF4-FFF2-40B4-BE49-F238E27FC236}">
              <a16:creationId xmlns:a16="http://schemas.microsoft.com/office/drawing/2014/main" id="{00000000-0008-0000-0D00-0000A1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78" name="Text Box 596">
          <a:extLst>
            <a:ext uri="{FF2B5EF4-FFF2-40B4-BE49-F238E27FC236}">
              <a16:creationId xmlns:a16="http://schemas.microsoft.com/office/drawing/2014/main" id="{00000000-0008-0000-0D00-0000A2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79" name="Text Box 597">
          <a:extLst>
            <a:ext uri="{FF2B5EF4-FFF2-40B4-BE49-F238E27FC236}">
              <a16:creationId xmlns:a16="http://schemas.microsoft.com/office/drawing/2014/main" id="{00000000-0008-0000-0D00-0000A3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80" name="Text Box 598">
          <a:extLst>
            <a:ext uri="{FF2B5EF4-FFF2-40B4-BE49-F238E27FC236}">
              <a16:creationId xmlns:a16="http://schemas.microsoft.com/office/drawing/2014/main" id="{00000000-0008-0000-0D00-0000A4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81" name="Text Box 599">
          <a:extLst>
            <a:ext uri="{FF2B5EF4-FFF2-40B4-BE49-F238E27FC236}">
              <a16:creationId xmlns:a16="http://schemas.microsoft.com/office/drawing/2014/main" id="{00000000-0008-0000-0D00-0000A5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82" name="Text Box 600">
          <a:extLst>
            <a:ext uri="{FF2B5EF4-FFF2-40B4-BE49-F238E27FC236}">
              <a16:creationId xmlns:a16="http://schemas.microsoft.com/office/drawing/2014/main" id="{00000000-0008-0000-0D00-0000A6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83" name="Text Box 601">
          <a:extLst>
            <a:ext uri="{FF2B5EF4-FFF2-40B4-BE49-F238E27FC236}">
              <a16:creationId xmlns:a16="http://schemas.microsoft.com/office/drawing/2014/main" id="{00000000-0008-0000-0D00-0000A7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84" name="Text Box 602">
          <a:extLst>
            <a:ext uri="{FF2B5EF4-FFF2-40B4-BE49-F238E27FC236}">
              <a16:creationId xmlns:a16="http://schemas.microsoft.com/office/drawing/2014/main" id="{00000000-0008-0000-0D00-0000A8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85" name="Text Box 603">
          <a:extLst>
            <a:ext uri="{FF2B5EF4-FFF2-40B4-BE49-F238E27FC236}">
              <a16:creationId xmlns:a16="http://schemas.microsoft.com/office/drawing/2014/main" id="{00000000-0008-0000-0D00-0000A9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86" name="Text Box 604">
          <a:extLst>
            <a:ext uri="{FF2B5EF4-FFF2-40B4-BE49-F238E27FC236}">
              <a16:creationId xmlns:a16="http://schemas.microsoft.com/office/drawing/2014/main" id="{00000000-0008-0000-0D00-0000AA24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387" name="Text Box 209">
          <a:extLst>
            <a:ext uri="{FF2B5EF4-FFF2-40B4-BE49-F238E27FC236}">
              <a16:creationId xmlns:a16="http://schemas.microsoft.com/office/drawing/2014/main" id="{00000000-0008-0000-0D00-0000AB24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388" name="Text Box 210">
          <a:extLst>
            <a:ext uri="{FF2B5EF4-FFF2-40B4-BE49-F238E27FC236}">
              <a16:creationId xmlns:a16="http://schemas.microsoft.com/office/drawing/2014/main" id="{00000000-0008-0000-0D00-0000AC24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389" name="Text Box 211">
          <a:extLst>
            <a:ext uri="{FF2B5EF4-FFF2-40B4-BE49-F238E27FC236}">
              <a16:creationId xmlns:a16="http://schemas.microsoft.com/office/drawing/2014/main" id="{00000000-0008-0000-0D00-0000AD24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390" name="Text Box 212">
          <a:extLst>
            <a:ext uri="{FF2B5EF4-FFF2-40B4-BE49-F238E27FC236}">
              <a16:creationId xmlns:a16="http://schemas.microsoft.com/office/drawing/2014/main" id="{00000000-0008-0000-0D00-0000AE24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391" name="Text Box 213">
          <a:extLst>
            <a:ext uri="{FF2B5EF4-FFF2-40B4-BE49-F238E27FC236}">
              <a16:creationId xmlns:a16="http://schemas.microsoft.com/office/drawing/2014/main" id="{00000000-0008-0000-0D00-0000AF24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392" name="Text Box 214">
          <a:extLst>
            <a:ext uri="{FF2B5EF4-FFF2-40B4-BE49-F238E27FC236}">
              <a16:creationId xmlns:a16="http://schemas.microsoft.com/office/drawing/2014/main" id="{00000000-0008-0000-0D00-0000B024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393" name="Text Box 215">
          <a:extLst>
            <a:ext uri="{FF2B5EF4-FFF2-40B4-BE49-F238E27FC236}">
              <a16:creationId xmlns:a16="http://schemas.microsoft.com/office/drawing/2014/main" id="{00000000-0008-0000-0D00-0000B124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394" name="Text Box 216">
          <a:extLst>
            <a:ext uri="{FF2B5EF4-FFF2-40B4-BE49-F238E27FC236}">
              <a16:creationId xmlns:a16="http://schemas.microsoft.com/office/drawing/2014/main" id="{00000000-0008-0000-0D00-0000B224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395" name="Text Box 217">
          <a:extLst>
            <a:ext uri="{FF2B5EF4-FFF2-40B4-BE49-F238E27FC236}">
              <a16:creationId xmlns:a16="http://schemas.microsoft.com/office/drawing/2014/main" id="{00000000-0008-0000-0D00-0000B324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396" name="Text Box 218">
          <a:extLst>
            <a:ext uri="{FF2B5EF4-FFF2-40B4-BE49-F238E27FC236}">
              <a16:creationId xmlns:a16="http://schemas.microsoft.com/office/drawing/2014/main" id="{00000000-0008-0000-0D00-0000B424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397" name="Text Box 219">
          <a:extLst>
            <a:ext uri="{FF2B5EF4-FFF2-40B4-BE49-F238E27FC236}">
              <a16:creationId xmlns:a16="http://schemas.microsoft.com/office/drawing/2014/main" id="{00000000-0008-0000-0D00-0000B524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398" name="Text Box 220">
          <a:extLst>
            <a:ext uri="{FF2B5EF4-FFF2-40B4-BE49-F238E27FC236}">
              <a16:creationId xmlns:a16="http://schemas.microsoft.com/office/drawing/2014/main" id="{00000000-0008-0000-0D00-0000B624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399" name="Text Box 221">
          <a:extLst>
            <a:ext uri="{FF2B5EF4-FFF2-40B4-BE49-F238E27FC236}">
              <a16:creationId xmlns:a16="http://schemas.microsoft.com/office/drawing/2014/main" id="{00000000-0008-0000-0D00-0000B724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400" name="Text Box 222">
          <a:extLst>
            <a:ext uri="{FF2B5EF4-FFF2-40B4-BE49-F238E27FC236}">
              <a16:creationId xmlns:a16="http://schemas.microsoft.com/office/drawing/2014/main" id="{00000000-0008-0000-0D00-0000B824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401" name="Text Box 223">
          <a:extLst>
            <a:ext uri="{FF2B5EF4-FFF2-40B4-BE49-F238E27FC236}">
              <a16:creationId xmlns:a16="http://schemas.microsoft.com/office/drawing/2014/main" id="{00000000-0008-0000-0D00-0000B924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402" name="Text Box 224">
          <a:extLst>
            <a:ext uri="{FF2B5EF4-FFF2-40B4-BE49-F238E27FC236}">
              <a16:creationId xmlns:a16="http://schemas.microsoft.com/office/drawing/2014/main" id="{00000000-0008-0000-0D00-0000BA24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403" name="Text Box 225">
          <a:extLst>
            <a:ext uri="{FF2B5EF4-FFF2-40B4-BE49-F238E27FC236}">
              <a16:creationId xmlns:a16="http://schemas.microsoft.com/office/drawing/2014/main" id="{00000000-0008-0000-0D00-0000BB24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404" name="Text Box 226">
          <a:extLst>
            <a:ext uri="{FF2B5EF4-FFF2-40B4-BE49-F238E27FC236}">
              <a16:creationId xmlns:a16="http://schemas.microsoft.com/office/drawing/2014/main" id="{00000000-0008-0000-0D00-0000BC24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405" name="Text Box 227">
          <a:extLst>
            <a:ext uri="{FF2B5EF4-FFF2-40B4-BE49-F238E27FC236}">
              <a16:creationId xmlns:a16="http://schemas.microsoft.com/office/drawing/2014/main" id="{00000000-0008-0000-0D00-0000BD24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406" name="Text Box 228">
          <a:extLst>
            <a:ext uri="{FF2B5EF4-FFF2-40B4-BE49-F238E27FC236}">
              <a16:creationId xmlns:a16="http://schemas.microsoft.com/office/drawing/2014/main" id="{00000000-0008-0000-0D00-0000BE24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407" name="Text Box 229">
          <a:extLst>
            <a:ext uri="{FF2B5EF4-FFF2-40B4-BE49-F238E27FC236}">
              <a16:creationId xmlns:a16="http://schemas.microsoft.com/office/drawing/2014/main" id="{00000000-0008-0000-0D00-0000BF24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408" name="Text Box 230">
          <a:extLst>
            <a:ext uri="{FF2B5EF4-FFF2-40B4-BE49-F238E27FC236}">
              <a16:creationId xmlns:a16="http://schemas.microsoft.com/office/drawing/2014/main" id="{00000000-0008-0000-0D00-0000C024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409" name="Text Box 231">
          <a:extLst>
            <a:ext uri="{FF2B5EF4-FFF2-40B4-BE49-F238E27FC236}">
              <a16:creationId xmlns:a16="http://schemas.microsoft.com/office/drawing/2014/main" id="{00000000-0008-0000-0D00-0000C124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410" name="Text Box 232">
          <a:extLst>
            <a:ext uri="{FF2B5EF4-FFF2-40B4-BE49-F238E27FC236}">
              <a16:creationId xmlns:a16="http://schemas.microsoft.com/office/drawing/2014/main" id="{00000000-0008-0000-0D00-0000C224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411" name="Text Box 233">
          <a:extLst>
            <a:ext uri="{FF2B5EF4-FFF2-40B4-BE49-F238E27FC236}">
              <a16:creationId xmlns:a16="http://schemas.microsoft.com/office/drawing/2014/main" id="{00000000-0008-0000-0D00-0000C324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412" name="Text Box 234">
          <a:extLst>
            <a:ext uri="{FF2B5EF4-FFF2-40B4-BE49-F238E27FC236}">
              <a16:creationId xmlns:a16="http://schemas.microsoft.com/office/drawing/2014/main" id="{00000000-0008-0000-0D00-0000C424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413" name="Text Box 235">
          <a:extLst>
            <a:ext uri="{FF2B5EF4-FFF2-40B4-BE49-F238E27FC236}">
              <a16:creationId xmlns:a16="http://schemas.microsoft.com/office/drawing/2014/main" id="{00000000-0008-0000-0D00-0000C524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414" name="Text Box 236">
          <a:extLst>
            <a:ext uri="{FF2B5EF4-FFF2-40B4-BE49-F238E27FC236}">
              <a16:creationId xmlns:a16="http://schemas.microsoft.com/office/drawing/2014/main" id="{00000000-0008-0000-0D00-0000C624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415" name="Text Box 237">
          <a:extLst>
            <a:ext uri="{FF2B5EF4-FFF2-40B4-BE49-F238E27FC236}">
              <a16:creationId xmlns:a16="http://schemas.microsoft.com/office/drawing/2014/main" id="{00000000-0008-0000-0D00-0000C724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416" name="Text Box 238">
          <a:extLst>
            <a:ext uri="{FF2B5EF4-FFF2-40B4-BE49-F238E27FC236}">
              <a16:creationId xmlns:a16="http://schemas.microsoft.com/office/drawing/2014/main" id="{00000000-0008-0000-0D00-0000C824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417" name="Text Box 239">
          <a:extLst>
            <a:ext uri="{FF2B5EF4-FFF2-40B4-BE49-F238E27FC236}">
              <a16:creationId xmlns:a16="http://schemas.microsoft.com/office/drawing/2014/main" id="{00000000-0008-0000-0D00-0000C924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418" name="Text Box 240">
          <a:extLst>
            <a:ext uri="{FF2B5EF4-FFF2-40B4-BE49-F238E27FC236}">
              <a16:creationId xmlns:a16="http://schemas.microsoft.com/office/drawing/2014/main" id="{00000000-0008-0000-0D00-0000CA24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419" name="Text Box 241">
          <a:extLst>
            <a:ext uri="{FF2B5EF4-FFF2-40B4-BE49-F238E27FC236}">
              <a16:creationId xmlns:a16="http://schemas.microsoft.com/office/drawing/2014/main" id="{00000000-0008-0000-0D00-0000CB24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420" name="Text Box 242">
          <a:extLst>
            <a:ext uri="{FF2B5EF4-FFF2-40B4-BE49-F238E27FC236}">
              <a16:creationId xmlns:a16="http://schemas.microsoft.com/office/drawing/2014/main" id="{00000000-0008-0000-0D00-0000CC24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421" name="Text Box 243">
          <a:extLst>
            <a:ext uri="{FF2B5EF4-FFF2-40B4-BE49-F238E27FC236}">
              <a16:creationId xmlns:a16="http://schemas.microsoft.com/office/drawing/2014/main" id="{00000000-0008-0000-0D00-0000CD24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422" name="Text Box 244">
          <a:extLst>
            <a:ext uri="{FF2B5EF4-FFF2-40B4-BE49-F238E27FC236}">
              <a16:creationId xmlns:a16="http://schemas.microsoft.com/office/drawing/2014/main" id="{00000000-0008-0000-0D00-0000CE24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423" name="Text Box 245">
          <a:extLst>
            <a:ext uri="{FF2B5EF4-FFF2-40B4-BE49-F238E27FC236}">
              <a16:creationId xmlns:a16="http://schemas.microsoft.com/office/drawing/2014/main" id="{00000000-0008-0000-0D00-0000CF24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424" name="Text Box 246">
          <a:extLst>
            <a:ext uri="{FF2B5EF4-FFF2-40B4-BE49-F238E27FC236}">
              <a16:creationId xmlns:a16="http://schemas.microsoft.com/office/drawing/2014/main" id="{00000000-0008-0000-0D00-0000D024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425" name="Text Box 247">
          <a:extLst>
            <a:ext uri="{FF2B5EF4-FFF2-40B4-BE49-F238E27FC236}">
              <a16:creationId xmlns:a16="http://schemas.microsoft.com/office/drawing/2014/main" id="{00000000-0008-0000-0D00-0000D124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426" name="Text Box 248">
          <a:extLst>
            <a:ext uri="{FF2B5EF4-FFF2-40B4-BE49-F238E27FC236}">
              <a16:creationId xmlns:a16="http://schemas.microsoft.com/office/drawing/2014/main" id="{00000000-0008-0000-0D00-0000D224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427" name="Text Box 249">
          <a:extLst>
            <a:ext uri="{FF2B5EF4-FFF2-40B4-BE49-F238E27FC236}">
              <a16:creationId xmlns:a16="http://schemas.microsoft.com/office/drawing/2014/main" id="{00000000-0008-0000-0D00-0000D324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428" name="Text Box 250">
          <a:extLst>
            <a:ext uri="{FF2B5EF4-FFF2-40B4-BE49-F238E27FC236}">
              <a16:creationId xmlns:a16="http://schemas.microsoft.com/office/drawing/2014/main" id="{00000000-0008-0000-0D00-0000D424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429" name="Text Box 251">
          <a:extLst>
            <a:ext uri="{FF2B5EF4-FFF2-40B4-BE49-F238E27FC236}">
              <a16:creationId xmlns:a16="http://schemas.microsoft.com/office/drawing/2014/main" id="{00000000-0008-0000-0D00-0000D524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430" name="Text Box 252">
          <a:extLst>
            <a:ext uri="{FF2B5EF4-FFF2-40B4-BE49-F238E27FC236}">
              <a16:creationId xmlns:a16="http://schemas.microsoft.com/office/drawing/2014/main" id="{00000000-0008-0000-0D00-0000D624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431" name="Text Box 253">
          <a:extLst>
            <a:ext uri="{FF2B5EF4-FFF2-40B4-BE49-F238E27FC236}">
              <a16:creationId xmlns:a16="http://schemas.microsoft.com/office/drawing/2014/main" id="{00000000-0008-0000-0D00-0000D724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432" name="Text Box 254">
          <a:extLst>
            <a:ext uri="{FF2B5EF4-FFF2-40B4-BE49-F238E27FC236}">
              <a16:creationId xmlns:a16="http://schemas.microsoft.com/office/drawing/2014/main" id="{00000000-0008-0000-0D00-0000D824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433" name="Text Box 255">
          <a:extLst>
            <a:ext uri="{FF2B5EF4-FFF2-40B4-BE49-F238E27FC236}">
              <a16:creationId xmlns:a16="http://schemas.microsoft.com/office/drawing/2014/main" id="{00000000-0008-0000-0D00-0000D924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434" name="Text Box 256">
          <a:extLst>
            <a:ext uri="{FF2B5EF4-FFF2-40B4-BE49-F238E27FC236}">
              <a16:creationId xmlns:a16="http://schemas.microsoft.com/office/drawing/2014/main" id="{00000000-0008-0000-0D00-0000DA24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435" name="Text Box 257">
          <a:extLst>
            <a:ext uri="{FF2B5EF4-FFF2-40B4-BE49-F238E27FC236}">
              <a16:creationId xmlns:a16="http://schemas.microsoft.com/office/drawing/2014/main" id="{00000000-0008-0000-0D00-0000DB24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436" name="Text Box 258">
          <a:extLst>
            <a:ext uri="{FF2B5EF4-FFF2-40B4-BE49-F238E27FC236}">
              <a16:creationId xmlns:a16="http://schemas.microsoft.com/office/drawing/2014/main" id="{00000000-0008-0000-0D00-0000DC24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437" name="Text Box 259">
          <a:extLst>
            <a:ext uri="{FF2B5EF4-FFF2-40B4-BE49-F238E27FC236}">
              <a16:creationId xmlns:a16="http://schemas.microsoft.com/office/drawing/2014/main" id="{00000000-0008-0000-0D00-0000DD24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438" name="Text Box 260">
          <a:extLst>
            <a:ext uri="{FF2B5EF4-FFF2-40B4-BE49-F238E27FC236}">
              <a16:creationId xmlns:a16="http://schemas.microsoft.com/office/drawing/2014/main" id="{00000000-0008-0000-0D00-0000DE24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439" name="Text Box 261">
          <a:extLst>
            <a:ext uri="{FF2B5EF4-FFF2-40B4-BE49-F238E27FC236}">
              <a16:creationId xmlns:a16="http://schemas.microsoft.com/office/drawing/2014/main" id="{00000000-0008-0000-0D00-0000DF24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440" name="Text Box 262">
          <a:extLst>
            <a:ext uri="{FF2B5EF4-FFF2-40B4-BE49-F238E27FC236}">
              <a16:creationId xmlns:a16="http://schemas.microsoft.com/office/drawing/2014/main" id="{00000000-0008-0000-0D00-0000E024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441" name="Text Box 263">
          <a:extLst>
            <a:ext uri="{FF2B5EF4-FFF2-40B4-BE49-F238E27FC236}">
              <a16:creationId xmlns:a16="http://schemas.microsoft.com/office/drawing/2014/main" id="{00000000-0008-0000-0D00-0000E124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442" name="Text Box 264">
          <a:extLst>
            <a:ext uri="{FF2B5EF4-FFF2-40B4-BE49-F238E27FC236}">
              <a16:creationId xmlns:a16="http://schemas.microsoft.com/office/drawing/2014/main" id="{00000000-0008-0000-0D00-0000E224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443" name="Text Box 265">
          <a:extLst>
            <a:ext uri="{FF2B5EF4-FFF2-40B4-BE49-F238E27FC236}">
              <a16:creationId xmlns:a16="http://schemas.microsoft.com/office/drawing/2014/main" id="{00000000-0008-0000-0D00-0000E324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444" name="Text Box 266">
          <a:extLst>
            <a:ext uri="{FF2B5EF4-FFF2-40B4-BE49-F238E27FC236}">
              <a16:creationId xmlns:a16="http://schemas.microsoft.com/office/drawing/2014/main" id="{00000000-0008-0000-0D00-0000E424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445" name="Text Box 267">
          <a:extLst>
            <a:ext uri="{FF2B5EF4-FFF2-40B4-BE49-F238E27FC236}">
              <a16:creationId xmlns:a16="http://schemas.microsoft.com/office/drawing/2014/main" id="{00000000-0008-0000-0D00-0000E524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446" name="Text Box 268">
          <a:extLst>
            <a:ext uri="{FF2B5EF4-FFF2-40B4-BE49-F238E27FC236}">
              <a16:creationId xmlns:a16="http://schemas.microsoft.com/office/drawing/2014/main" id="{00000000-0008-0000-0D00-0000E624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447" name="Text Box 269">
          <a:extLst>
            <a:ext uri="{FF2B5EF4-FFF2-40B4-BE49-F238E27FC236}">
              <a16:creationId xmlns:a16="http://schemas.microsoft.com/office/drawing/2014/main" id="{00000000-0008-0000-0D00-0000E724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448" name="Text Box 270">
          <a:extLst>
            <a:ext uri="{FF2B5EF4-FFF2-40B4-BE49-F238E27FC236}">
              <a16:creationId xmlns:a16="http://schemas.microsoft.com/office/drawing/2014/main" id="{00000000-0008-0000-0D00-0000E824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449" name="Text Box 271">
          <a:extLst>
            <a:ext uri="{FF2B5EF4-FFF2-40B4-BE49-F238E27FC236}">
              <a16:creationId xmlns:a16="http://schemas.microsoft.com/office/drawing/2014/main" id="{00000000-0008-0000-0D00-0000E924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450" name="Text Box 272">
          <a:extLst>
            <a:ext uri="{FF2B5EF4-FFF2-40B4-BE49-F238E27FC236}">
              <a16:creationId xmlns:a16="http://schemas.microsoft.com/office/drawing/2014/main" id="{00000000-0008-0000-0D00-0000EA24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451" name="Text Box 273">
          <a:extLst>
            <a:ext uri="{FF2B5EF4-FFF2-40B4-BE49-F238E27FC236}">
              <a16:creationId xmlns:a16="http://schemas.microsoft.com/office/drawing/2014/main" id="{00000000-0008-0000-0D00-0000EB24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452" name="Text Box 274">
          <a:extLst>
            <a:ext uri="{FF2B5EF4-FFF2-40B4-BE49-F238E27FC236}">
              <a16:creationId xmlns:a16="http://schemas.microsoft.com/office/drawing/2014/main" id="{00000000-0008-0000-0D00-0000EC24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453" name="Text Box 275">
          <a:extLst>
            <a:ext uri="{FF2B5EF4-FFF2-40B4-BE49-F238E27FC236}">
              <a16:creationId xmlns:a16="http://schemas.microsoft.com/office/drawing/2014/main" id="{00000000-0008-0000-0D00-0000ED24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454" name="Text Box 276">
          <a:extLst>
            <a:ext uri="{FF2B5EF4-FFF2-40B4-BE49-F238E27FC236}">
              <a16:creationId xmlns:a16="http://schemas.microsoft.com/office/drawing/2014/main" id="{00000000-0008-0000-0D00-0000EE24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455" name="Text Box 277">
          <a:extLst>
            <a:ext uri="{FF2B5EF4-FFF2-40B4-BE49-F238E27FC236}">
              <a16:creationId xmlns:a16="http://schemas.microsoft.com/office/drawing/2014/main" id="{00000000-0008-0000-0D00-0000EF24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456" name="Text Box 278">
          <a:extLst>
            <a:ext uri="{FF2B5EF4-FFF2-40B4-BE49-F238E27FC236}">
              <a16:creationId xmlns:a16="http://schemas.microsoft.com/office/drawing/2014/main" id="{00000000-0008-0000-0D00-0000F024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457" name="Text Box 279">
          <a:extLst>
            <a:ext uri="{FF2B5EF4-FFF2-40B4-BE49-F238E27FC236}">
              <a16:creationId xmlns:a16="http://schemas.microsoft.com/office/drawing/2014/main" id="{00000000-0008-0000-0D00-0000F124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458" name="Text Box 280">
          <a:extLst>
            <a:ext uri="{FF2B5EF4-FFF2-40B4-BE49-F238E27FC236}">
              <a16:creationId xmlns:a16="http://schemas.microsoft.com/office/drawing/2014/main" id="{00000000-0008-0000-0D00-0000F224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459" name="Text Box 281">
          <a:extLst>
            <a:ext uri="{FF2B5EF4-FFF2-40B4-BE49-F238E27FC236}">
              <a16:creationId xmlns:a16="http://schemas.microsoft.com/office/drawing/2014/main" id="{00000000-0008-0000-0D00-0000F324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460" name="Text Box 282">
          <a:extLst>
            <a:ext uri="{FF2B5EF4-FFF2-40B4-BE49-F238E27FC236}">
              <a16:creationId xmlns:a16="http://schemas.microsoft.com/office/drawing/2014/main" id="{00000000-0008-0000-0D00-0000F424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461" name="Text Box 283">
          <a:extLst>
            <a:ext uri="{FF2B5EF4-FFF2-40B4-BE49-F238E27FC236}">
              <a16:creationId xmlns:a16="http://schemas.microsoft.com/office/drawing/2014/main" id="{00000000-0008-0000-0D00-0000F524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462" name="Text Box 284">
          <a:extLst>
            <a:ext uri="{FF2B5EF4-FFF2-40B4-BE49-F238E27FC236}">
              <a16:creationId xmlns:a16="http://schemas.microsoft.com/office/drawing/2014/main" id="{00000000-0008-0000-0D00-0000F624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463" name="Text Box 285">
          <a:extLst>
            <a:ext uri="{FF2B5EF4-FFF2-40B4-BE49-F238E27FC236}">
              <a16:creationId xmlns:a16="http://schemas.microsoft.com/office/drawing/2014/main" id="{00000000-0008-0000-0D00-0000F724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464" name="Text Box 286">
          <a:extLst>
            <a:ext uri="{FF2B5EF4-FFF2-40B4-BE49-F238E27FC236}">
              <a16:creationId xmlns:a16="http://schemas.microsoft.com/office/drawing/2014/main" id="{00000000-0008-0000-0D00-0000F824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465" name="Text Box 287">
          <a:extLst>
            <a:ext uri="{FF2B5EF4-FFF2-40B4-BE49-F238E27FC236}">
              <a16:creationId xmlns:a16="http://schemas.microsoft.com/office/drawing/2014/main" id="{00000000-0008-0000-0D00-0000F924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466" name="Text Box 288">
          <a:extLst>
            <a:ext uri="{FF2B5EF4-FFF2-40B4-BE49-F238E27FC236}">
              <a16:creationId xmlns:a16="http://schemas.microsoft.com/office/drawing/2014/main" id="{00000000-0008-0000-0D00-0000FA24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467" name="Text Box 289">
          <a:extLst>
            <a:ext uri="{FF2B5EF4-FFF2-40B4-BE49-F238E27FC236}">
              <a16:creationId xmlns:a16="http://schemas.microsoft.com/office/drawing/2014/main" id="{00000000-0008-0000-0D00-0000FB24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468" name="Text Box 290">
          <a:extLst>
            <a:ext uri="{FF2B5EF4-FFF2-40B4-BE49-F238E27FC236}">
              <a16:creationId xmlns:a16="http://schemas.microsoft.com/office/drawing/2014/main" id="{00000000-0008-0000-0D00-0000FC24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469" name="Text Box 291">
          <a:extLst>
            <a:ext uri="{FF2B5EF4-FFF2-40B4-BE49-F238E27FC236}">
              <a16:creationId xmlns:a16="http://schemas.microsoft.com/office/drawing/2014/main" id="{00000000-0008-0000-0D00-0000FD24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470" name="Text Box 292">
          <a:extLst>
            <a:ext uri="{FF2B5EF4-FFF2-40B4-BE49-F238E27FC236}">
              <a16:creationId xmlns:a16="http://schemas.microsoft.com/office/drawing/2014/main" id="{00000000-0008-0000-0D00-0000FE24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471" name="Text Box 293">
          <a:extLst>
            <a:ext uri="{FF2B5EF4-FFF2-40B4-BE49-F238E27FC236}">
              <a16:creationId xmlns:a16="http://schemas.microsoft.com/office/drawing/2014/main" id="{00000000-0008-0000-0D00-0000FF24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472" name="Text Box 294">
          <a:extLst>
            <a:ext uri="{FF2B5EF4-FFF2-40B4-BE49-F238E27FC236}">
              <a16:creationId xmlns:a16="http://schemas.microsoft.com/office/drawing/2014/main" id="{00000000-0008-0000-0D00-000000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473" name="Text Box 295">
          <a:extLst>
            <a:ext uri="{FF2B5EF4-FFF2-40B4-BE49-F238E27FC236}">
              <a16:creationId xmlns:a16="http://schemas.microsoft.com/office/drawing/2014/main" id="{00000000-0008-0000-0D00-000001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474" name="Text Box 296">
          <a:extLst>
            <a:ext uri="{FF2B5EF4-FFF2-40B4-BE49-F238E27FC236}">
              <a16:creationId xmlns:a16="http://schemas.microsoft.com/office/drawing/2014/main" id="{00000000-0008-0000-0D00-000002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475" name="Text Box 297">
          <a:extLst>
            <a:ext uri="{FF2B5EF4-FFF2-40B4-BE49-F238E27FC236}">
              <a16:creationId xmlns:a16="http://schemas.microsoft.com/office/drawing/2014/main" id="{00000000-0008-0000-0D00-000003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476" name="Text Box 298">
          <a:extLst>
            <a:ext uri="{FF2B5EF4-FFF2-40B4-BE49-F238E27FC236}">
              <a16:creationId xmlns:a16="http://schemas.microsoft.com/office/drawing/2014/main" id="{00000000-0008-0000-0D00-000004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477" name="Text Box 299">
          <a:extLst>
            <a:ext uri="{FF2B5EF4-FFF2-40B4-BE49-F238E27FC236}">
              <a16:creationId xmlns:a16="http://schemas.microsoft.com/office/drawing/2014/main" id="{00000000-0008-0000-0D00-000005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478" name="Text Box 300">
          <a:extLst>
            <a:ext uri="{FF2B5EF4-FFF2-40B4-BE49-F238E27FC236}">
              <a16:creationId xmlns:a16="http://schemas.microsoft.com/office/drawing/2014/main" id="{00000000-0008-0000-0D00-000006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479" name="Text Box 301">
          <a:extLst>
            <a:ext uri="{FF2B5EF4-FFF2-40B4-BE49-F238E27FC236}">
              <a16:creationId xmlns:a16="http://schemas.microsoft.com/office/drawing/2014/main" id="{00000000-0008-0000-0D00-000007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480" name="Text Box 302">
          <a:extLst>
            <a:ext uri="{FF2B5EF4-FFF2-40B4-BE49-F238E27FC236}">
              <a16:creationId xmlns:a16="http://schemas.microsoft.com/office/drawing/2014/main" id="{00000000-0008-0000-0D00-000008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481" name="Text Box 303">
          <a:extLst>
            <a:ext uri="{FF2B5EF4-FFF2-40B4-BE49-F238E27FC236}">
              <a16:creationId xmlns:a16="http://schemas.microsoft.com/office/drawing/2014/main" id="{00000000-0008-0000-0D00-000009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482" name="Text Box 304">
          <a:extLst>
            <a:ext uri="{FF2B5EF4-FFF2-40B4-BE49-F238E27FC236}">
              <a16:creationId xmlns:a16="http://schemas.microsoft.com/office/drawing/2014/main" id="{00000000-0008-0000-0D00-00000A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483" name="Text Box 305">
          <a:extLst>
            <a:ext uri="{FF2B5EF4-FFF2-40B4-BE49-F238E27FC236}">
              <a16:creationId xmlns:a16="http://schemas.microsoft.com/office/drawing/2014/main" id="{00000000-0008-0000-0D00-00000B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484" name="Text Box 306">
          <a:extLst>
            <a:ext uri="{FF2B5EF4-FFF2-40B4-BE49-F238E27FC236}">
              <a16:creationId xmlns:a16="http://schemas.microsoft.com/office/drawing/2014/main" id="{00000000-0008-0000-0D00-00000C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485" name="Text Box 307">
          <a:extLst>
            <a:ext uri="{FF2B5EF4-FFF2-40B4-BE49-F238E27FC236}">
              <a16:creationId xmlns:a16="http://schemas.microsoft.com/office/drawing/2014/main" id="{00000000-0008-0000-0D00-00000D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486" name="Text Box 308">
          <a:extLst>
            <a:ext uri="{FF2B5EF4-FFF2-40B4-BE49-F238E27FC236}">
              <a16:creationId xmlns:a16="http://schemas.microsoft.com/office/drawing/2014/main" id="{00000000-0008-0000-0D00-00000E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487" name="Text Box 309">
          <a:extLst>
            <a:ext uri="{FF2B5EF4-FFF2-40B4-BE49-F238E27FC236}">
              <a16:creationId xmlns:a16="http://schemas.microsoft.com/office/drawing/2014/main" id="{00000000-0008-0000-0D00-00000F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488" name="Text Box 310">
          <a:extLst>
            <a:ext uri="{FF2B5EF4-FFF2-40B4-BE49-F238E27FC236}">
              <a16:creationId xmlns:a16="http://schemas.microsoft.com/office/drawing/2014/main" id="{00000000-0008-0000-0D00-000010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489" name="Text Box 311">
          <a:extLst>
            <a:ext uri="{FF2B5EF4-FFF2-40B4-BE49-F238E27FC236}">
              <a16:creationId xmlns:a16="http://schemas.microsoft.com/office/drawing/2014/main" id="{00000000-0008-0000-0D00-000011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490" name="Text Box 312">
          <a:extLst>
            <a:ext uri="{FF2B5EF4-FFF2-40B4-BE49-F238E27FC236}">
              <a16:creationId xmlns:a16="http://schemas.microsoft.com/office/drawing/2014/main" id="{00000000-0008-0000-0D00-000012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491" name="Text Box 313">
          <a:extLst>
            <a:ext uri="{FF2B5EF4-FFF2-40B4-BE49-F238E27FC236}">
              <a16:creationId xmlns:a16="http://schemas.microsoft.com/office/drawing/2014/main" id="{00000000-0008-0000-0D00-000013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492" name="Text Box 314">
          <a:extLst>
            <a:ext uri="{FF2B5EF4-FFF2-40B4-BE49-F238E27FC236}">
              <a16:creationId xmlns:a16="http://schemas.microsoft.com/office/drawing/2014/main" id="{00000000-0008-0000-0D00-000014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493" name="Text Box 315">
          <a:extLst>
            <a:ext uri="{FF2B5EF4-FFF2-40B4-BE49-F238E27FC236}">
              <a16:creationId xmlns:a16="http://schemas.microsoft.com/office/drawing/2014/main" id="{00000000-0008-0000-0D00-000015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494" name="Text Box 316">
          <a:extLst>
            <a:ext uri="{FF2B5EF4-FFF2-40B4-BE49-F238E27FC236}">
              <a16:creationId xmlns:a16="http://schemas.microsoft.com/office/drawing/2014/main" id="{00000000-0008-0000-0D00-000016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495" name="Text Box 317">
          <a:extLst>
            <a:ext uri="{FF2B5EF4-FFF2-40B4-BE49-F238E27FC236}">
              <a16:creationId xmlns:a16="http://schemas.microsoft.com/office/drawing/2014/main" id="{00000000-0008-0000-0D00-000017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496" name="Text Box 318">
          <a:extLst>
            <a:ext uri="{FF2B5EF4-FFF2-40B4-BE49-F238E27FC236}">
              <a16:creationId xmlns:a16="http://schemas.microsoft.com/office/drawing/2014/main" id="{00000000-0008-0000-0D00-000018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497" name="Text Box 319">
          <a:extLst>
            <a:ext uri="{FF2B5EF4-FFF2-40B4-BE49-F238E27FC236}">
              <a16:creationId xmlns:a16="http://schemas.microsoft.com/office/drawing/2014/main" id="{00000000-0008-0000-0D00-000019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498" name="Text Box 320">
          <a:extLst>
            <a:ext uri="{FF2B5EF4-FFF2-40B4-BE49-F238E27FC236}">
              <a16:creationId xmlns:a16="http://schemas.microsoft.com/office/drawing/2014/main" id="{00000000-0008-0000-0D00-00001A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499" name="Text Box 321">
          <a:extLst>
            <a:ext uri="{FF2B5EF4-FFF2-40B4-BE49-F238E27FC236}">
              <a16:creationId xmlns:a16="http://schemas.microsoft.com/office/drawing/2014/main" id="{00000000-0008-0000-0D00-00001B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500" name="Text Box 322">
          <a:extLst>
            <a:ext uri="{FF2B5EF4-FFF2-40B4-BE49-F238E27FC236}">
              <a16:creationId xmlns:a16="http://schemas.microsoft.com/office/drawing/2014/main" id="{00000000-0008-0000-0D00-00001C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501" name="Text Box 323">
          <a:extLst>
            <a:ext uri="{FF2B5EF4-FFF2-40B4-BE49-F238E27FC236}">
              <a16:creationId xmlns:a16="http://schemas.microsoft.com/office/drawing/2014/main" id="{00000000-0008-0000-0D00-00001D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502" name="Text Box 324">
          <a:extLst>
            <a:ext uri="{FF2B5EF4-FFF2-40B4-BE49-F238E27FC236}">
              <a16:creationId xmlns:a16="http://schemas.microsoft.com/office/drawing/2014/main" id="{00000000-0008-0000-0D00-00001E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503" name="Text Box 325">
          <a:extLst>
            <a:ext uri="{FF2B5EF4-FFF2-40B4-BE49-F238E27FC236}">
              <a16:creationId xmlns:a16="http://schemas.microsoft.com/office/drawing/2014/main" id="{00000000-0008-0000-0D00-00001F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504" name="Text Box 326">
          <a:extLst>
            <a:ext uri="{FF2B5EF4-FFF2-40B4-BE49-F238E27FC236}">
              <a16:creationId xmlns:a16="http://schemas.microsoft.com/office/drawing/2014/main" id="{00000000-0008-0000-0D00-000020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505" name="Text Box 327">
          <a:extLst>
            <a:ext uri="{FF2B5EF4-FFF2-40B4-BE49-F238E27FC236}">
              <a16:creationId xmlns:a16="http://schemas.microsoft.com/office/drawing/2014/main" id="{00000000-0008-0000-0D00-000021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506" name="Text Box 328">
          <a:extLst>
            <a:ext uri="{FF2B5EF4-FFF2-40B4-BE49-F238E27FC236}">
              <a16:creationId xmlns:a16="http://schemas.microsoft.com/office/drawing/2014/main" id="{00000000-0008-0000-0D00-000022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507" name="Text Box 329">
          <a:extLst>
            <a:ext uri="{FF2B5EF4-FFF2-40B4-BE49-F238E27FC236}">
              <a16:creationId xmlns:a16="http://schemas.microsoft.com/office/drawing/2014/main" id="{00000000-0008-0000-0D00-000023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508" name="Text Box 330">
          <a:extLst>
            <a:ext uri="{FF2B5EF4-FFF2-40B4-BE49-F238E27FC236}">
              <a16:creationId xmlns:a16="http://schemas.microsoft.com/office/drawing/2014/main" id="{00000000-0008-0000-0D00-000024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509" name="Text Box 331">
          <a:extLst>
            <a:ext uri="{FF2B5EF4-FFF2-40B4-BE49-F238E27FC236}">
              <a16:creationId xmlns:a16="http://schemas.microsoft.com/office/drawing/2014/main" id="{00000000-0008-0000-0D00-000025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510" name="Text Box 332">
          <a:extLst>
            <a:ext uri="{FF2B5EF4-FFF2-40B4-BE49-F238E27FC236}">
              <a16:creationId xmlns:a16="http://schemas.microsoft.com/office/drawing/2014/main" id="{00000000-0008-0000-0D00-000026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511" name="Text Box 333">
          <a:extLst>
            <a:ext uri="{FF2B5EF4-FFF2-40B4-BE49-F238E27FC236}">
              <a16:creationId xmlns:a16="http://schemas.microsoft.com/office/drawing/2014/main" id="{00000000-0008-0000-0D00-000027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512" name="Text Box 334">
          <a:extLst>
            <a:ext uri="{FF2B5EF4-FFF2-40B4-BE49-F238E27FC236}">
              <a16:creationId xmlns:a16="http://schemas.microsoft.com/office/drawing/2014/main" id="{00000000-0008-0000-0D00-000028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513" name="Text Box 335">
          <a:extLst>
            <a:ext uri="{FF2B5EF4-FFF2-40B4-BE49-F238E27FC236}">
              <a16:creationId xmlns:a16="http://schemas.microsoft.com/office/drawing/2014/main" id="{00000000-0008-0000-0D00-000029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514" name="Text Box 336">
          <a:extLst>
            <a:ext uri="{FF2B5EF4-FFF2-40B4-BE49-F238E27FC236}">
              <a16:creationId xmlns:a16="http://schemas.microsoft.com/office/drawing/2014/main" id="{00000000-0008-0000-0D00-00002A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515" name="Text Box 337">
          <a:extLst>
            <a:ext uri="{FF2B5EF4-FFF2-40B4-BE49-F238E27FC236}">
              <a16:creationId xmlns:a16="http://schemas.microsoft.com/office/drawing/2014/main" id="{00000000-0008-0000-0D00-00002B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516" name="Text Box 338">
          <a:extLst>
            <a:ext uri="{FF2B5EF4-FFF2-40B4-BE49-F238E27FC236}">
              <a16:creationId xmlns:a16="http://schemas.microsoft.com/office/drawing/2014/main" id="{00000000-0008-0000-0D00-00002C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517" name="Text Box 339">
          <a:extLst>
            <a:ext uri="{FF2B5EF4-FFF2-40B4-BE49-F238E27FC236}">
              <a16:creationId xmlns:a16="http://schemas.microsoft.com/office/drawing/2014/main" id="{00000000-0008-0000-0D00-00002D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518" name="Text Box 340">
          <a:extLst>
            <a:ext uri="{FF2B5EF4-FFF2-40B4-BE49-F238E27FC236}">
              <a16:creationId xmlns:a16="http://schemas.microsoft.com/office/drawing/2014/main" id="{00000000-0008-0000-0D00-00002E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519" name="Text Box 341">
          <a:extLst>
            <a:ext uri="{FF2B5EF4-FFF2-40B4-BE49-F238E27FC236}">
              <a16:creationId xmlns:a16="http://schemas.microsoft.com/office/drawing/2014/main" id="{00000000-0008-0000-0D00-00002F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520" name="Text Box 342">
          <a:extLst>
            <a:ext uri="{FF2B5EF4-FFF2-40B4-BE49-F238E27FC236}">
              <a16:creationId xmlns:a16="http://schemas.microsoft.com/office/drawing/2014/main" id="{00000000-0008-0000-0D00-000030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521" name="Text Box 343">
          <a:extLst>
            <a:ext uri="{FF2B5EF4-FFF2-40B4-BE49-F238E27FC236}">
              <a16:creationId xmlns:a16="http://schemas.microsoft.com/office/drawing/2014/main" id="{00000000-0008-0000-0D00-000031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522" name="Text Box 344">
          <a:extLst>
            <a:ext uri="{FF2B5EF4-FFF2-40B4-BE49-F238E27FC236}">
              <a16:creationId xmlns:a16="http://schemas.microsoft.com/office/drawing/2014/main" id="{00000000-0008-0000-0D00-000032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523" name="Text Box 345">
          <a:extLst>
            <a:ext uri="{FF2B5EF4-FFF2-40B4-BE49-F238E27FC236}">
              <a16:creationId xmlns:a16="http://schemas.microsoft.com/office/drawing/2014/main" id="{00000000-0008-0000-0D00-000033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524" name="Text Box 346">
          <a:extLst>
            <a:ext uri="{FF2B5EF4-FFF2-40B4-BE49-F238E27FC236}">
              <a16:creationId xmlns:a16="http://schemas.microsoft.com/office/drawing/2014/main" id="{00000000-0008-0000-0D00-000034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525" name="Text Box 347">
          <a:extLst>
            <a:ext uri="{FF2B5EF4-FFF2-40B4-BE49-F238E27FC236}">
              <a16:creationId xmlns:a16="http://schemas.microsoft.com/office/drawing/2014/main" id="{00000000-0008-0000-0D00-000035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526" name="Text Box 348">
          <a:extLst>
            <a:ext uri="{FF2B5EF4-FFF2-40B4-BE49-F238E27FC236}">
              <a16:creationId xmlns:a16="http://schemas.microsoft.com/office/drawing/2014/main" id="{00000000-0008-0000-0D00-000036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527" name="Text Box 349">
          <a:extLst>
            <a:ext uri="{FF2B5EF4-FFF2-40B4-BE49-F238E27FC236}">
              <a16:creationId xmlns:a16="http://schemas.microsoft.com/office/drawing/2014/main" id="{00000000-0008-0000-0D00-000037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528" name="Text Box 350">
          <a:extLst>
            <a:ext uri="{FF2B5EF4-FFF2-40B4-BE49-F238E27FC236}">
              <a16:creationId xmlns:a16="http://schemas.microsoft.com/office/drawing/2014/main" id="{00000000-0008-0000-0D00-000038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529" name="Text Box 351">
          <a:extLst>
            <a:ext uri="{FF2B5EF4-FFF2-40B4-BE49-F238E27FC236}">
              <a16:creationId xmlns:a16="http://schemas.microsoft.com/office/drawing/2014/main" id="{00000000-0008-0000-0D00-000039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530" name="Text Box 352">
          <a:extLst>
            <a:ext uri="{FF2B5EF4-FFF2-40B4-BE49-F238E27FC236}">
              <a16:creationId xmlns:a16="http://schemas.microsoft.com/office/drawing/2014/main" id="{00000000-0008-0000-0D00-00003A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531" name="Text Box 353">
          <a:extLst>
            <a:ext uri="{FF2B5EF4-FFF2-40B4-BE49-F238E27FC236}">
              <a16:creationId xmlns:a16="http://schemas.microsoft.com/office/drawing/2014/main" id="{00000000-0008-0000-0D00-00003B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532" name="Text Box 354">
          <a:extLst>
            <a:ext uri="{FF2B5EF4-FFF2-40B4-BE49-F238E27FC236}">
              <a16:creationId xmlns:a16="http://schemas.microsoft.com/office/drawing/2014/main" id="{00000000-0008-0000-0D00-00003C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533" name="Text Box 355">
          <a:extLst>
            <a:ext uri="{FF2B5EF4-FFF2-40B4-BE49-F238E27FC236}">
              <a16:creationId xmlns:a16="http://schemas.microsoft.com/office/drawing/2014/main" id="{00000000-0008-0000-0D00-00003D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534" name="Text Box 356">
          <a:extLst>
            <a:ext uri="{FF2B5EF4-FFF2-40B4-BE49-F238E27FC236}">
              <a16:creationId xmlns:a16="http://schemas.microsoft.com/office/drawing/2014/main" id="{00000000-0008-0000-0D00-00003E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535" name="Text Box 357">
          <a:extLst>
            <a:ext uri="{FF2B5EF4-FFF2-40B4-BE49-F238E27FC236}">
              <a16:creationId xmlns:a16="http://schemas.microsoft.com/office/drawing/2014/main" id="{00000000-0008-0000-0D00-00003F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536" name="Text Box 358">
          <a:extLst>
            <a:ext uri="{FF2B5EF4-FFF2-40B4-BE49-F238E27FC236}">
              <a16:creationId xmlns:a16="http://schemas.microsoft.com/office/drawing/2014/main" id="{00000000-0008-0000-0D00-000040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537" name="Text Box 359">
          <a:extLst>
            <a:ext uri="{FF2B5EF4-FFF2-40B4-BE49-F238E27FC236}">
              <a16:creationId xmlns:a16="http://schemas.microsoft.com/office/drawing/2014/main" id="{00000000-0008-0000-0D00-000041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538" name="Text Box 360">
          <a:extLst>
            <a:ext uri="{FF2B5EF4-FFF2-40B4-BE49-F238E27FC236}">
              <a16:creationId xmlns:a16="http://schemas.microsoft.com/office/drawing/2014/main" id="{00000000-0008-0000-0D00-000042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539" name="Text Box 361">
          <a:extLst>
            <a:ext uri="{FF2B5EF4-FFF2-40B4-BE49-F238E27FC236}">
              <a16:creationId xmlns:a16="http://schemas.microsoft.com/office/drawing/2014/main" id="{00000000-0008-0000-0D00-000043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540" name="Text Box 362">
          <a:extLst>
            <a:ext uri="{FF2B5EF4-FFF2-40B4-BE49-F238E27FC236}">
              <a16:creationId xmlns:a16="http://schemas.microsoft.com/office/drawing/2014/main" id="{00000000-0008-0000-0D00-000044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541" name="Text Box 363">
          <a:extLst>
            <a:ext uri="{FF2B5EF4-FFF2-40B4-BE49-F238E27FC236}">
              <a16:creationId xmlns:a16="http://schemas.microsoft.com/office/drawing/2014/main" id="{00000000-0008-0000-0D00-000045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542" name="Text Box 364">
          <a:extLst>
            <a:ext uri="{FF2B5EF4-FFF2-40B4-BE49-F238E27FC236}">
              <a16:creationId xmlns:a16="http://schemas.microsoft.com/office/drawing/2014/main" id="{00000000-0008-0000-0D00-000046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543" name="Text Box 365">
          <a:extLst>
            <a:ext uri="{FF2B5EF4-FFF2-40B4-BE49-F238E27FC236}">
              <a16:creationId xmlns:a16="http://schemas.microsoft.com/office/drawing/2014/main" id="{00000000-0008-0000-0D00-000047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544" name="Text Box 366">
          <a:extLst>
            <a:ext uri="{FF2B5EF4-FFF2-40B4-BE49-F238E27FC236}">
              <a16:creationId xmlns:a16="http://schemas.microsoft.com/office/drawing/2014/main" id="{00000000-0008-0000-0D00-000048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545" name="Text Box 367">
          <a:extLst>
            <a:ext uri="{FF2B5EF4-FFF2-40B4-BE49-F238E27FC236}">
              <a16:creationId xmlns:a16="http://schemas.microsoft.com/office/drawing/2014/main" id="{00000000-0008-0000-0D00-000049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546" name="Text Box 368">
          <a:extLst>
            <a:ext uri="{FF2B5EF4-FFF2-40B4-BE49-F238E27FC236}">
              <a16:creationId xmlns:a16="http://schemas.microsoft.com/office/drawing/2014/main" id="{00000000-0008-0000-0D00-00004A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547" name="Text Box 369">
          <a:extLst>
            <a:ext uri="{FF2B5EF4-FFF2-40B4-BE49-F238E27FC236}">
              <a16:creationId xmlns:a16="http://schemas.microsoft.com/office/drawing/2014/main" id="{00000000-0008-0000-0D00-00004B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548" name="Text Box 370">
          <a:extLst>
            <a:ext uri="{FF2B5EF4-FFF2-40B4-BE49-F238E27FC236}">
              <a16:creationId xmlns:a16="http://schemas.microsoft.com/office/drawing/2014/main" id="{00000000-0008-0000-0D00-00004C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549" name="Text Box 371">
          <a:extLst>
            <a:ext uri="{FF2B5EF4-FFF2-40B4-BE49-F238E27FC236}">
              <a16:creationId xmlns:a16="http://schemas.microsoft.com/office/drawing/2014/main" id="{00000000-0008-0000-0D00-00004D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550" name="Text Box 372">
          <a:extLst>
            <a:ext uri="{FF2B5EF4-FFF2-40B4-BE49-F238E27FC236}">
              <a16:creationId xmlns:a16="http://schemas.microsoft.com/office/drawing/2014/main" id="{00000000-0008-0000-0D00-00004E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551" name="Text Box 373">
          <a:extLst>
            <a:ext uri="{FF2B5EF4-FFF2-40B4-BE49-F238E27FC236}">
              <a16:creationId xmlns:a16="http://schemas.microsoft.com/office/drawing/2014/main" id="{00000000-0008-0000-0D00-00004F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552" name="Text Box 374">
          <a:extLst>
            <a:ext uri="{FF2B5EF4-FFF2-40B4-BE49-F238E27FC236}">
              <a16:creationId xmlns:a16="http://schemas.microsoft.com/office/drawing/2014/main" id="{00000000-0008-0000-0D00-000050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553" name="Text Box 375">
          <a:extLst>
            <a:ext uri="{FF2B5EF4-FFF2-40B4-BE49-F238E27FC236}">
              <a16:creationId xmlns:a16="http://schemas.microsoft.com/office/drawing/2014/main" id="{00000000-0008-0000-0D00-000051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554" name="Text Box 376">
          <a:extLst>
            <a:ext uri="{FF2B5EF4-FFF2-40B4-BE49-F238E27FC236}">
              <a16:creationId xmlns:a16="http://schemas.microsoft.com/office/drawing/2014/main" id="{00000000-0008-0000-0D00-000052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555" name="Text Box 377">
          <a:extLst>
            <a:ext uri="{FF2B5EF4-FFF2-40B4-BE49-F238E27FC236}">
              <a16:creationId xmlns:a16="http://schemas.microsoft.com/office/drawing/2014/main" id="{00000000-0008-0000-0D00-000053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556" name="Text Box 378">
          <a:extLst>
            <a:ext uri="{FF2B5EF4-FFF2-40B4-BE49-F238E27FC236}">
              <a16:creationId xmlns:a16="http://schemas.microsoft.com/office/drawing/2014/main" id="{00000000-0008-0000-0D00-000054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557" name="Text Box 379">
          <a:extLst>
            <a:ext uri="{FF2B5EF4-FFF2-40B4-BE49-F238E27FC236}">
              <a16:creationId xmlns:a16="http://schemas.microsoft.com/office/drawing/2014/main" id="{00000000-0008-0000-0D00-000055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558" name="Text Box 380">
          <a:extLst>
            <a:ext uri="{FF2B5EF4-FFF2-40B4-BE49-F238E27FC236}">
              <a16:creationId xmlns:a16="http://schemas.microsoft.com/office/drawing/2014/main" id="{00000000-0008-0000-0D00-000056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559" name="Text Box 381">
          <a:extLst>
            <a:ext uri="{FF2B5EF4-FFF2-40B4-BE49-F238E27FC236}">
              <a16:creationId xmlns:a16="http://schemas.microsoft.com/office/drawing/2014/main" id="{00000000-0008-0000-0D00-000057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560" name="Text Box 382">
          <a:extLst>
            <a:ext uri="{FF2B5EF4-FFF2-40B4-BE49-F238E27FC236}">
              <a16:creationId xmlns:a16="http://schemas.microsoft.com/office/drawing/2014/main" id="{00000000-0008-0000-0D00-000058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561" name="Text Box 383">
          <a:extLst>
            <a:ext uri="{FF2B5EF4-FFF2-40B4-BE49-F238E27FC236}">
              <a16:creationId xmlns:a16="http://schemas.microsoft.com/office/drawing/2014/main" id="{00000000-0008-0000-0D00-000059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562" name="Text Box 384">
          <a:extLst>
            <a:ext uri="{FF2B5EF4-FFF2-40B4-BE49-F238E27FC236}">
              <a16:creationId xmlns:a16="http://schemas.microsoft.com/office/drawing/2014/main" id="{00000000-0008-0000-0D00-00005A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563" name="Text Box 385">
          <a:extLst>
            <a:ext uri="{FF2B5EF4-FFF2-40B4-BE49-F238E27FC236}">
              <a16:creationId xmlns:a16="http://schemas.microsoft.com/office/drawing/2014/main" id="{00000000-0008-0000-0D00-00005B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564" name="Text Box 386">
          <a:extLst>
            <a:ext uri="{FF2B5EF4-FFF2-40B4-BE49-F238E27FC236}">
              <a16:creationId xmlns:a16="http://schemas.microsoft.com/office/drawing/2014/main" id="{00000000-0008-0000-0D00-00005C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565" name="Text Box 387">
          <a:extLst>
            <a:ext uri="{FF2B5EF4-FFF2-40B4-BE49-F238E27FC236}">
              <a16:creationId xmlns:a16="http://schemas.microsoft.com/office/drawing/2014/main" id="{00000000-0008-0000-0D00-00005D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566" name="Text Box 388">
          <a:extLst>
            <a:ext uri="{FF2B5EF4-FFF2-40B4-BE49-F238E27FC236}">
              <a16:creationId xmlns:a16="http://schemas.microsoft.com/office/drawing/2014/main" id="{00000000-0008-0000-0D00-00005E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567" name="Text Box 389">
          <a:extLst>
            <a:ext uri="{FF2B5EF4-FFF2-40B4-BE49-F238E27FC236}">
              <a16:creationId xmlns:a16="http://schemas.microsoft.com/office/drawing/2014/main" id="{00000000-0008-0000-0D00-00005F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568" name="Text Box 390">
          <a:extLst>
            <a:ext uri="{FF2B5EF4-FFF2-40B4-BE49-F238E27FC236}">
              <a16:creationId xmlns:a16="http://schemas.microsoft.com/office/drawing/2014/main" id="{00000000-0008-0000-0D00-000060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569" name="Text Box 391">
          <a:extLst>
            <a:ext uri="{FF2B5EF4-FFF2-40B4-BE49-F238E27FC236}">
              <a16:creationId xmlns:a16="http://schemas.microsoft.com/office/drawing/2014/main" id="{00000000-0008-0000-0D00-000061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570" name="Text Box 392">
          <a:extLst>
            <a:ext uri="{FF2B5EF4-FFF2-40B4-BE49-F238E27FC236}">
              <a16:creationId xmlns:a16="http://schemas.microsoft.com/office/drawing/2014/main" id="{00000000-0008-0000-0D00-000062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571" name="Text Box 393">
          <a:extLst>
            <a:ext uri="{FF2B5EF4-FFF2-40B4-BE49-F238E27FC236}">
              <a16:creationId xmlns:a16="http://schemas.microsoft.com/office/drawing/2014/main" id="{00000000-0008-0000-0D00-000063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572" name="Text Box 394">
          <a:extLst>
            <a:ext uri="{FF2B5EF4-FFF2-40B4-BE49-F238E27FC236}">
              <a16:creationId xmlns:a16="http://schemas.microsoft.com/office/drawing/2014/main" id="{00000000-0008-0000-0D00-000064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573" name="Text Box 395">
          <a:extLst>
            <a:ext uri="{FF2B5EF4-FFF2-40B4-BE49-F238E27FC236}">
              <a16:creationId xmlns:a16="http://schemas.microsoft.com/office/drawing/2014/main" id="{00000000-0008-0000-0D00-000065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574" name="Text Box 396">
          <a:extLst>
            <a:ext uri="{FF2B5EF4-FFF2-40B4-BE49-F238E27FC236}">
              <a16:creationId xmlns:a16="http://schemas.microsoft.com/office/drawing/2014/main" id="{00000000-0008-0000-0D00-000066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575" name="Text Box 397">
          <a:extLst>
            <a:ext uri="{FF2B5EF4-FFF2-40B4-BE49-F238E27FC236}">
              <a16:creationId xmlns:a16="http://schemas.microsoft.com/office/drawing/2014/main" id="{00000000-0008-0000-0D00-000067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576" name="Text Box 398">
          <a:extLst>
            <a:ext uri="{FF2B5EF4-FFF2-40B4-BE49-F238E27FC236}">
              <a16:creationId xmlns:a16="http://schemas.microsoft.com/office/drawing/2014/main" id="{00000000-0008-0000-0D00-000068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577" name="Text Box 399">
          <a:extLst>
            <a:ext uri="{FF2B5EF4-FFF2-40B4-BE49-F238E27FC236}">
              <a16:creationId xmlns:a16="http://schemas.microsoft.com/office/drawing/2014/main" id="{00000000-0008-0000-0D00-000069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578" name="Text Box 400">
          <a:extLst>
            <a:ext uri="{FF2B5EF4-FFF2-40B4-BE49-F238E27FC236}">
              <a16:creationId xmlns:a16="http://schemas.microsoft.com/office/drawing/2014/main" id="{00000000-0008-0000-0D00-00006A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579" name="Text Box 401">
          <a:extLst>
            <a:ext uri="{FF2B5EF4-FFF2-40B4-BE49-F238E27FC236}">
              <a16:creationId xmlns:a16="http://schemas.microsoft.com/office/drawing/2014/main" id="{00000000-0008-0000-0D00-00006B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580" name="Text Box 402">
          <a:extLst>
            <a:ext uri="{FF2B5EF4-FFF2-40B4-BE49-F238E27FC236}">
              <a16:creationId xmlns:a16="http://schemas.microsoft.com/office/drawing/2014/main" id="{00000000-0008-0000-0D00-00006C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581" name="Text Box 403">
          <a:extLst>
            <a:ext uri="{FF2B5EF4-FFF2-40B4-BE49-F238E27FC236}">
              <a16:creationId xmlns:a16="http://schemas.microsoft.com/office/drawing/2014/main" id="{00000000-0008-0000-0D00-00006D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582" name="Text Box 404">
          <a:extLst>
            <a:ext uri="{FF2B5EF4-FFF2-40B4-BE49-F238E27FC236}">
              <a16:creationId xmlns:a16="http://schemas.microsoft.com/office/drawing/2014/main" id="{00000000-0008-0000-0D00-00006E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583" name="Text Box 405">
          <a:extLst>
            <a:ext uri="{FF2B5EF4-FFF2-40B4-BE49-F238E27FC236}">
              <a16:creationId xmlns:a16="http://schemas.microsoft.com/office/drawing/2014/main" id="{00000000-0008-0000-0D00-00006F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584" name="Text Box 406">
          <a:extLst>
            <a:ext uri="{FF2B5EF4-FFF2-40B4-BE49-F238E27FC236}">
              <a16:creationId xmlns:a16="http://schemas.microsoft.com/office/drawing/2014/main" id="{00000000-0008-0000-0D00-000070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585" name="Text Box 407">
          <a:extLst>
            <a:ext uri="{FF2B5EF4-FFF2-40B4-BE49-F238E27FC236}">
              <a16:creationId xmlns:a16="http://schemas.microsoft.com/office/drawing/2014/main" id="{00000000-0008-0000-0D00-000071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586" name="Text Box 408">
          <a:extLst>
            <a:ext uri="{FF2B5EF4-FFF2-40B4-BE49-F238E27FC236}">
              <a16:creationId xmlns:a16="http://schemas.microsoft.com/office/drawing/2014/main" id="{00000000-0008-0000-0D00-000072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587" name="Text Box 409">
          <a:extLst>
            <a:ext uri="{FF2B5EF4-FFF2-40B4-BE49-F238E27FC236}">
              <a16:creationId xmlns:a16="http://schemas.microsoft.com/office/drawing/2014/main" id="{00000000-0008-0000-0D00-000073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588" name="Text Box 410">
          <a:extLst>
            <a:ext uri="{FF2B5EF4-FFF2-40B4-BE49-F238E27FC236}">
              <a16:creationId xmlns:a16="http://schemas.microsoft.com/office/drawing/2014/main" id="{00000000-0008-0000-0D00-000074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589" name="Text Box 411">
          <a:extLst>
            <a:ext uri="{FF2B5EF4-FFF2-40B4-BE49-F238E27FC236}">
              <a16:creationId xmlns:a16="http://schemas.microsoft.com/office/drawing/2014/main" id="{00000000-0008-0000-0D00-000075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590" name="Text Box 412">
          <a:extLst>
            <a:ext uri="{FF2B5EF4-FFF2-40B4-BE49-F238E27FC236}">
              <a16:creationId xmlns:a16="http://schemas.microsoft.com/office/drawing/2014/main" id="{00000000-0008-0000-0D00-000076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591" name="Text Box 413">
          <a:extLst>
            <a:ext uri="{FF2B5EF4-FFF2-40B4-BE49-F238E27FC236}">
              <a16:creationId xmlns:a16="http://schemas.microsoft.com/office/drawing/2014/main" id="{00000000-0008-0000-0D00-000077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592" name="Text Box 414">
          <a:extLst>
            <a:ext uri="{FF2B5EF4-FFF2-40B4-BE49-F238E27FC236}">
              <a16:creationId xmlns:a16="http://schemas.microsoft.com/office/drawing/2014/main" id="{00000000-0008-0000-0D00-000078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593" name="Text Box 415">
          <a:extLst>
            <a:ext uri="{FF2B5EF4-FFF2-40B4-BE49-F238E27FC236}">
              <a16:creationId xmlns:a16="http://schemas.microsoft.com/office/drawing/2014/main" id="{00000000-0008-0000-0D00-000079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594" name="Text Box 416">
          <a:extLst>
            <a:ext uri="{FF2B5EF4-FFF2-40B4-BE49-F238E27FC236}">
              <a16:creationId xmlns:a16="http://schemas.microsoft.com/office/drawing/2014/main" id="{00000000-0008-0000-0D00-00007A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595" name="Text Box 417">
          <a:extLst>
            <a:ext uri="{FF2B5EF4-FFF2-40B4-BE49-F238E27FC236}">
              <a16:creationId xmlns:a16="http://schemas.microsoft.com/office/drawing/2014/main" id="{00000000-0008-0000-0D00-00007B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596" name="Text Box 418">
          <a:extLst>
            <a:ext uri="{FF2B5EF4-FFF2-40B4-BE49-F238E27FC236}">
              <a16:creationId xmlns:a16="http://schemas.microsoft.com/office/drawing/2014/main" id="{00000000-0008-0000-0D00-00007C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597" name="Text Box 419">
          <a:extLst>
            <a:ext uri="{FF2B5EF4-FFF2-40B4-BE49-F238E27FC236}">
              <a16:creationId xmlns:a16="http://schemas.microsoft.com/office/drawing/2014/main" id="{00000000-0008-0000-0D00-00007D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598" name="Text Box 420">
          <a:extLst>
            <a:ext uri="{FF2B5EF4-FFF2-40B4-BE49-F238E27FC236}">
              <a16:creationId xmlns:a16="http://schemas.microsoft.com/office/drawing/2014/main" id="{00000000-0008-0000-0D00-00007E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599" name="Text Box 421">
          <a:extLst>
            <a:ext uri="{FF2B5EF4-FFF2-40B4-BE49-F238E27FC236}">
              <a16:creationId xmlns:a16="http://schemas.microsoft.com/office/drawing/2014/main" id="{00000000-0008-0000-0D00-00007F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600" name="Text Box 422">
          <a:extLst>
            <a:ext uri="{FF2B5EF4-FFF2-40B4-BE49-F238E27FC236}">
              <a16:creationId xmlns:a16="http://schemas.microsoft.com/office/drawing/2014/main" id="{00000000-0008-0000-0D00-000080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601" name="Text Box 423">
          <a:extLst>
            <a:ext uri="{FF2B5EF4-FFF2-40B4-BE49-F238E27FC236}">
              <a16:creationId xmlns:a16="http://schemas.microsoft.com/office/drawing/2014/main" id="{00000000-0008-0000-0D00-000081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602" name="Text Box 424">
          <a:extLst>
            <a:ext uri="{FF2B5EF4-FFF2-40B4-BE49-F238E27FC236}">
              <a16:creationId xmlns:a16="http://schemas.microsoft.com/office/drawing/2014/main" id="{00000000-0008-0000-0D00-000082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603" name="Text Box 425">
          <a:extLst>
            <a:ext uri="{FF2B5EF4-FFF2-40B4-BE49-F238E27FC236}">
              <a16:creationId xmlns:a16="http://schemas.microsoft.com/office/drawing/2014/main" id="{00000000-0008-0000-0D00-000083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604" name="Text Box 426">
          <a:extLst>
            <a:ext uri="{FF2B5EF4-FFF2-40B4-BE49-F238E27FC236}">
              <a16:creationId xmlns:a16="http://schemas.microsoft.com/office/drawing/2014/main" id="{00000000-0008-0000-0D00-000084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605" name="Text Box 427">
          <a:extLst>
            <a:ext uri="{FF2B5EF4-FFF2-40B4-BE49-F238E27FC236}">
              <a16:creationId xmlns:a16="http://schemas.microsoft.com/office/drawing/2014/main" id="{00000000-0008-0000-0D00-000085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606" name="Text Box 428">
          <a:extLst>
            <a:ext uri="{FF2B5EF4-FFF2-40B4-BE49-F238E27FC236}">
              <a16:creationId xmlns:a16="http://schemas.microsoft.com/office/drawing/2014/main" id="{00000000-0008-0000-0D00-000086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607" name="Text Box 429">
          <a:extLst>
            <a:ext uri="{FF2B5EF4-FFF2-40B4-BE49-F238E27FC236}">
              <a16:creationId xmlns:a16="http://schemas.microsoft.com/office/drawing/2014/main" id="{00000000-0008-0000-0D00-000087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608" name="Text Box 430">
          <a:extLst>
            <a:ext uri="{FF2B5EF4-FFF2-40B4-BE49-F238E27FC236}">
              <a16:creationId xmlns:a16="http://schemas.microsoft.com/office/drawing/2014/main" id="{00000000-0008-0000-0D00-000088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609" name="Text Box 431">
          <a:extLst>
            <a:ext uri="{FF2B5EF4-FFF2-40B4-BE49-F238E27FC236}">
              <a16:creationId xmlns:a16="http://schemas.microsoft.com/office/drawing/2014/main" id="{00000000-0008-0000-0D00-000089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610" name="Text Box 432">
          <a:extLst>
            <a:ext uri="{FF2B5EF4-FFF2-40B4-BE49-F238E27FC236}">
              <a16:creationId xmlns:a16="http://schemas.microsoft.com/office/drawing/2014/main" id="{00000000-0008-0000-0D00-00008A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611" name="Text Box 433">
          <a:extLst>
            <a:ext uri="{FF2B5EF4-FFF2-40B4-BE49-F238E27FC236}">
              <a16:creationId xmlns:a16="http://schemas.microsoft.com/office/drawing/2014/main" id="{00000000-0008-0000-0D00-00008B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612" name="Text Box 434">
          <a:extLst>
            <a:ext uri="{FF2B5EF4-FFF2-40B4-BE49-F238E27FC236}">
              <a16:creationId xmlns:a16="http://schemas.microsoft.com/office/drawing/2014/main" id="{00000000-0008-0000-0D00-00008C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613" name="Text Box 435">
          <a:extLst>
            <a:ext uri="{FF2B5EF4-FFF2-40B4-BE49-F238E27FC236}">
              <a16:creationId xmlns:a16="http://schemas.microsoft.com/office/drawing/2014/main" id="{00000000-0008-0000-0D00-00008D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614" name="Text Box 436">
          <a:extLst>
            <a:ext uri="{FF2B5EF4-FFF2-40B4-BE49-F238E27FC236}">
              <a16:creationId xmlns:a16="http://schemas.microsoft.com/office/drawing/2014/main" id="{00000000-0008-0000-0D00-00008E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615" name="Text Box 437">
          <a:extLst>
            <a:ext uri="{FF2B5EF4-FFF2-40B4-BE49-F238E27FC236}">
              <a16:creationId xmlns:a16="http://schemas.microsoft.com/office/drawing/2014/main" id="{00000000-0008-0000-0D00-00008F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616" name="Text Box 438">
          <a:extLst>
            <a:ext uri="{FF2B5EF4-FFF2-40B4-BE49-F238E27FC236}">
              <a16:creationId xmlns:a16="http://schemas.microsoft.com/office/drawing/2014/main" id="{00000000-0008-0000-0D00-000090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617" name="Text Box 439">
          <a:extLst>
            <a:ext uri="{FF2B5EF4-FFF2-40B4-BE49-F238E27FC236}">
              <a16:creationId xmlns:a16="http://schemas.microsoft.com/office/drawing/2014/main" id="{00000000-0008-0000-0D00-000091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618" name="Text Box 440">
          <a:extLst>
            <a:ext uri="{FF2B5EF4-FFF2-40B4-BE49-F238E27FC236}">
              <a16:creationId xmlns:a16="http://schemas.microsoft.com/office/drawing/2014/main" id="{00000000-0008-0000-0D00-000092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619" name="Text Box 441">
          <a:extLst>
            <a:ext uri="{FF2B5EF4-FFF2-40B4-BE49-F238E27FC236}">
              <a16:creationId xmlns:a16="http://schemas.microsoft.com/office/drawing/2014/main" id="{00000000-0008-0000-0D00-000093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620" name="Text Box 442">
          <a:extLst>
            <a:ext uri="{FF2B5EF4-FFF2-40B4-BE49-F238E27FC236}">
              <a16:creationId xmlns:a16="http://schemas.microsoft.com/office/drawing/2014/main" id="{00000000-0008-0000-0D00-000094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621" name="Text Box 443">
          <a:extLst>
            <a:ext uri="{FF2B5EF4-FFF2-40B4-BE49-F238E27FC236}">
              <a16:creationId xmlns:a16="http://schemas.microsoft.com/office/drawing/2014/main" id="{00000000-0008-0000-0D00-000095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622" name="Text Box 444">
          <a:extLst>
            <a:ext uri="{FF2B5EF4-FFF2-40B4-BE49-F238E27FC236}">
              <a16:creationId xmlns:a16="http://schemas.microsoft.com/office/drawing/2014/main" id="{00000000-0008-0000-0D00-000096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623" name="Text Box 445">
          <a:extLst>
            <a:ext uri="{FF2B5EF4-FFF2-40B4-BE49-F238E27FC236}">
              <a16:creationId xmlns:a16="http://schemas.microsoft.com/office/drawing/2014/main" id="{00000000-0008-0000-0D00-000097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624" name="Text Box 446">
          <a:extLst>
            <a:ext uri="{FF2B5EF4-FFF2-40B4-BE49-F238E27FC236}">
              <a16:creationId xmlns:a16="http://schemas.microsoft.com/office/drawing/2014/main" id="{00000000-0008-0000-0D00-000098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625" name="Text Box 447">
          <a:extLst>
            <a:ext uri="{FF2B5EF4-FFF2-40B4-BE49-F238E27FC236}">
              <a16:creationId xmlns:a16="http://schemas.microsoft.com/office/drawing/2014/main" id="{00000000-0008-0000-0D00-000099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626" name="Text Box 448">
          <a:extLst>
            <a:ext uri="{FF2B5EF4-FFF2-40B4-BE49-F238E27FC236}">
              <a16:creationId xmlns:a16="http://schemas.microsoft.com/office/drawing/2014/main" id="{00000000-0008-0000-0D00-00009A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627" name="Text Box 449">
          <a:extLst>
            <a:ext uri="{FF2B5EF4-FFF2-40B4-BE49-F238E27FC236}">
              <a16:creationId xmlns:a16="http://schemas.microsoft.com/office/drawing/2014/main" id="{00000000-0008-0000-0D00-00009B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628" name="Text Box 450">
          <a:extLst>
            <a:ext uri="{FF2B5EF4-FFF2-40B4-BE49-F238E27FC236}">
              <a16:creationId xmlns:a16="http://schemas.microsoft.com/office/drawing/2014/main" id="{00000000-0008-0000-0D00-00009C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629" name="Text Box 451">
          <a:extLst>
            <a:ext uri="{FF2B5EF4-FFF2-40B4-BE49-F238E27FC236}">
              <a16:creationId xmlns:a16="http://schemas.microsoft.com/office/drawing/2014/main" id="{00000000-0008-0000-0D00-00009D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630" name="Text Box 452">
          <a:extLst>
            <a:ext uri="{FF2B5EF4-FFF2-40B4-BE49-F238E27FC236}">
              <a16:creationId xmlns:a16="http://schemas.microsoft.com/office/drawing/2014/main" id="{00000000-0008-0000-0D00-00009E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631" name="Text Box 453">
          <a:extLst>
            <a:ext uri="{FF2B5EF4-FFF2-40B4-BE49-F238E27FC236}">
              <a16:creationId xmlns:a16="http://schemas.microsoft.com/office/drawing/2014/main" id="{00000000-0008-0000-0D00-00009F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632" name="Text Box 454">
          <a:extLst>
            <a:ext uri="{FF2B5EF4-FFF2-40B4-BE49-F238E27FC236}">
              <a16:creationId xmlns:a16="http://schemas.microsoft.com/office/drawing/2014/main" id="{00000000-0008-0000-0D00-0000A0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633" name="Text Box 455">
          <a:extLst>
            <a:ext uri="{FF2B5EF4-FFF2-40B4-BE49-F238E27FC236}">
              <a16:creationId xmlns:a16="http://schemas.microsoft.com/office/drawing/2014/main" id="{00000000-0008-0000-0D00-0000A1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634" name="Text Box 456">
          <a:extLst>
            <a:ext uri="{FF2B5EF4-FFF2-40B4-BE49-F238E27FC236}">
              <a16:creationId xmlns:a16="http://schemas.microsoft.com/office/drawing/2014/main" id="{00000000-0008-0000-0D00-0000A2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635" name="Text Box 457">
          <a:extLst>
            <a:ext uri="{FF2B5EF4-FFF2-40B4-BE49-F238E27FC236}">
              <a16:creationId xmlns:a16="http://schemas.microsoft.com/office/drawing/2014/main" id="{00000000-0008-0000-0D00-0000A3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636" name="Text Box 458">
          <a:extLst>
            <a:ext uri="{FF2B5EF4-FFF2-40B4-BE49-F238E27FC236}">
              <a16:creationId xmlns:a16="http://schemas.microsoft.com/office/drawing/2014/main" id="{00000000-0008-0000-0D00-0000A4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637" name="Text Box 459">
          <a:extLst>
            <a:ext uri="{FF2B5EF4-FFF2-40B4-BE49-F238E27FC236}">
              <a16:creationId xmlns:a16="http://schemas.microsoft.com/office/drawing/2014/main" id="{00000000-0008-0000-0D00-0000A5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638" name="Text Box 460">
          <a:extLst>
            <a:ext uri="{FF2B5EF4-FFF2-40B4-BE49-F238E27FC236}">
              <a16:creationId xmlns:a16="http://schemas.microsoft.com/office/drawing/2014/main" id="{00000000-0008-0000-0D00-0000A6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639" name="Text Box 461">
          <a:extLst>
            <a:ext uri="{FF2B5EF4-FFF2-40B4-BE49-F238E27FC236}">
              <a16:creationId xmlns:a16="http://schemas.microsoft.com/office/drawing/2014/main" id="{00000000-0008-0000-0D00-0000A7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640" name="Text Box 462">
          <a:extLst>
            <a:ext uri="{FF2B5EF4-FFF2-40B4-BE49-F238E27FC236}">
              <a16:creationId xmlns:a16="http://schemas.microsoft.com/office/drawing/2014/main" id="{00000000-0008-0000-0D00-0000A8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641" name="Text Box 463">
          <a:extLst>
            <a:ext uri="{FF2B5EF4-FFF2-40B4-BE49-F238E27FC236}">
              <a16:creationId xmlns:a16="http://schemas.microsoft.com/office/drawing/2014/main" id="{00000000-0008-0000-0D00-0000A9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642" name="Text Box 464">
          <a:extLst>
            <a:ext uri="{FF2B5EF4-FFF2-40B4-BE49-F238E27FC236}">
              <a16:creationId xmlns:a16="http://schemas.microsoft.com/office/drawing/2014/main" id="{00000000-0008-0000-0D00-0000AA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643" name="Text Box 465">
          <a:extLst>
            <a:ext uri="{FF2B5EF4-FFF2-40B4-BE49-F238E27FC236}">
              <a16:creationId xmlns:a16="http://schemas.microsoft.com/office/drawing/2014/main" id="{00000000-0008-0000-0D00-0000AB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644" name="Text Box 466">
          <a:extLst>
            <a:ext uri="{FF2B5EF4-FFF2-40B4-BE49-F238E27FC236}">
              <a16:creationId xmlns:a16="http://schemas.microsoft.com/office/drawing/2014/main" id="{00000000-0008-0000-0D00-0000AC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645" name="Text Box 467">
          <a:extLst>
            <a:ext uri="{FF2B5EF4-FFF2-40B4-BE49-F238E27FC236}">
              <a16:creationId xmlns:a16="http://schemas.microsoft.com/office/drawing/2014/main" id="{00000000-0008-0000-0D00-0000AD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646" name="Text Box 468">
          <a:extLst>
            <a:ext uri="{FF2B5EF4-FFF2-40B4-BE49-F238E27FC236}">
              <a16:creationId xmlns:a16="http://schemas.microsoft.com/office/drawing/2014/main" id="{00000000-0008-0000-0D00-0000AE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647" name="Text Box 469">
          <a:extLst>
            <a:ext uri="{FF2B5EF4-FFF2-40B4-BE49-F238E27FC236}">
              <a16:creationId xmlns:a16="http://schemas.microsoft.com/office/drawing/2014/main" id="{00000000-0008-0000-0D00-0000AF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648" name="Text Box 470">
          <a:extLst>
            <a:ext uri="{FF2B5EF4-FFF2-40B4-BE49-F238E27FC236}">
              <a16:creationId xmlns:a16="http://schemas.microsoft.com/office/drawing/2014/main" id="{00000000-0008-0000-0D00-0000B0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649" name="Text Box 471">
          <a:extLst>
            <a:ext uri="{FF2B5EF4-FFF2-40B4-BE49-F238E27FC236}">
              <a16:creationId xmlns:a16="http://schemas.microsoft.com/office/drawing/2014/main" id="{00000000-0008-0000-0D00-0000B1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650" name="Text Box 472">
          <a:extLst>
            <a:ext uri="{FF2B5EF4-FFF2-40B4-BE49-F238E27FC236}">
              <a16:creationId xmlns:a16="http://schemas.microsoft.com/office/drawing/2014/main" id="{00000000-0008-0000-0D00-0000B2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651" name="Text Box 473">
          <a:extLst>
            <a:ext uri="{FF2B5EF4-FFF2-40B4-BE49-F238E27FC236}">
              <a16:creationId xmlns:a16="http://schemas.microsoft.com/office/drawing/2014/main" id="{00000000-0008-0000-0D00-0000B3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652" name="Text Box 474">
          <a:extLst>
            <a:ext uri="{FF2B5EF4-FFF2-40B4-BE49-F238E27FC236}">
              <a16:creationId xmlns:a16="http://schemas.microsoft.com/office/drawing/2014/main" id="{00000000-0008-0000-0D00-0000B4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653" name="Text Box 475">
          <a:extLst>
            <a:ext uri="{FF2B5EF4-FFF2-40B4-BE49-F238E27FC236}">
              <a16:creationId xmlns:a16="http://schemas.microsoft.com/office/drawing/2014/main" id="{00000000-0008-0000-0D00-0000B5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654" name="Text Box 476">
          <a:extLst>
            <a:ext uri="{FF2B5EF4-FFF2-40B4-BE49-F238E27FC236}">
              <a16:creationId xmlns:a16="http://schemas.microsoft.com/office/drawing/2014/main" id="{00000000-0008-0000-0D00-0000B6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655" name="Text Box 477">
          <a:extLst>
            <a:ext uri="{FF2B5EF4-FFF2-40B4-BE49-F238E27FC236}">
              <a16:creationId xmlns:a16="http://schemas.microsoft.com/office/drawing/2014/main" id="{00000000-0008-0000-0D00-0000B7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656" name="Text Box 478">
          <a:extLst>
            <a:ext uri="{FF2B5EF4-FFF2-40B4-BE49-F238E27FC236}">
              <a16:creationId xmlns:a16="http://schemas.microsoft.com/office/drawing/2014/main" id="{00000000-0008-0000-0D00-0000B8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657" name="Text Box 479">
          <a:extLst>
            <a:ext uri="{FF2B5EF4-FFF2-40B4-BE49-F238E27FC236}">
              <a16:creationId xmlns:a16="http://schemas.microsoft.com/office/drawing/2014/main" id="{00000000-0008-0000-0D00-0000B9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658" name="Text Box 480">
          <a:extLst>
            <a:ext uri="{FF2B5EF4-FFF2-40B4-BE49-F238E27FC236}">
              <a16:creationId xmlns:a16="http://schemas.microsoft.com/office/drawing/2014/main" id="{00000000-0008-0000-0D00-0000BA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659" name="Text Box 481">
          <a:extLst>
            <a:ext uri="{FF2B5EF4-FFF2-40B4-BE49-F238E27FC236}">
              <a16:creationId xmlns:a16="http://schemas.microsoft.com/office/drawing/2014/main" id="{00000000-0008-0000-0D00-0000BB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660" name="Text Box 482">
          <a:extLst>
            <a:ext uri="{FF2B5EF4-FFF2-40B4-BE49-F238E27FC236}">
              <a16:creationId xmlns:a16="http://schemas.microsoft.com/office/drawing/2014/main" id="{00000000-0008-0000-0D00-0000BC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661" name="Text Box 483">
          <a:extLst>
            <a:ext uri="{FF2B5EF4-FFF2-40B4-BE49-F238E27FC236}">
              <a16:creationId xmlns:a16="http://schemas.microsoft.com/office/drawing/2014/main" id="{00000000-0008-0000-0D00-0000BD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662" name="Text Box 484">
          <a:extLst>
            <a:ext uri="{FF2B5EF4-FFF2-40B4-BE49-F238E27FC236}">
              <a16:creationId xmlns:a16="http://schemas.microsoft.com/office/drawing/2014/main" id="{00000000-0008-0000-0D00-0000BE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663" name="Text Box 485">
          <a:extLst>
            <a:ext uri="{FF2B5EF4-FFF2-40B4-BE49-F238E27FC236}">
              <a16:creationId xmlns:a16="http://schemas.microsoft.com/office/drawing/2014/main" id="{00000000-0008-0000-0D00-0000BF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664" name="Text Box 486">
          <a:extLst>
            <a:ext uri="{FF2B5EF4-FFF2-40B4-BE49-F238E27FC236}">
              <a16:creationId xmlns:a16="http://schemas.microsoft.com/office/drawing/2014/main" id="{00000000-0008-0000-0D00-0000C0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665" name="Text Box 487">
          <a:extLst>
            <a:ext uri="{FF2B5EF4-FFF2-40B4-BE49-F238E27FC236}">
              <a16:creationId xmlns:a16="http://schemas.microsoft.com/office/drawing/2014/main" id="{00000000-0008-0000-0D00-0000C1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666" name="Text Box 488">
          <a:extLst>
            <a:ext uri="{FF2B5EF4-FFF2-40B4-BE49-F238E27FC236}">
              <a16:creationId xmlns:a16="http://schemas.microsoft.com/office/drawing/2014/main" id="{00000000-0008-0000-0D00-0000C2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667" name="Text Box 489">
          <a:extLst>
            <a:ext uri="{FF2B5EF4-FFF2-40B4-BE49-F238E27FC236}">
              <a16:creationId xmlns:a16="http://schemas.microsoft.com/office/drawing/2014/main" id="{00000000-0008-0000-0D00-0000C3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668" name="Text Box 490">
          <a:extLst>
            <a:ext uri="{FF2B5EF4-FFF2-40B4-BE49-F238E27FC236}">
              <a16:creationId xmlns:a16="http://schemas.microsoft.com/office/drawing/2014/main" id="{00000000-0008-0000-0D00-0000C4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669" name="Text Box 491">
          <a:extLst>
            <a:ext uri="{FF2B5EF4-FFF2-40B4-BE49-F238E27FC236}">
              <a16:creationId xmlns:a16="http://schemas.microsoft.com/office/drawing/2014/main" id="{00000000-0008-0000-0D00-0000C5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670" name="Text Box 492">
          <a:extLst>
            <a:ext uri="{FF2B5EF4-FFF2-40B4-BE49-F238E27FC236}">
              <a16:creationId xmlns:a16="http://schemas.microsoft.com/office/drawing/2014/main" id="{00000000-0008-0000-0D00-0000C6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671" name="Text Box 493">
          <a:extLst>
            <a:ext uri="{FF2B5EF4-FFF2-40B4-BE49-F238E27FC236}">
              <a16:creationId xmlns:a16="http://schemas.microsoft.com/office/drawing/2014/main" id="{00000000-0008-0000-0D00-0000C7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672" name="Text Box 494">
          <a:extLst>
            <a:ext uri="{FF2B5EF4-FFF2-40B4-BE49-F238E27FC236}">
              <a16:creationId xmlns:a16="http://schemas.microsoft.com/office/drawing/2014/main" id="{00000000-0008-0000-0D00-0000C8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673" name="Text Box 495">
          <a:extLst>
            <a:ext uri="{FF2B5EF4-FFF2-40B4-BE49-F238E27FC236}">
              <a16:creationId xmlns:a16="http://schemas.microsoft.com/office/drawing/2014/main" id="{00000000-0008-0000-0D00-0000C9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674" name="Text Box 496">
          <a:extLst>
            <a:ext uri="{FF2B5EF4-FFF2-40B4-BE49-F238E27FC236}">
              <a16:creationId xmlns:a16="http://schemas.microsoft.com/office/drawing/2014/main" id="{00000000-0008-0000-0D00-0000CA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675" name="Text Box 497">
          <a:extLst>
            <a:ext uri="{FF2B5EF4-FFF2-40B4-BE49-F238E27FC236}">
              <a16:creationId xmlns:a16="http://schemas.microsoft.com/office/drawing/2014/main" id="{00000000-0008-0000-0D00-0000CB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676" name="Text Box 498">
          <a:extLst>
            <a:ext uri="{FF2B5EF4-FFF2-40B4-BE49-F238E27FC236}">
              <a16:creationId xmlns:a16="http://schemas.microsoft.com/office/drawing/2014/main" id="{00000000-0008-0000-0D00-0000CC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677" name="Text Box 499">
          <a:extLst>
            <a:ext uri="{FF2B5EF4-FFF2-40B4-BE49-F238E27FC236}">
              <a16:creationId xmlns:a16="http://schemas.microsoft.com/office/drawing/2014/main" id="{00000000-0008-0000-0D00-0000CD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678" name="Text Box 500">
          <a:extLst>
            <a:ext uri="{FF2B5EF4-FFF2-40B4-BE49-F238E27FC236}">
              <a16:creationId xmlns:a16="http://schemas.microsoft.com/office/drawing/2014/main" id="{00000000-0008-0000-0D00-0000CE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679" name="Text Box 501">
          <a:extLst>
            <a:ext uri="{FF2B5EF4-FFF2-40B4-BE49-F238E27FC236}">
              <a16:creationId xmlns:a16="http://schemas.microsoft.com/office/drawing/2014/main" id="{00000000-0008-0000-0D00-0000CF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680" name="Text Box 502">
          <a:extLst>
            <a:ext uri="{FF2B5EF4-FFF2-40B4-BE49-F238E27FC236}">
              <a16:creationId xmlns:a16="http://schemas.microsoft.com/office/drawing/2014/main" id="{00000000-0008-0000-0D00-0000D0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681" name="Text Box 503">
          <a:extLst>
            <a:ext uri="{FF2B5EF4-FFF2-40B4-BE49-F238E27FC236}">
              <a16:creationId xmlns:a16="http://schemas.microsoft.com/office/drawing/2014/main" id="{00000000-0008-0000-0D00-0000D1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682" name="Text Box 504">
          <a:extLst>
            <a:ext uri="{FF2B5EF4-FFF2-40B4-BE49-F238E27FC236}">
              <a16:creationId xmlns:a16="http://schemas.microsoft.com/office/drawing/2014/main" id="{00000000-0008-0000-0D00-0000D2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683" name="Text Box 505">
          <a:extLst>
            <a:ext uri="{FF2B5EF4-FFF2-40B4-BE49-F238E27FC236}">
              <a16:creationId xmlns:a16="http://schemas.microsoft.com/office/drawing/2014/main" id="{00000000-0008-0000-0D00-0000D3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684" name="Text Box 506">
          <a:extLst>
            <a:ext uri="{FF2B5EF4-FFF2-40B4-BE49-F238E27FC236}">
              <a16:creationId xmlns:a16="http://schemas.microsoft.com/office/drawing/2014/main" id="{00000000-0008-0000-0D00-0000D4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685" name="Text Box 507">
          <a:extLst>
            <a:ext uri="{FF2B5EF4-FFF2-40B4-BE49-F238E27FC236}">
              <a16:creationId xmlns:a16="http://schemas.microsoft.com/office/drawing/2014/main" id="{00000000-0008-0000-0D00-0000D5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686" name="Text Box 508">
          <a:extLst>
            <a:ext uri="{FF2B5EF4-FFF2-40B4-BE49-F238E27FC236}">
              <a16:creationId xmlns:a16="http://schemas.microsoft.com/office/drawing/2014/main" id="{00000000-0008-0000-0D00-0000D6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687" name="Text Box 509">
          <a:extLst>
            <a:ext uri="{FF2B5EF4-FFF2-40B4-BE49-F238E27FC236}">
              <a16:creationId xmlns:a16="http://schemas.microsoft.com/office/drawing/2014/main" id="{00000000-0008-0000-0D00-0000D7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688" name="Text Box 510">
          <a:extLst>
            <a:ext uri="{FF2B5EF4-FFF2-40B4-BE49-F238E27FC236}">
              <a16:creationId xmlns:a16="http://schemas.microsoft.com/office/drawing/2014/main" id="{00000000-0008-0000-0D00-0000D8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689" name="Text Box 511">
          <a:extLst>
            <a:ext uri="{FF2B5EF4-FFF2-40B4-BE49-F238E27FC236}">
              <a16:creationId xmlns:a16="http://schemas.microsoft.com/office/drawing/2014/main" id="{00000000-0008-0000-0D00-0000D9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690" name="Text Box 512">
          <a:extLst>
            <a:ext uri="{FF2B5EF4-FFF2-40B4-BE49-F238E27FC236}">
              <a16:creationId xmlns:a16="http://schemas.microsoft.com/office/drawing/2014/main" id="{00000000-0008-0000-0D00-0000DA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691" name="Text Box 513">
          <a:extLst>
            <a:ext uri="{FF2B5EF4-FFF2-40B4-BE49-F238E27FC236}">
              <a16:creationId xmlns:a16="http://schemas.microsoft.com/office/drawing/2014/main" id="{00000000-0008-0000-0D00-0000DB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692" name="Text Box 514">
          <a:extLst>
            <a:ext uri="{FF2B5EF4-FFF2-40B4-BE49-F238E27FC236}">
              <a16:creationId xmlns:a16="http://schemas.microsoft.com/office/drawing/2014/main" id="{00000000-0008-0000-0D00-0000DC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693" name="Text Box 515">
          <a:extLst>
            <a:ext uri="{FF2B5EF4-FFF2-40B4-BE49-F238E27FC236}">
              <a16:creationId xmlns:a16="http://schemas.microsoft.com/office/drawing/2014/main" id="{00000000-0008-0000-0D00-0000DD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694" name="Text Box 516">
          <a:extLst>
            <a:ext uri="{FF2B5EF4-FFF2-40B4-BE49-F238E27FC236}">
              <a16:creationId xmlns:a16="http://schemas.microsoft.com/office/drawing/2014/main" id="{00000000-0008-0000-0D00-0000DE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695" name="Text Box 517">
          <a:extLst>
            <a:ext uri="{FF2B5EF4-FFF2-40B4-BE49-F238E27FC236}">
              <a16:creationId xmlns:a16="http://schemas.microsoft.com/office/drawing/2014/main" id="{00000000-0008-0000-0D00-0000DF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696" name="Text Box 518">
          <a:extLst>
            <a:ext uri="{FF2B5EF4-FFF2-40B4-BE49-F238E27FC236}">
              <a16:creationId xmlns:a16="http://schemas.microsoft.com/office/drawing/2014/main" id="{00000000-0008-0000-0D00-0000E0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697" name="Text Box 519">
          <a:extLst>
            <a:ext uri="{FF2B5EF4-FFF2-40B4-BE49-F238E27FC236}">
              <a16:creationId xmlns:a16="http://schemas.microsoft.com/office/drawing/2014/main" id="{00000000-0008-0000-0D00-0000E1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698" name="Text Box 520">
          <a:extLst>
            <a:ext uri="{FF2B5EF4-FFF2-40B4-BE49-F238E27FC236}">
              <a16:creationId xmlns:a16="http://schemas.microsoft.com/office/drawing/2014/main" id="{00000000-0008-0000-0D00-0000E2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699" name="Text Box 521">
          <a:extLst>
            <a:ext uri="{FF2B5EF4-FFF2-40B4-BE49-F238E27FC236}">
              <a16:creationId xmlns:a16="http://schemas.microsoft.com/office/drawing/2014/main" id="{00000000-0008-0000-0D00-0000E3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700" name="Text Box 522">
          <a:extLst>
            <a:ext uri="{FF2B5EF4-FFF2-40B4-BE49-F238E27FC236}">
              <a16:creationId xmlns:a16="http://schemas.microsoft.com/office/drawing/2014/main" id="{00000000-0008-0000-0D00-0000E4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701" name="Text Box 523">
          <a:extLst>
            <a:ext uri="{FF2B5EF4-FFF2-40B4-BE49-F238E27FC236}">
              <a16:creationId xmlns:a16="http://schemas.microsoft.com/office/drawing/2014/main" id="{00000000-0008-0000-0D00-0000E5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702" name="Text Box 524">
          <a:extLst>
            <a:ext uri="{FF2B5EF4-FFF2-40B4-BE49-F238E27FC236}">
              <a16:creationId xmlns:a16="http://schemas.microsoft.com/office/drawing/2014/main" id="{00000000-0008-0000-0D00-0000E6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703" name="Text Box 525">
          <a:extLst>
            <a:ext uri="{FF2B5EF4-FFF2-40B4-BE49-F238E27FC236}">
              <a16:creationId xmlns:a16="http://schemas.microsoft.com/office/drawing/2014/main" id="{00000000-0008-0000-0D00-0000E7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704" name="Text Box 526">
          <a:extLst>
            <a:ext uri="{FF2B5EF4-FFF2-40B4-BE49-F238E27FC236}">
              <a16:creationId xmlns:a16="http://schemas.microsoft.com/office/drawing/2014/main" id="{00000000-0008-0000-0D00-0000E8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705" name="Text Box 527">
          <a:extLst>
            <a:ext uri="{FF2B5EF4-FFF2-40B4-BE49-F238E27FC236}">
              <a16:creationId xmlns:a16="http://schemas.microsoft.com/office/drawing/2014/main" id="{00000000-0008-0000-0D00-0000E9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706" name="Text Box 528">
          <a:extLst>
            <a:ext uri="{FF2B5EF4-FFF2-40B4-BE49-F238E27FC236}">
              <a16:creationId xmlns:a16="http://schemas.microsoft.com/office/drawing/2014/main" id="{00000000-0008-0000-0D00-0000EA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707" name="Text Box 529">
          <a:extLst>
            <a:ext uri="{FF2B5EF4-FFF2-40B4-BE49-F238E27FC236}">
              <a16:creationId xmlns:a16="http://schemas.microsoft.com/office/drawing/2014/main" id="{00000000-0008-0000-0D00-0000EB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708" name="Text Box 530">
          <a:extLst>
            <a:ext uri="{FF2B5EF4-FFF2-40B4-BE49-F238E27FC236}">
              <a16:creationId xmlns:a16="http://schemas.microsoft.com/office/drawing/2014/main" id="{00000000-0008-0000-0D00-0000EC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709" name="Text Box 531">
          <a:extLst>
            <a:ext uri="{FF2B5EF4-FFF2-40B4-BE49-F238E27FC236}">
              <a16:creationId xmlns:a16="http://schemas.microsoft.com/office/drawing/2014/main" id="{00000000-0008-0000-0D00-0000ED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710" name="Text Box 532">
          <a:extLst>
            <a:ext uri="{FF2B5EF4-FFF2-40B4-BE49-F238E27FC236}">
              <a16:creationId xmlns:a16="http://schemas.microsoft.com/office/drawing/2014/main" id="{00000000-0008-0000-0D00-0000EE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711" name="Text Box 533">
          <a:extLst>
            <a:ext uri="{FF2B5EF4-FFF2-40B4-BE49-F238E27FC236}">
              <a16:creationId xmlns:a16="http://schemas.microsoft.com/office/drawing/2014/main" id="{00000000-0008-0000-0D00-0000EF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712" name="Text Box 534">
          <a:extLst>
            <a:ext uri="{FF2B5EF4-FFF2-40B4-BE49-F238E27FC236}">
              <a16:creationId xmlns:a16="http://schemas.microsoft.com/office/drawing/2014/main" id="{00000000-0008-0000-0D00-0000F0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713" name="Text Box 535">
          <a:extLst>
            <a:ext uri="{FF2B5EF4-FFF2-40B4-BE49-F238E27FC236}">
              <a16:creationId xmlns:a16="http://schemas.microsoft.com/office/drawing/2014/main" id="{00000000-0008-0000-0D00-0000F1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714" name="Text Box 536">
          <a:extLst>
            <a:ext uri="{FF2B5EF4-FFF2-40B4-BE49-F238E27FC236}">
              <a16:creationId xmlns:a16="http://schemas.microsoft.com/office/drawing/2014/main" id="{00000000-0008-0000-0D00-0000F2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715" name="Text Box 537">
          <a:extLst>
            <a:ext uri="{FF2B5EF4-FFF2-40B4-BE49-F238E27FC236}">
              <a16:creationId xmlns:a16="http://schemas.microsoft.com/office/drawing/2014/main" id="{00000000-0008-0000-0D00-0000F3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716" name="Text Box 538">
          <a:extLst>
            <a:ext uri="{FF2B5EF4-FFF2-40B4-BE49-F238E27FC236}">
              <a16:creationId xmlns:a16="http://schemas.microsoft.com/office/drawing/2014/main" id="{00000000-0008-0000-0D00-0000F4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717" name="Text Box 539">
          <a:extLst>
            <a:ext uri="{FF2B5EF4-FFF2-40B4-BE49-F238E27FC236}">
              <a16:creationId xmlns:a16="http://schemas.microsoft.com/office/drawing/2014/main" id="{00000000-0008-0000-0D00-0000F5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718" name="Text Box 540">
          <a:extLst>
            <a:ext uri="{FF2B5EF4-FFF2-40B4-BE49-F238E27FC236}">
              <a16:creationId xmlns:a16="http://schemas.microsoft.com/office/drawing/2014/main" id="{00000000-0008-0000-0D00-0000F6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719" name="Text Box 541">
          <a:extLst>
            <a:ext uri="{FF2B5EF4-FFF2-40B4-BE49-F238E27FC236}">
              <a16:creationId xmlns:a16="http://schemas.microsoft.com/office/drawing/2014/main" id="{00000000-0008-0000-0D00-0000F7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720" name="Text Box 542">
          <a:extLst>
            <a:ext uri="{FF2B5EF4-FFF2-40B4-BE49-F238E27FC236}">
              <a16:creationId xmlns:a16="http://schemas.microsoft.com/office/drawing/2014/main" id="{00000000-0008-0000-0D00-0000F8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721" name="Text Box 543">
          <a:extLst>
            <a:ext uri="{FF2B5EF4-FFF2-40B4-BE49-F238E27FC236}">
              <a16:creationId xmlns:a16="http://schemas.microsoft.com/office/drawing/2014/main" id="{00000000-0008-0000-0D00-0000F9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722" name="Text Box 544">
          <a:extLst>
            <a:ext uri="{FF2B5EF4-FFF2-40B4-BE49-F238E27FC236}">
              <a16:creationId xmlns:a16="http://schemas.microsoft.com/office/drawing/2014/main" id="{00000000-0008-0000-0D00-0000FA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723" name="Text Box 545">
          <a:extLst>
            <a:ext uri="{FF2B5EF4-FFF2-40B4-BE49-F238E27FC236}">
              <a16:creationId xmlns:a16="http://schemas.microsoft.com/office/drawing/2014/main" id="{00000000-0008-0000-0D00-0000FB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724" name="Text Box 546">
          <a:extLst>
            <a:ext uri="{FF2B5EF4-FFF2-40B4-BE49-F238E27FC236}">
              <a16:creationId xmlns:a16="http://schemas.microsoft.com/office/drawing/2014/main" id="{00000000-0008-0000-0D00-0000FC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725" name="Text Box 547">
          <a:extLst>
            <a:ext uri="{FF2B5EF4-FFF2-40B4-BE49-F238E27FC236}">
              <a16:creationId xmlns:a16="http://schemas.microsoft.com/office/drawing/2014/main" id="{00000000-0008-0000-0D00-0000FD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726" name="Text Box 548">
          <a:extLst>
            <a:ext uri="{FF2B5EF4-FFF2-40B4-BE49-F238E27FC236}">
              <a16:creationId xmlns:a16="http://schemas.microsoft.com/office/drawing/2014/main" id="{00000000-0008-0000-0D00-0000FE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727" name="Text Box 549">
          <a:extLst>
            <a:ext uri="{FF2B5EF4-FFF2-40B4-BE49-F238E27FC236}">
              <a16:creationId xmlns:a16="http://schemas.microsoft.com/office/drawing/2014/main" id="{00000000-0008-0000-0D00-0000FF25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728" name="Text Box 550">
          <a:extLst>
            <a:ext uri="{FF2B5EF4-FFF2-40B4-BE49-F238E27FC236}">
              <a16:creationId xmlns:a16="http://schemas.microsoft.com/office/drawing/2014/main" id="{00000000-0008-0000-0D00-000000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729" name="Text Box 551">
          <a:extLst>
            <a:ext uri="{FF2B5EF4-FFF2-40B4-BE49-F238E27FC236}">
              <a16:creationId xmlns:a16="http://schemas.microsoft.com/office/drawing/2014/main" id="{00000000-0008-0000-0D00-000001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730" name="Text Box 552">
          <a:extLst>
            <a:ext uri="{FF2B5EF4-FFF2-40B4-BE49-F238E27FC236}">
              <a16:creationId xmlns:a16="http://schemas.microsoft.com/office/drawing/2014/main" id="{00000000-0008-0000-0D00-000002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731" name="Text Box 553">
          <a:extLst>
            <a:ext uri="{FF2B5EF4-FFF2-40B4-BE49-F238E27FC236}">
              <a16:creationId xmlns:a16="http://schemas.microsoft.com/office/drawing/2014/main" id="{00000000-0008-0000-0D00-000003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732" name="Text Box 554">
          <a:extLst>
            <a:ext uri="{FF2B5EF4-FFF2-40B4-BE49-F238E27FC236}">
              <a16:creationId xmlns:a16="http://schemas.microsoft.com/office/drawing/2014/main" id="{00000000-0008-0000-0D00-000004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733" name="Text Box 555">
          <a:extLst>
            <a:ext uri="{FF2B5EF4-FFF2-40B4-BE49-F238E27FC236}">
              <a16:creationId xmlns:a16="http://schemas.microsoft.com/office/drawing/2014/main" id="{00000000-0008-0000-0D00-000005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734" name="Text Box 556">
          <a:extLst>
            <a:ext uri="{FF2B5EF4-FFF2-40B4-BE49-F238E27FC236}">
              <a16:creationId xmlns:a16="http://schemas.microsoft.com/office/drawing/2014/main" id="{00000000-0008-0000-0D00-000006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735" name="Text Box 557">
          <a:extLst>
            <a:ext uri="{FF2B5EF4-FFF2-40B4-BE49-F238E27FC236}">
              <a16:creationId xmlns:a16="http://schemas.microsoft.com/office/drawing/2014/main" id="{00000000-0008-0000-0D00-000007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736" name="Text Box 558">
          <a:extLst>
            <a:ext uri="{FF2B5EF4-FFF2-40B4-BE49-F238E27FC236}">
              <a16:creationId xmlns:a16="http://schemas.microsoft.com/office/drawing/2014/main" id="{00000000-0008-0000-0D00-000008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737" name="Text Box 559">
          <a:extLst>
            <a:ext uri="{FF2B5EF4-FFF2-40B4-BE49-F238E27FC236}">
              <a16:creationId xmlns:a16="http://schemas.microsoft.com/office/drawing/2014/main" id="{00000000-0008-0000-0D00-000009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738" name="Text Box 560">
          <a:extLst>
            <a:ext uri="{FF2B5EF4-FFF2-40B4-BE49-F238E27FC236}">
              <a16:creationId xmlns:a16="http://schemas.microsoft.com/office/drawing/2014/main" id="{00000000-0008-0000-0D00-00000A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739" name="Text Box 561">
          <a:extLst>
            <a:ext uri="{FF2B5EF4-FFF2-40B4-BE49-F238E27FC236}">
              <a16:creationId xmlns:a16="http://schemas.microsoft.com/office/drawing/2014/main" id="{00000000-0008-0000-0D00-00000B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740" name="Text Box 562">
          <a:extLst>
            <a:ext uri="{FF2B5EF4-FFF2-40B4-BE49-F238E27FC236}">
              <a16:creationId xmlns:a16="http://schemas.microsoft.com/office/drawing/2014/main" id="{00000000-0008-0000-0D00-00000C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741" name="Text Box 563">
          <a:extLst>
            <a:ext uri="{FF2B5EF4-FFF2-40B4-BE49-F238E27FC236}">
              <a16:creationId xmlns:a16="http://schemas.microsoft.com/office/drawing/2014/main" id="{00000000-0008-0000-0D00-00000D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742" name="Text Box 564">
          <a:extLst>
            <a:ext uri="{FF2B5EF4-FFF2-40B4-BE49-F238E27FC236}">
              <a16:creationId xmlns:a16="http://schemas.microsoft.com/office/drawing/2014/main" id="{00000000-0008-0000-0D00-00000E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743" name="Text Box 565">
          <a:extLst>
            <a:ext uri="{FF2B5EF4-FFF2-40B4-BE49-F238E27FC236}">
              <a16:creationId xmlns:a16="http://schemas.microsoft.com/office/drawing/2014/main" id="{00000000-0008-0000-0D00-00000F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744" name="Text Box 566">
          <a:extLst>
            <a:ext uri="{FF2B5EF4-FFF2-40B4-BE49-F238E27FC236}">
              <a16:creationId xmlns:a16="http://schemas.microsoft.com/office/drawing/2014/main" id="{00000000-0008-0000-0D00-000010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745" name="Text Box 567">
          <a:extLst>
            <a:ext uri="{FF2B5EF4-FFF2-40B4-BE49-F238E27FC236}">
              <a16:creationId xmlns:a16="http://schemas.microsoft.com/office/drawing/2014/main" id="{00000000-0008-0000-0D00-000011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746" name="Text Box 568">
          <a:extLst>
            <a:ext uri="{FF2B5EF4-FFF2-40B4-BE49-F238E27FC236}">
              <a16:creationId xmlns:a16="http://schemas.microsoft.com/office/drawing/2014/main" id="{00000000-0008-0000-0D00-000012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747" name="Text Box 569">
          <a:extLst>
            <a:ext uri="{FF2B5EF4-FFF2-40B4-BE49-F238E27FC236}">
              <a16:creationId xmlns:a16="http://schemas.microsoft.com/office/drawing/2014/main" id="{00000000-0008-0000-0D00-000013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748" name="Text Box 570">
          <a:extLst>
            <a:ext uri="{FF2B5EF4-FFF2-40B4-BE49-F238E27FC236}">
              <a16:creationId xmlns:a16="http://schemas.microsoft.com/office/drawing/2014/main" id="{00000000-0008-0000-0D00-000014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749" name="Text Box 571">
          <a:extLst>
            <a:ext uri="{FF2B5EF4-FFF2-40B4-BE49-F238E27FC236}">
              <a16:creationId xmlns:a16="http://schemas.microsoft.com/office/drawing/2014/main" id="{00000000-0008-0000-0D00-000015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750" name="Text Box 572">
          <a:extLst>
            <a:ext uri="{FF2B5EF4-FFF2-40B4-BE49-F238E27FC236}">
              <a16:creationId xmlns:a16="http://schemas.microsoft.com/office/drawing/2014/main" id="{00000000-0008-0000-0D00-000016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751" name="Text Box 573">
          <a:extLst>
            <a:ext uri="{FF2B5EF4-FFF2-40B4-BE49-F238E27FC236}">
              <a16:creationId xmlns:a16="http://schemas.microsoft.com/office/drawing/2014/main" id="{00000000-0008-0000-0D00-000017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752" name="Text Box 574">
          <a:extLst>
            <a:ext uri="{FF2B5EF4-FFF2-40B4-BE49-F238E27FC236}">
              <a16:creationId xmlns:a16="http://schemas.microsoft.com/office/drawing/2014/main" id="{00000000-0008-0000-0D00-000018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753" name="Text Box 575">
          <a:extLst>
            <a:ext uri="{FF2B5EF4-FFF2-40B4-BE49-F238E27FC236}">
              <a16:creationId xmlns:a16="http://schemas.microsoft.com/office/drawing/2014/main" id="{00000000-0008-0000-0D00-000019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754" name="Text Box 576">
          <a:extLst>
            <a:ext uri="{FF2B5EF4-FFF2-40B4-BE49-F238E27FC236}">
              <a16:creationId xmlns:a16="http://schemas.microsoft.com/office/drawing/2014/main" id="{00000000-0008-0000-0D00-00001A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755" name="Text Box 577">
          <a:extLst>
            <a:ext uri="{FF2B5EF4-FFF2-40B4-BE49-F238E27FC236}">
              <a16:creationId xmlns:a16="http://schemas.microsoft.com/office/drawing/2014/main" id="{00000000-0008-0000-0D00-00001B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756" name="Text Box 578">
          <a:extLst>
            <a:ext uri="{FF2B5EF4-FFF2-40B4-BE49-F238E27FC236}">
              <a16:creationId xmlns:a16="http://schemas.microsoft.com/office/drawing/2014/main" id="{00000000-0008-0000-0D00-00001C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757" name="Text Box 579">
          <a:extLst>
            <a:ext uri="{FF2B5EF4-FFF2-40B4-BE49-F238E27FC236}">
              <a16:creationId xmlns:a16="http://schemas.microsoft.com/office/drawing/2014/main" id="{00000000-0008-0000-0D00-00001D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758" name="Text Box 580">
          <a:extLst>
            <a:ext uri="{FF2B5EF4-FFF2-40B4-BE49-F238E27FC236}">
              <a16:creationId xmlns:a16="http://schemas.microsoft.com/office/drawing/2014/main" id="{00000000-0008-0000-0D00-00001E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759" name="Text Box 581">
          <a:extLst>
            <a:ext uri="{FF2B5EF4-FFF2-40B4-BE49-F238E27FC236}">
              <a16:creationId xmlns:a16="http://schemas.microsoft.com/office/drawing/2014/main" id="{00000000-0008-0000-0D00-00001F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760" name="Text Box 582">
          <a:extLst>
            <a:ext uri="{FF2B5EF4-FFF2-40B4-BE49-F238E27FC236}">
              <a16:creationId xmlns:a16="http://schemas.microsoft.com/office/drawing/2014/main" id="{00000000-0008-0000-0D00-000020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761" name="Text Box 583">
          <a:extLst>
            <a:ext uri="{FF2B5EF4-FFF2-40B4-BE49-F238E27FC236}">
              <a16:creationId xmlns:a16="http://schemas.microsoft.com/office/drawing/2014/main" id="{00000000-0008-0000-0D00-000021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762" name="Text Box 584">
          <a:extLst>
            <a:ext uri="{FF2B5EF4-FFF2-40B4-BE49-F238E27FC236}">
              <a16:creationId xmlns:a16="http://schemas.microsoft.com/office/drawing/2014/main" id="{00000000-0008-0000-0D00-000022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763" name="Text Box 585">
          <a:extLst>
            <a:ext uri="{FF2B5EF4-FFF2-40B4-BE49-F238E27FC236}">
              <a16:creationId xmlns:a16="http://schemas.microsoft.com/office/drawing/2014/main" id="{00000000-0008-0000-0D00-000023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764" name="Text Box 586">
          <a:extLst>
            <a:ext uri="{FF2B5EF4-FFF2-40B4-BE49-F238E27FC236}">
              <a16:creationId xmlns:a16="http://schemas.microsoft.com/office/drawing/2014/main" id="{00000000-0008-0000-0D00-000024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765" name="Text Box 587">
          <a:extLst>
            <a:ext uri="{FF2B5EF4-FFF2-40B4-BE49-F238E27FC236}">
              <a16:creationId xmlns:a16="http://schemas.microsoft.com/office/drawing/2014/main" id="{00000000-0008-0000-0D00-000025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766" name="Text Box 588">
          <a:extLst>
            <a:ext uri="{FF2B5EF4-FFF2-40B4-BE49-F238E27FC236}">
              <a16:creationId xmlns:a16="http://schemas.microsoft.com/office/drawing/2014/main" id="{00000000-0008-0000-0D00-000026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767" name="Text Box 589">
          <a:extLst>
            <a:ext uri="{FF2B5EF4-FFF2-40B4-BE49-F238E27FC236}">
              <a16:creationId xmlns:a16="http://schemas.microsoft.com/office/drawing/2014/main" id="{00000000-0008-0000-0D00-000027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768" name="Text Box 590">
          <a:extLst>
            <a:ext uri="{FF2B5EF4-FFF2-40B4-BE49-F238E27FC236}">
              <a16:creationId xmlns:a16="http://schemas.microsoft.com/office/drawing/2014/main" id="{00000000-0008-0000-0D00-000028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769" name="Text Box 591">
          <a:extLst>
            <a:ext uri="{FF2B5EF4-FFF2-40B4-BE49-F238E27FC236}">
              <a16:creationId xmlns:a16="http://schemas.microsoft.com/office/drawing/2014/main" id="{00000000-0008-0000-0D00-000029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770" name="Text Box 592">
          <a:extLst>
            <a:ext uri="{FF2B5EF4-FFF2-40B4-BE49-F238E27FC236}">
              <a16:creationId xmlns:a16="http://schemas.microsoft.com/office/drawing/2014/main" id="{00000000-0008-0000-0D00-00002A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771" name="Text Box 593">
          <a:extLst>
            <a:ext uri="{FF2B5EF4-FFF2-40B4-BE49-F238E27FC236}">
              <a16:creationId xmlns:a16="http://schemas.microsoft.com/office/drawing/2014/main" id="{00000000-0008-0000-0D00-00002B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772" name="Text Box 594">
          <a:extLst>
            <a:ext uri="{FF2B5EF4-FFF2-40B4-BE49-F238E27FC236}">
              <a16:creationId xmlns:a16="http://schemas.microsoft.com/office/drawing/2014/main" id="{00000000-0008-0000-0D00-00002C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773" name="Text Box 595">
          <a:extLst>
            <a:ext uri="{FF2B5EF4-FFF2-40B4-BE49-F238E27FC236}">
              <a16:creationId xmlns:a16="http://schemas.microsoft.com/office/drawing/2014/main" id="{00000000-0008-0000-0D00-00002D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774" name="Text Box 596">
          <a:extLst>
            <a:ext uri="{FF2B5EF4-FFF2-40B4-BE49-F238E27FC236}">
              <a16:creationId xmlns:a16="http://schemas.microsoft.com/office/drawing/2014/main" id="{00000000-0008-0000-0D00-00002E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775" name="Text Box 597">
          <a:extLst>
            <a:ext uri="{FF2B5EF4-FFF2-40B4-BE49-F238E27FC236}">
              <a16:creationId xmlns:a16="http://schemas.microsoft.com/office/drawing/2014/main" id="{00000000-0008-0000-0D00-00002F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776" name="Text Box 598">
          <a:extLst>
            <a:ext uri="{FF2B5EF4-FFF2-40B4-BE49-F238E27FC236}">
              <a16:creationId xmlns:a16="http://schemas.microsoft.com/office/drawing/2014/main" id="{00000000-0008-0000-0D00-000030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777" name="Text Box 599">
          <a:extLst>
            <a:ext uri="{FF2B5EF4-FFF2-40B4-BE49-F238E27FC236}">
              <a16:creationId xmlns:a16="http://schemas.microsoft.com/office/drawing/2014/main" id="{00000000-0008-0000-0D00-000031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778" name="Text Box 600">
          <a:extLst>
            <a:ext uri="{FF2B5EF4-FFF2-40B4-BE49-F238E27FC236}">
              <a16:creationId xmlns:a16="http://schemas.microsoft.com/office/drawing/2014/main" id="{00000000-0008-0000-0D00-000032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779" name="Text Box 601">
          <a:extLst>
            <a:ext uri="{FF2B5EF4-FFF2-40B4-BE49-F238E27FC236}">
              <a16:creationId xmlns:a16="http://schemas.microsoft.com/office/drawing/2014/main" id="{00000000-0008-0000-0D00-000033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780" name="Text Box 602">
          <a:extLst>
            <a:ext uri="{FF2B5EF4-FFF2-40B4-BE49-F238E27FC236}">
              <a16:creationId xmlns:a16="http://schemas.microsoft.com/office/drawing/2014/main" id="{00000000-0008-0000-0D00-000034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781" name="Text Box 603">
          <a:extLst>
            <a:ext uri="{FF2B5EF4-FFF2-40B4-BE49-F238E27FC236}">
              <a16:creationId xmlns:a16="http://schemas.microsoft.com/office/drawing/2014/main" id="{00000000-0008-0000-0D00-000035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782" name="Text Box 604">
          <a:extLst>
            <a:ext uri="{FF2B5EF4-FFF2-40B4-BE49-F238E27FC236}">
              <a16:creationId xmlns:a16="http://schemas.microsoft.com/office/drawing/2014/main" id="{00000000-0008-0000-0D00-000036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783" name="Text Box 209">
          <a:extLst>
            <a:ext uri="{FF2B5EF4-FFF2-40B4-BE49-F238E27FC236}">
              <a16:creationId xmlns:a16="http://schemas.microsoft.com/office/drawing/2014/main" id="{00000000-0008-0000-0D00-000037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784" name="Text Box 210">
          <a:extLst>
            <a:ext uri="{FF2B5EF4-FFF2-40B4-BE49-F238E27FC236}">
              <a16:creationId xmlns:a16="http://schemas.microsoft.com/office/drawing/2014/main" id="{00000000-0008-0000-0D00-000038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785" name="Text Box 211">
          <a:extLst>
            <a:ext uri="{FF2B5EF4-FFF2-40B4-BE49-F238E27FC236}">
              <a16:creationId xmlns:a16="http://schemas.microsoft.com/office/drawing/2014/main" id="{00000000-0008-0000-0D00-000039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786" name="Text Box 212">
          <a:extLst>
            <a:ext uri="{FF2B5EF4-FFF2-40B4-BE49-F238E27FC236}">
              <a16:creationId xmlns:a16="http://schemas.microsoft.com/office/drawing/2014/main" id="{00000000-0008-0000-0D00-00003A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787" name="Text Box 213">
          <a:extLst>
            <a:ext uri="{FF2B5EF4-FFF2-40B4-BE49-F238E27FC236}">
              <a16:creationId xmlns:a16="http://schemas.microsoft.com/office/drawing/2014/main" id="{00000000-0008-0000-0D00-00003B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788" name="Text Box 214">
          <a:extLst>
            <a:ext uri="{FF2B5EF4-FFF2-40B4-BE49-F238E27FC236}">
              <a16:creationId xmlns:a16="http://schemas.microsoft.com/office/drawing/2014/main" id="{00000000-0008-0000-0D00-00003C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789" name="Text Box 215">
          <a:extLst>
            <a:ext uri="{FF2B5EF4-FFF2-40B4-BE49-F238E27FC236}">
              <a16:creationId xmlns:a16="http://schemas.microsoft.com/office/drawing/2014/main" id="{00000000-0008-0000-0D00-00003D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790" name="Text Box 216">
          <a:extLst>
            <a:ext uri="{FF2B5EF4-FFF2-40B4-BE49-F238E27FC236}">
              <a16:creationId xmlns:a16="http://schemas.microsoft.com/office/drawing/2014/main" id="{00000000-0008-0000-0D00-00003E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791" name="Text Box 217">
          <a:extLst>
            <a:ext uri="{FF2B5EF4-FFF2-40B4-BE49-F238E27FC236}">
              <a16:creationId xmlns:a16="http://schemas.microsoft.com/office/drawing/2014/main" id="{00000000-0008-0000-0D00-00003F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792" name="Text Box 218">
          <a:extLst>
            <a:ext uri="{FF2B5EF4-FFF2-40B4-BE49-F238E27FC236}">
              <a16:creationId xmlns:a16="http://schemas.microsoft.com/office/drawing/2014/main" id="{00000000-0008-0000-0D00-000040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793" name="Text Box 219">
          <a:extLst>
            <a:ext uri="{FF2B5EF4-FFF2-40B4-BE49-F238E27FC236}">
              <a16:creationId xmlns:a16="http://schemas.microsoft.com/office/drawing/2014/main" id="{00000000-0008-0000-0D00-000041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794" name="Text Box 220">
          <a:extLst>
            <a:ext uri="{FF2B5EF4-FFF2-40B4-BE49-F238E27FC236}">
              <a16:creationId xmlns:a16="http://schemas.microsoft.com/office/drawing/2014/main" id="{00000000-0008-0000-0D00-000042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795" name="Text Box 221">
          <a:extLst>
            <a:ext uri="{FF2B5EF4-FFF2-40B4-BE49-F238E27FC236}">
              <a16:creationId xmlns:a16="http://schemas.microsoft.com/office/drawing/2014/main" id="{00000000-0008-0000-0D00-000043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796" name="Text Box 222">
          <a:extLst>
            <a:ext uri="{FF2B5EF4-FFF2-40B4-BE49-F238E27FC236}">
              <a16:creationId xmlns:a16="http://schemas.microsoft.com/office/drawing/2014/main" id="{00000000-0008-0000-0D00-000044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797" name="Text Box 223">
          <a:extLst>
            <a:ext uri="{FF2B5EF4-FFF2-40B4-BE49-F238E27FC236}">
              <a16:creationId xmlns:a16="http://schemas.microsoft.com/office/drawing/2014/main" id="{00000000-0008-0000-0D00-000045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798" name="Text Box 224">
          <a:extLst>
            <a:ext uri="{FF2B5EF4-FFF2-40B4-BE49-F238E27FC236}">
              <a16:creationId xmlns:a16="http://schemas.microsoft.com/office/drawing/2014/main" id="{00000000-0008-0000-0D00-000046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799" name="Text Box 225">
          <a:extLst>
            <a:ext uri="{FF2B5EF4-FFF2-40B4-BE49-F238E27FC236}">
              <a16:creationId xmlns:a16="http://schemas.microsoft.com/office/drawing/2014/main" id="{00000000-0008-0000-0D00-000047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800" name="Text Box 226">
          <a:extLst>
            <a:ext uri="{FF2B5EF4-FFF2-40B4-BE49-F238E27FC236}">
              <a16:creationId xmlns:a16="http://schemas.microsoft.com/office/drawing/2014/main" id="{00000000-0008-0000-0D00-000048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801" name="Text Box 227">
          <a:extLst>
            <a:ext uri="{FF2B5EF4-FFF2-40B4-BE49-F238E27FC236}">
              <a16:creationId xmlns:a16="http://schemas.microsoft.com/office/drawing/2014/main" id="{00000000-0008-0000-0D00-000049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802" name="Text Box 228">
          <a:extLst>
            <a:ext uri="{FF2B5EF4-FFF2-40B4-BE49-F238E27FC236}">
              <a16:creationId xmlns:a16="http://schemas.microsoft.com/office/drawing/2014/main" id="{00000000-0008-0000-0D00-00004A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803" name="Text Box 229">
          <a:extLst>
            <a:ext uri="{FF2B5EF4-FFF2-40B4-BE49-F238E27FC236}">
              <a16:creationId xmlns:a16="http://schemas.microsoft.com/office/drawing/2014/main" id="{00000000-0008-0000-0D00-00004B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804" name="Text Box 230">
          <a:extLst>
            <a:ext uri="{FF2B5EF4-FFF2-40B4-BE49-F238E27FC236}">
              <a16:creationId xmlns:a16="http://schemas.microsoft.com/office/drawing/2014/main" id="{00000000-0008-0000-0D00-00004C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805" name="Text Box 231">
          <a:extLst>
            <a:ext uri="{FF2B5EF4-FFF2-40B4-BE49-F238E27FC236}">
              <a16:creationId xmlns:a16="http://schemas.microsoft.com/office/drawing/2014/main" id="{00000000-0008-0000-0D00-00004D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806" name="Text Box 232">
          <a:extLst>
            <a:ext uri="{FF2B5EF4-FFF2-40B4-BE49-F238E27FC236}">
              <a16:creationId xmlns:a16="http://schemas.microsoft.com/office/drawing/2014/main" id="{00000000-0008-0000-0D00-00004E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807" name="Text Box 233">
          <a:extLst>
            <a:ext uri="{FF2B5EF4-FFF2-40B4-BE49-F238E27FC236}">
              <a16:creationId xmlns:a16="http://schemas.microsoft.com/office/drawing/2014/main" id="{00000000-0008-0000-0D00-00004F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808" name="Text Box 234">
          <a:extLst>
            <a:ext uri="{FF2B5EF4-FFF2-40B4-BE49-F238E27FC236}">
              <a16:creationId xmlns:a16="http://schemas.microsoft.com/office/drawing/2014/main" id="{00000000-0008-0000-0D00-000050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809" name="Text Box 235">
          <a:extLst>
            <a:ext uri="{FF2B5EF4-FFF2-40B4-BE49-F238E27FC236}">
              <a16:creationId xmlns:a16="http://schemas.microsoft.com/office/drawing/2014/main" id="{00000000-0008-0000-0D00-000051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810" name="Text Box 236">
          <a:extLst>
            <a:ext uri="{FF2B5EF4-FFF2-40B4-BE49-F238E27FC236}">
              <a16:creationId xmlns:a16="http://schemas.microsoft.com/office/drawing/2014/main" id="{00000000-0008-0000-0D00-000052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811" name="Text Box 237">
          <a:extLst>
            <a:ext uri="{FF2B5EF4-FFF2-40B4-BE49-F238E27FC236}">
              <a16:creationId xmlns:a16="http://schemas.microsoft.com/office/drawing/2014/main" id="{00000000-0008-0000-0D00-000053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812" name="Text Box 238">
          <a:extLst>
            <a:ext uri="{FF2B5EF4-FFF2-40B4-BE49-F238E27FC236}">
              <a16:creationId xmlns:a16="http://schemas.microsoft.com/office/drawing/2014/main" id="{00000000-0008-0000-0D00-000054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813" name="Text Box 239">
          <a:extLst>
            <a:ext uri="{FF2B5EF4-FFF2-40B4-BE49-F238E27FC236}">
              <a16:creationId xmlns:a16="http://schemas.microsoft.com/office/drawing/2014/main" id="{00000000-0008-0000-0D00-000055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814" name="Text Box 240">
          <a:extLst>
            <a:ext uri="{FF2B5EF4-FFF2-40B4-BE49-F238E27FC236}">
              <a16:creationId xmlns:a16="http://schemas.microsoft.com/office/drawing/2014/main" id="{00000000-0008-0000-0D00-000056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815" name="Text Box 241">
          <a:extLst>
            <a:ext uri="{FF2B5EF4-FFF2-40B4-BE49-F238E27FC236}">
              <a16:creationId xmlns:a16="http://schemas.microsoft.com/office/drawing/2014/main" id="{00000000-0008-0000-0D00-000057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816" name="Text Box 242">
          <a:extLst>
            <a:ext uri="{FF2B5EF4-FFF2-40B4-BE49-F238E27FC236}">
              <a16:creationId xmlns:a16="http://schemas.microsoft.com/office/drawing/2014/main" id="{00000000-0008-0000-0D00-000058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817" name="Text Box 243">
          <a:extLst>
            <a:ext uri="{FF2B5EF4-FFF2-40B4-BE49-F238E27FC236}">
              <a16:creationId xmlns:a16="http://schemas.microsoft.com/office/drawing/2014/main" id="{00000000-0008-0000-0D00-000059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818" name="Text Box 244">
          <a:extLst>
            <a:ext uri="{FF2B5EF4-FFF2-40B4-BE49-F238E27FC236}">
              <a16:creationId xmlns:a16="http://schemas.microsoft.com/office/drawing/2014/main" id="{00000000-0008-0000-0D00-00005A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819" name="Text Box 245">
          <a:extLst>
            <a:ext uri="{FF2B5EF4-FFF2-40B4-BE49-F238E27FC236}">
              <a16:creationId xmlns:a16="http://schemas.microsoft.com/office/drawing/2014/main" id="{00000000-0008-0000-0D00-00005B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820" name="Text Box 246">
          <a:extLst>
            <a:ext uri="{FF2B5EF4-FFF2-40B4-BE49-F238E27FC236}">
              <a16:creationId xmlns:a16="http://schemas.microsoft.com/office/drawing/2014/main" id="{00000000-0008-0000-0D00-00005C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821" name="Text Box 247">
          <a:extLst>
            <a:ext uri="{FF2B5EF4-FFF2-40B4-BE49-F238E27FC236}">
              <a16:creationId xmlns:a16="http://schemas.microsoft.com/office/drawing/2014/main" id="{00000000-0008-0000-0D00-00005D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822" name="Text Box 248">
          <a:extLst>
            <a:ext uri="{FF2B5EF4-FFF2-40B4-BE49-F238E27FC236}">
              <a16:creationId xmlns:a16="http://schemas.microsoft.com/office/drawing/2014/main" id="{00000000-0008-0000-0D00-00005E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823" name="Text Box 249">
          <a:extLst>
            <a:ext uri="{FF2B5EF4-FFF2-40B4-BE49-F238E27FC236}">
              <a16:creationId xmlns:a16="http://schemas.microsoft.com/office/drawing/2014/main" id="{00000000-0008-0000-0D00-00005F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824" name="Text Box 250">
          <a:extLst>
            <a:ext uri="{FF2B5EF4-FFF2-40B4-BE49-F238E27FC236}">
              <a16:creationId xmlns:a16="http://schemas.microsoft.com/office/drawing/2014/main" id="{00000000-0008-0000-0D00-000060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825" name="Text Box 251">
          <a:extLst>
            <a:ext uri="{FF2B5EF4-FFF2-40B4-BE49-F238E27FC236}">
              <a16:creationId xmlns:a16="http://schemas.microsoft.com/office/drawing/2014/main" id="{00000000-0008-0000-0D00-000061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826" name="Text Box 252">
          <a:extLst>
            <a:ext uri="{FF2B5EF4-FFF2-40B4-BE49-F238E27FC236}">
              <a16:creationId xmlns:a16="http://schemas.microsoft.com/office/drawing/2014/main" id="{00000000-0008-0000-0D00-000062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827" name="Text Box 253">
          <a:extLst>
            <a:ext uri="{FF2B5EF4-FFF2-40B4-BE49-F238E27FC236}">
              <a16:creationId xmlns:a16="http://schemas.microsoft.com/office/drawing/2014/main" id="{00000000-0008-0000-0D00-000063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828" name="Text Box 254">
          <a:extLst>
            <a:ext uri="{FF2B5EF4-FFF2-40B4-BE49-F238E27FC236}">
              <a16:creationId xmlns:a16="http://schemas.microsoft.com/office/drawing/2014/main" id="{00000000-0008-0000-0D00-000064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829" name="Text Box 255">
          <a:extLst>
            <a:ext uri="{FF2B5EF4-FFF2-40B4-BE49-F238E27FC236}">
              <a16:creationId xmlns:a16="http://schemas.microsoft.com/office/drawing/2014/main" id="{00000000-0008-0000-0D00-000065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830" name="Text Box 256">
          <a:extLst>
            <a:ext uri="{FF2B5EF4-FFF2-40B4-BE49-F238E27FC236}">
              <a16:creationId xmlns:a16="http://schemas.microsoft.com/office/drawing/2014/main" id="{00000000-0008-0000-0D00-000066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831" name="Text Box 257">
          <a:extLst>
            <a:ext uri="{FF2B5EF4-FFF2-40B4-BE49-F238E27FC236}">
              <a16:creationId xmlns:a16="http://schemas.microsoft.com/office/drawing/2014/main" id="{00000000-0008-0000-0D00-000067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832" name="Text Box 258">
          <a:extLst>
            <a:ext uri="{FF2B5EF4-FFF2-40B4-BE49-F238E27FC236}">
              <a16:creationId xmlns:a16="http://schemas.microsoft.com/office/drawing/2014/main" id="{00000000-0008-0000-0D00-000068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833" name="Text Box 259">
          <a:extLst>
            <a:ext uri="{FF2B5EF4-FFF2-40B4-BE49-F238E27FC236}">
              <a16:creationId xmlns:a16="http://schemas.microsoft.com/office/drawing/2014/main" id="{00000000-0008-0000-0D00-000069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834" name="Text Box 260">
          <a:extLst>
            <a:ext uri="{FF2B5EF4-FFF2-40B4-BE49-F238E27FC236}">
              <a16:creationId xmlns:a16="http://schemas.microsoft.com/office/drawing/2014/main" id="{00000000-0008-0000-0D00-00006A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835" name="Text Box 261">
          <a:extLst>
            <a:ext uri="{FF2B5EF4-FFF2-40B4-BE49-F238E27FC236}">
              <a16:creationId xmlns:a16="http://schemas.microsoft.com/office/drawing/2014/main" id="{00000000-0008-0000-0D00-00006B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836" name="Text Box 262">
          <a:extLst>
            <a:ext uri="{FF2B5EF4-FFF2-40B4-BE49-F238E27FC236}">
              <a16:creationId xmlns:a16="http://schemas.microsoft.com/office/drawing/2014/main" id="{00000000-0008-0000-0D00-00006C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837" name="Text Box 263">
          <a:extLst>
            <a:ext uri="{FF2B5EF4-FFF2-40B4-BE49-F238E27FC236}">
              <a16:creationId xmlns:a16="http://schemas.microsoft.com/office/drawing/2014/main" id="{00000000-0008-0000-0D00-00006D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838" name="Text Box 264">
          <a:extLst>
            <a:ext uri="{FF2B5EF4-FFF2-40B4-BE49-F238E27FC236}">
              <a16:creationId xmlns:a16="http://schemas.microsoft.com/office/drawing/2014/main" id="{00000000-0008-0000-0D00-00006E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839" name="Text Box 265">
          <a:extLst>
            <a:ext uri="{FF2B5EF4-FFF2-40B4-BE49-F238E27FC236}">
              <a16:creationId xmlns:a16="http://schemas.microsoft.com/office/drawing/2014/main" id="{00000000-0008-0000-0D00-00006F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840" name="Text Box 266">
          <a:extLst>
            <a:ext uri="{FF2B5EF4-FFF2-40B4-BE49-F238E27FC236}">
              <a16:creationId xmlns:a16="http://schemas.microsoft.com/office/drawing/2014/main" id="{00000000-0008-0000-0D00-000070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841" name="Text Box 267">
          <a:extLst>
            <a:ext uri="{FF2B5EF4-FFF2-40B4-BE49-F238E27FC236}">
              <a16:creationId xmlns:a16="http://schemas.microsoft.com/office/drawing/2014/main" id="{00000000-0008-0000-0D00-000071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842" name="Text Box 268">
          <a:extLst>
            <a:ext uri="{FF2B5EF4-FFF2-40B4-BE49-F238E27FC236}">
              <a16:creationId xmlns:a16="http://schemas.microsoft.com/office/drawing/2014/main" id="{00000000-0008-0000-0D00-000072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843" name="Text Box 269">
          <a:extLst>
            <a:ext uri="{FF2B5EF4-FFF2-40B4-BE49-F238E27FC236}">
              <a16:creationId xmlns:a16="http://schemas.microsoft.com/office/drawing/2014/main" id="{00000000-0008-0000-0D00-000073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844" name="Text Box 270">
          <a:extLst>
            <a:ext uri="{FF2B5EF4-FFF2-40B4-BE49-F238E27FC236}">
              <a16:creationId xmlns:a16="http://schemas.microsoft.com/office/drawing/2014/main" id="{00000000-0008-0000-0D00-000074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845" name="Text Box 271">
          <a:extLst>
            <a:ext uri="{FF2B5EF4-FFF2-40B4-BE49-F238E27FC236}">
              <a16:creationId xmlns:a16="http://schemas.microsoft.com/office/drawing/2014/main" id="{00000000-0008-0000-0D00-000075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846" name="Text Box 272">
          <a:extLst>
            <a:ext uri="{FF2B5EF4-FFF2-40B4-BE49-F238E27FC236}">
              <a16:creationId xmlns:a16="http://schemas.microsoft.com/office/drawing/2014/main" id="{00000000-0008-0000-0D00-000076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847" name="Text Box 273">
          <a:extLst>
            <a:ext uri="{FF2B5EF4-FFF2-40B4-BE49-F238E27FC236}">
              <a16:creationId xmlns:a16="http://schemas.microsoft.com/office/drawing/2014/main" id="{00000000-0008-0000-0D00-000077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848" name="Text Box 274">
          <a:extLst>
            <a:ext uri="{FF2B5EF4-FFF2-40B4-BE49-F238E27FC236}">
              <a16:creationId xmlns:a16="http://schemas.microsoft.com/office/drawing/2014/main" id="{00000000-0008-0000-0D00-000078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849" name="Text Box 275">
          <a:extLst>
            <a:ext uri="{FF2B5EF4-FFF2-40B4-BE49-F238E27FC236}">
              <a16:creationId xmlns:a16="http://schemas.microsoft.com/office/drawing/2014/main" id="{00000000-0008-0000-0D00-000079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850" name="Text Box 276">
          <a:extLst>
            <a:ext uri="{FF2B5EF4-FFF2-40B4-BE49-F238E27FC236}">
              <a16:creationId xmlns:a16="http://schemas.microsoft.com/office/drawing/2014/main" id="{00000000-0008-0000-0D00-00007A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851" name="Text Box 277">
          <a:extLst>
            <a:ext uri="{FF2B5EF4-FFF2-40B4-BE49-F238E27FC236}">
              <a16:creationId xmlns:a16="http://schemas.microsoft.com/office/drawing/2014/main" id="{00000000-0008-0000-0D00-00007B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852" name="Text Box 278">
          <a:extLst>
            <a:ext uri="{FF2B5EF4-FFF2-40B4-BE49-F238E27FC236}">
              <a16:creationId xmlns:a16="http://schemas.microsoft.com/office/drawing/2014/main" id="{00000000-0008-0000-0D00-00007C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853" name="Text Box 279">
          <a:extLst>
            <a:ext uri="{FF2B5EF4-FFF2-40B4-BE49-F238E27FC236}">
              <a16:creationId xmlns:a16="http://schemas.microsoft.com/office/drawing/2014/main" id="{00000000-0008-0000-0D00-00007D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854" name="Text Box 280">
          <a:extLst>
            <a:ext uri="{FF2B5EF4-FFF2-40B4-BE49-F238E27FC236}">
              <a16:creationId xmlns:a16="http://schemas.microsoft.com/office/drawing/2014/main" id="{00000000-0008-0000-0D00-00007E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855" name="Text Box 281">
          <a:extLst>
            <a:ext uri="{FF2B5EF4-FFF2-40B4-BE49-F238E27FC236}">
              <a16:creationId xmlns:a16="http://schemas.microsoft.com/office/drawing/2014/main" id="{00000000-0008-0000-0D00-00007F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856" name="Text Box 282">
          <a:extLst>
            <a:ext uri="{FF2B5EF4-FFF2-40B4-BE49-F238E27FC236}">
              <a16:creationId xmlns:a16="http://schemas.microsoft.com/office/drawing/2014/main" id="{00000000-0008-0000-0D00-000080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857" name="Text Box 283">
          <a:extLst>
            <a:ext uri="{FF2B5EF4-FFF2-40B4-BE49-F238E27FC236}">
              <a16:creationId xmlns:a16="http://schemas.microsoft.com/office/drawing/2014/main" id="{00000000-0008-0000-0D00-000081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858" name="Text Box 284">
          <a:extLst>
            <a:ext uri="{FF2B5EF4-FFF2-40B4-BE49-F238E27FC236}">
              <a16:creationId xmlns:a16="http://schemas.microsoft.com/office/drawing/2014/main" id="{00000000-0008-0000-0D00-000082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859" name="Text Box 285">
          <a:extLst>
            <a:ext uri="{FF2B5EF4-FFF2-40B4-BE49-F238E27FC236}">
              <a16:creationId xmlns:a16="http://schemas.microsoft.com/office/drawing/2014/main" id="{00000000-0008-0000-0D00-000083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860" name="Text Box 286">
          <a:extLst>
            <a:ext uri="{FF2B5EF4-FFF2-40B4-BE49-F238E27FC236}">
              <a16:creationId xmlns:a16="http://schemas.microsoft.com/office/drawing/2014/main" id="{00000000-0008-0000-0D00-000084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861" name="Text Box 287">
          <a:extLst>
            <a:ext uri="{FF2B5EF4-FFF2-40B4-BE49-F238E27FC236}">
              <a16:creationId xmlns:a16="http://schemas.microsoft.com/office/drawing/2014/main" id="{00000000-0008-0000-0D00-000085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862" name="Text Box 288">
          <a:extLst>
            <a:ext uri="{FF2B5EF4-FFF2-40B4-BE49-F238E27FC236}">
              <a16:creationId xmlns:a16="http://schemas.microsoft.com/office/drawing/2014/main" id="{00000000-0008-0000-0D00-000086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863" name="Text Box 289">
          <a:extLst>
            <a:ext uri="{FF2B5EF4-FFF2-40B4-BE49-F238E27FC236}">
              <a16:creationId xmlns:a16="http://schemas.microsoft.com/office/drawing/2014/main" id="{00000000-0008-0000-0D00-000087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864" name="Text Box 290">
          <a:extLst>
            <a:ext uri="{FF2B5EF4-FFF2-40B4-BE49-F238E27FC236}">
              <a16:creationId xmlns:a16="http://schemas.microsoft.com/office/drawing/2014/main" id="{00000000-0008-0000-0D00-000088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865" name="Text Box 291">
          <a:extLst>
            <a:ext uri="{FF2B5EF4-FFF2-40B4-BE49-F238E27FC236}">
              <a16:creationId xmlns:a16="http://schemas.microsoft.com/office/drawing/2014/main" id="{00000000-0008-0000-0D00-000089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866" name="Text Box 292">
          <a:extLst>
            <a:ext uri="{FF2B5EF4-FFF2-40B4-BE49-F238E27FC236}">
              <a16:creationId xmlns:a16="http://schemas.microsoft.com/office/drawing/2014/main" id="{00000000-0008-0000-0D00-00008A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867" name="Text Box 293">
          <a:extLst>
            <a:ext uri="{FF2B5EF4-FFF2-40B4-BE49-F238E27FC236}">
              <a16:creationId xmlns:a16="http://schemas.microsoft.com/office/drawing/2014/main" id="{00000000-0008-0000-0D00-00008B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868" name="Text Box 294">
          <a:extLst>
            <a:ext uri="{FF2B5EF4-FFF2-40B4-BE49-F238E27FC236}">
              <a16:creationId xmlns:a16="http://schemas.microsoft.com/office/drawing/2014/main" id="{00000000-0008-0000-0D00-00008C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869" name="Text Box 295">
          <a:extLst>
            <a:ext uri="{FF2B5EF4-FFF2-40B4-BE49-F238E27FC236}">
              <a16:creationId xmlns:a16="http://schemas.microsoft.com/office/drawing/2014/main" id="{00000000-0008-0000-0D00-00008D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870" name="Text Box 296">
          <a:extLst>
            <a:ext uri="{FF2B5EF4-FFF2-40B4-BE49-F238E27FC236}">
              <a16:creationId xmlns:a16="http://schemas.microsoft.com/office/drawing/2014/main" id="{00000000-0008-0000-0D00-00008E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871" name="Text Box 297">
          <a:extLst>
            <a:ext uri="{FF2B5EF4-FFF2-40B4-BE49-F238E27FC236}">
              <a16:creationId xmlns:a16="http://schemas.microsoft.com/office/drawing/2014/main" id="{00000000-0008-0000-0D00-00008F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872" name="Text Box 298">
          <a:extLst>
            <a:ext uri="{FF2B5EF4-FFF2-40B4-BE49-F238E27FC236}">
              <a16:creationId xmlns:a16="http://schemas.microsoft.com/office/drawing/2014/main" id="{00000000-0008-0000-0D00-000090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873" name="Text Box 299">
          <a:extLst>
            <a:ext uri="{FF2B5EF4-FFF2-40B4-BE49-F238E27FC236}">
              <a16:creationId xmlns:a16="http://schemas.microsoft.com/office/drawing/2014/main" id="{00000000-0008-0000-0D00-000091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874" name="Text Box 300">
          <a:extLst>
            <a:ext uri="{FF2B5EF4-FFF2-40B4-BE49-F238E27FC236}">
              <a16:creationId xmlns:a16="http://schemas.microsoft.com/office/drawing/2014/main" id="{00000000-0008-0000-0D00-000092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875" name="Text Box 301">
          <a:extLst>
            <a:ext uri="{FF2B5EF4-FFF2-40B4-BE49-F238E27FC236}">
              <a16:creationId xmlns:a16="http://schemas.microsoft.com/office/drawing/2014/main" id="{00000000-0008-0000-0D00-000093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876" name="Text Box 302">
          <a:extLst>
            <a:ext uri="{FF2B5EF4-FFF2-40B4-BE49-F238E27FC236}">
              <a16:creationId xmlns:a16="http://schemas.microsoft.com/office/drawing/2014/main" id="{00000000-0008-0000-0D00-000094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877" name="Text Box 303">
          <a:extLst>
            <a:ext uri="{FF2B5EF4-FFF2-40B4-BE49-F238E27FC236}">
              <a16:creationId xmlns:a16="http://schemas.microsoft.com/office/drawing/2014/main" id="{00000000-0008-0000-0D00-000095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878" name="Text Box 304">
          <a:extLst>
            <a:ext uri="{FF2B5EF4-FFF2-40B4-BE49-F238E27FC236}">
              <a16:creationId xmlns:a16="http://schemas.microsoft.com/office/drawing/2014/main" id="{00000000-0008-0000-0D00-000096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879" name="Text Box 305">
          <a:extLst>
            <a:ext uri="{FF2B5EF4-FFF2-40B4-BE49-F238E27FC236}">
              <a16:creationId xmlns:a16="http://schemas.microsoft.com/office/drawing/2014/main" id="{00000000-0008-0000-0D00-000097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880" name="Text Box 306">
          <a:extLst>
            <a:ext uri="{FF2B5EF4-FFF2-40B4-BE49-F238E27FC236}">
              <a16:creationId xmlns:a16="http://schemas.microsoft.com/office/drawing/2014/main" id="{00000000-0008-0000-0D00-000098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881" name="Text Box 307">
          <a:extLst>
            <a:ext uri="{FF2B5EF4-FFF2-40B4-BE49-F238E27FC236}">
              <a16:creationId xmlns:a16="http://schemas.microsoft.com/office/drawing/2014/main" id="{00000000-0008-0000-0D00-000099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882" name="Text Box 308">
          <a:extLst>
            <a:ext uri="{FF2B5EF4-FFF2-40B4-BE49-F238E27FC236}">
              <a16:creationId xmlns:a16="http://schemas.microsoft.com/office/drawing/2014/main" id="{00000000-0008-0000-0D00-00009A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883" name="Text Box 309">
          <a:extLst>
            <a:ext uri="{FF2B5EF4-FFF2-40B4-BE49-F238E27FC236}">
              <a16:creationId xmlns:a16="http://schemas.microsoft.com/office/drawing/2014/main" id="{00000000-0008-0000-0D00-00009B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884" name="Text Box 310">
          <a:extLst>
            <a:ext uri="{FF2B5EF4-FFF2-40B4-BE49-F238E27FC236}">
              <a16:creationId xmlns:a16="http://schemas.microsoft.com/office/drawing/2014/main" id="{00000000-0008-0000-0D00-00009C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885" name="Text Box 311">
          <a:extLst>
            <a:ext uri="{FF2B5EF4-FFF2-40B4-BE49-F238E27FC236}">
              <a16:creationId xmlns:a16="http://schemas.microsoft.com/office/drawing/2014/main" id="{00000000-0008-0000-0D00-00009D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886" name="Text Box 312">
          <a:extLst>
            <a:ext uri="{FF2B5EF4-FFF2-40B4-BE49-F238E27FC236}">
              <a16:creationId xmlns:a16="http://schemas.microsoft.com/office/drawing/2014/main" id="{00000000-0008-0000-0D00-00009E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887" name="Text Box 313">
          <a:extLst>
            <a:ext uri="{FF2B5EF4-FFF2-40B4-BE49-F238E27FC236}">
              <a16:creationId xmlns:a16="http://schemas.microsoft.com/office/drawing/2014/main" id="{00000000-0008-0000-0D00-00009F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888" name="Text Box 314">
          <a:extLst>
            <a:ext uri="{FF2B5EF4-FFF2-40B4-BE49-F238E27FC236}">
              <a16:creationId xmlns:a16="http://schemas.microsoft.com/office/drawing/2014/main" id="{00000000-0008-0000-0D00-0000A0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889" name="Text Box 315">
          <a:extLst>
            <a:ext uri="{FF2B5EF4-FFF2-40B4-BE49-F238E27FC236}">
              <a16:creationId xmlns:a16="http://schemas.microsoft.com/office/drawing/2014/main" id="{00000000-0008-0000-0D00-0000A1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890" name="Text Box 316">
          <a:extLst>
            <a:ext uri="{FF2B5EF4-FFF2-40B4-BE49-F238E27FC236}">
              <a16:creationId xmlns:a16="http://schemas.microsoft.com/office/drawing/2014/main" id="{00000000-0008-0000-0D00-0000A2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891" name="Text Box 317">
          <a:extLst>
            <a:ext uri="{FF2B5EF4-FFF2-40B4-BE49-F238E27FC236}">
              <a16:creationId xmlns:a16="http://schemas.microsoft.com/office/drawing/2014/main" id="{00000000-0008-0000-0D00-0000A3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892" name="Text Box 318">
          <a:extLst>
            <a:ext uri="{FF2B5EF4-FFF2-40B4-BE49-F238E27FC236}">
              <a16:creationId xmlns:a16="http://schemas.microsoft.com/office/drawing/2014/main" id="{00000000-0008-0000-0D00-0000A4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893" name="Text Box 319">
          <a:extLst>
            <a:ext uri="{FF2B5EF4-FFF2-40B4-BE49-F238E27FC236}">
              <a16:creationId xmlns:a16="http://schemas.microsoft.com/office/drawing/2014/main" id="{00000000-0008-0000-0D00-0000A5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894" name="Text Box 320">
          <a:extLst>
            <a:ext uri="{FF2B5EF4-FFF2-40B4-BE49-F238E27FC236}">
              <a16:creationId xmlns:a16="http://schemas.microsoft.com/office/drawing/2014/main" id="{00000000-0008-0000-0D00-0000A6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895" name="Text Box 321">
          <a:extLst>
            <a:ext uri="{FF2B5EF4-FFF2-40B4-BE49-F238E27FC236}">
              <a16:creationId xmlns:a16="http://schemas.microsoft.com/office/drawing/2014/main" id="{00000000-0008-0000-0D00-0000A7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896" name="Text Box 322">
          <a:extLst>
            <a:ext uri="{FF2B5EF4-FFF2-40B4-BE49-F238E27FC236}">
              <a16:creationId xmlns:a16="http://schemas.microsoft.com/office/drawing/2014/main" id="{00000000-0008-0000-0D00-0000A8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897" name="Text Box 323">
          <a:extLst>
            <a:ext uri="{FF2B5EF4-FFF2-40B4-BE49-F238E27FC236}">
              <a16:creationId xmlns:a16="http://schemas.microsoft.com/office/drawing/2014/main" id="{00000000-0008-0000-0D00-0000A9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898" name="Text Box 324">
          <a:extLst>
            <a:ext uri="{FF2B5EF4-FFF2-40B4-BE49-F238E27FC236}">
              <a16:creationId xmlns:a16="http://schemas.microsoft.com/office/drawing/2014/main" id="{00000000-0008-0000-0D00-0000AA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899" name="Text Box 325">
          <a:extLst>
            <a:ext uri="{FF2B5EF4-FFF2-40B4-BE49-F238E27FC236}">
              <a16:creationId xmlns:a16="http://schemas.microsoft.com/office/drawing/2014/main" id="{00000000-0008-0000-0D00-0000AB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900" name="Text Box 326">
          <a:extLst>
            <a:ext uri="{FF2B5EF4-FFF2-40B4-BE49-F238E27FC236}">
              <a16:creationId xmlns:a16="http://schemas.microsoft.com/office/drawing/2014/main" id="{00000000-0008-0000-0D00-0000AC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901" name="Text Box 327">
          <a:extLst>
            <a:ext uri="{FF2B5EF4-FFF2-40B4-BE49-F238E27FC236}">
              <a16:creationId xmlns:a16="http://schemas.microsoft.com/office/drawing/2014/main" id="{00000000-0008-0000-0D00-0000AD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902" name="Text Box 328">
          <a:extLst>
            <a:ext uri="{FF2B5EF4-FFF2-40B4-BE49-F238E27FC236}">
              <a16:creationId xmlns:a16="http://schemas.microsoft.com/office/drawing/2014/main" id="{00000000-0008-0000-0D00-0000AE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903" name="Text Box 329">
          <a:extLst>
            <a:ext uri="{FF2B5EF4-FFF2-40B4-BE49-F238E27FC236}">
              <a16:creationId xmlns:a16="http://schemas.microsoft.com/office/drawing/2014/main" id="{00000000-0008-0000-0D00-0000AF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904" name="Text Box 330">
          <a:extLst>
            <a:ext uri="{FF2B5EF4-FFF2-40B4-BE49-F238E27FC236}">
              <a16:creationId xmlns:a16="http://schemas.microsoft.com/office/drawing/2014/main" id="{00000000-0008-0000-0D00-0000B0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905" name="Text Box 331">
          <a:extLst>
            <a:ext uri="{FF2B5EF4-FFF2-40B4-BE49-F238E27FC236}">
              <a16:creationId xmlns:a16="http://schemas.microsoft.com/office/drawing/2014/main" id="{00000000-0008-0000-0D00-0000B1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906" name="Text Box 332">
          <a:extLst>
            <a:ext uri="{FF2B5EF4-FFF2-40B4-BE49-F238E27FC236}">
              <a16:creationId xmlns:a16="http://schemas.microsoft.com/office/drawing/2014/main" id="{00000000-0008-0000-0D00-0000B2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907" name="Text Box 333">
          <a:extLst>
            <a:ext uri="{FF2B5EF4-FFF2-40B4-BE49-F238E27FC236}">
              <a16:creationId xmlns:a16="http://schemas.microsoft.com/office/drawing/2014/main" id="{00000000-0008-0000-0D00-0000B3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908" name="Text Box 334">
          <a:extLst>
            <a:ext uri="{FF2B5EF4-FFF2-40B4-BE49-F238E27FC236}">
              <a16:creationId xmlns:a16="http://schemas.microsoft.com/office/drawing/2014/main" id="{00000000-0008-0000-0D00-0000B4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909" name="Text Box 335">
          <a:extLst>
            <a:ext uri="{FF2B5EF4-FFF2-40B4-BE49-F238E27FC236}">
              <a16:creationId xmlns:a16="http://schemas.microsoft.com/office/drawing/2014/main" id="{00000000-0008-0000-0D00-0000B5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910" name="Text Box 336">
          <a:extLst>
            <a:ext uri="{FF2B5EF4-FFF2-40B4-BE49-F238E27FC236}">
              <a16:creationId xmlns:a16="http://schemas.microsoft.com/office/drawing/2014/main" id="{00000000-0008-0000-0D00-0000B6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911" name="Text Box 337">
          <a:extLst>
            <a:ext uri="{FF2B5EF4-FFF2-40B4-BE49-F238E27FC236}">
              <a16:creationId xmlns:a16="http://schemas.microsoft.com/office/drawing/2014/main" id="{00000000-0008-0000-0D00-0000B7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912" name="Text Box 338">
          <a:extLst>
            <a:ext uri="{FF2B5EF4-FFF2-40B4-BE49-F238E27FC236}">
              <a16:creationId xmlns:a16="http://schemas.microsoft.com/office/drawing/2014/main" id="{00000000-0008-0000-0D00-0000B8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913" name="Text Box 339">
          <a:extLst>
            <a:ext uri="{FF2B5EF4-FFF2-40B4-BE49-F238E27FC236}">
              <a16:creationId xmlns:a16="http://schemas.microsoft.com/office/drawing/2014/main" id="{00000000-0008-0000-0D00-0000B9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914" name="Text Box 340">
          <a:extLst>
            <a:ext uri="{FF2B5EF4-FFF2-40B4-BE49-F238E27FC236}">
              <a16:creationId xmlns:a16="http://schemas.microsoft.com/office/drawing/2014/main" id="{00000000-0008-0000-0D00-0000BA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915" name="Text Box 341">
          <a:extLst>
            <a:ext uri="{FF2B5EF4-FFF2-40B4-BE49-F238E27FC236}">
              <a16:creationId xmlns:a16="http://schemas.microsoft.com/office/drawing/2014/main" id="{00000000-0008-0000-0D00-0000BB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916" name="Text Box 342">
          <a:extLst>
            <a:ext uri="{FF2B5EF4-FFF2-40B4-BE49-F238E27FC236}">
              <a16:creationId xmlns:a16="http://schemas.microsoft.com/office/drawing/2014/main" id="{00000000-0008-0000-0D00-0000BC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917" name="Text Box 343">
          <a:extLst>
            <a:ext uri="{FF2B5EF4-FFF2-40B4-BE49-F238E27FC236}">
              <a16:creationId xmlns:a16="http://schemas.microsoft.com/office/drawing/2014/main" id="{00000000-0008-0000-0D00-0000BD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918" name="Text Box 344">
          <a:extLst>
            <a:ext uri="{FF2B5EF4-FFF2-40B4-BE49-F238E27FC236}">
              <a16:creationId xmlns:a16="http://schemas.microsoft.com/office/drawing/2014/main" id="{00000000-0008-0000-0D00-0000BE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919" name="Text Box 345">
          <a:extLst>
            <a:ext uri="{FF2B5EF4-FFF2-40B4-BE49-F238E27FC236}">
              <a16:creationId xmlns:a16="http://schemas.microsoft.com/office/drawing/2014/main" id="{00000000-0008-0000-0D00-0000BF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920" name="Text Box 346">
          <a:extLst>
            <a:ext uri="{FF2B5EF4-FFF2-40B4-BE49-F238E27FC236}">
              <a16:creationId xmlns:a16="http://schemas.microsoft.com/office/drawing/2014/main" id="{00000000-0008-0000-0D00-0000C0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921" name="Text Box 347">
          <a:extLst>
            <a:ext uri="{FF2B5EF4-FFF2-40B4-BE49-F238E27FC236}">
              <a16:creationId xmlns:a16="http://schemas.microsoft.com/office/drawing/2014/main" id="{00000000-0008-0000-0D00-0000C1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922" name="Text Box 348">
          <a:extLst>
            <a:ext uri="{FF2B5EF4-FFF2-40B4-BE49-F238E27FC236}">
              <a16:creationId xmlns:a16="http://schemas.microsoft.com/office/drawing/2014/main" id="{00000000-0008-0000-0D00-0000C2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923" name="Text Box 349">
          <a:extLst>
            <a:ext uri="{FF2B5EF4-FFF2-40B4-BE49-F238E27FC236}">
              <a16:creationId xmlns:a16="http://schemas.microsoft.com/office/drawing/2014/main" id="{00000000-0008-0000-0D00-0000C3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924" name="Text Box 350">
          <a:extLst>
            <a:ext uri="{FF2B5EF4-FFF2-40B4-BE49-F238E27FC236}">
              <a16:creationId xmlns:a16="http://schemas.microsoft.com/office/drawing/2014/main" id="{00000000-0008-0000-0D00-0000C4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925" name="Text Box 351">
          <a:extLst>
            <a:ext uri="{FF2B5EF4-FFF2-40B4-BE49-F238E27FC236}">
              <a16:creationId xmlns:a16="http://schemas.microsoft.com/office/drawing/2014/main" id="{00000000-0008-0000-0D00-0000C5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926" name="Text Box 352">
          <a:extLst>
            <a:ext uri="{FF2B5EF4-FFF2-40B4-BE49-F238E27FC236}">
              <a16:creationId xmlns:a16="http://schemas.microsoft.com/office/drawing/2014/main" id="{00000000-0008-0000-0D00-0000C6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927" name="Text Box 353">
          <a:extLst>
            <a:ext uri="{FF2B5EF4-FFF2-40B4-BE49-F238E27FC236}">
              <a16:creationId xmlns:a16="http://schemas.microsoft.com/office/drawing/2014/main" id="{00000000-0008-0000-0D00-0000C7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928" name="Text Box 354">
          <a:extLst>
            <a:ext uri="{FF2B5EF4-FFF2-40B4-BE49-F238E27FC236}">
              <a16:creationId xmlns:a16="http://schemas.microsoft.com/office/drawing/2014/main" id="{00000000-0008-0000-0D00-0000C8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929" name="Text Box 355">
          <a:extLst>
            <a:ext uri="{FF2B5EF4-FFF2-40B4-BE49-F238E27FC236}">
              <a16:creationId xmlns:a16="http://schemas.microsoft.com/office/drawing/2014/main" id="{00000000-0008-0000-0D00-0000C9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930" name="Text Box 356">
          <a:extLst>
            <a:ext uri="{FF2B5EF4-FFF2-40B4-BE49-F238E27FC236}">
              <a16:creationId xmlns:a16="http://schemas.microsoft.com/office/drawing/2014/main" id="{00000000-0008-0000-0D00-0000CA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931" name="Text Box 357">
          <a:extLst>
            <a:ext uri="{FF2B5EF4-FFF2-40B4-BE49-F238E27FC236}">
              <a16:creationId xmlns:a16="http://schemas.microsoft.com/office/drawing/2014/main" id="{00000000-0008-0000-0D00-0000CB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932" name="Text Box 358">
          <a:extLst>
            <a:ext uri="{FF2B5EF4-FFF2-40B4-BE49-F238E27FC236}">
              <a16:creationId xmlns:a16="http://schemas.microsoft.com/office/drawing/2014/main" id="{00000000-0008-0000-0D00-0000CC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933" name="Text Box 359">
          <a:extLst>
            <a:ext uri="{FF2B5EF4-FFF2-40B4-BE49-F238E27FC236}">
              <a16:creationId xmlns:a16="http://schemas.microsoft.com/office/drawing/2014/main" id="{00000000-0008-0000-0D00-0000CD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934" name="Text Box 360">
          <a:extLst>
            <a:ext uri="{FF2B5EF4-FFF2-40B4-BE49-F238E27FC236}">
              <a16:creationId xmlns:a16="http://schemas.microsoft.com/office/drawing/2014/main" id="{00000000-0008-0000-0D00-0000CE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935" name="Text Box 361">
          <a:extLst>
            <a:ext uri="{FF2B5EF4-FFF2-40B4-BE49-F238E27FC236}">
              <a16:creationId xmlns:a16="http://schemas.microsoft.com/office/drawing/2014/main" id="{00000000-0008-0000-0D00-0000CF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936" name="Text Box 362">
          <a:extLst>
            <a:ext uri="{FF2B5EF4-FFF2-40B4-BE49-F238E27FC236}">
              <a16:creationId xmlns:a16="http://schemas.microsoft.com/office/drawing/2014/main" id="{00000000-0008-0000-0D00-0000D0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937" name="Text Box 363">
          <a:extLst>
            <a:ext uri="{FF2B5EF4-FFF2-40B4-BE49-F238E27FC236}">
              <a16:creationId xmlns:a16="http://schemas.microsoft.com/office/drawing/2014/main" id="{00000000-0008-0000-0D00-0000D1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938" name="Text Box 364">
          <a:extLst>
            <a:ext uri="{FF2B5EF4-FFF2-40B4-BE49-F238E27FC236}">
              <a16:creationId xmlns:a16="http://schemas.microsoft.com/office/drawing/2014/main" id="{00000000-0008-0000-0D00-0000D2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939" name="Text Box 365">
          <a:extLst>
            <a:ext uri="{FF2B5EF4-FFF2-40B4-BE49-F238E27FC236}">
              <a16:creationId xmlns:a16="http://schemas.microsoft.com/office/drawing/2014/main" id="{00000000-0008-0000-0D00-0000D3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940" name="Text Box 366">
          <a:extLst>
            <a:ext uri="{FF2B5EF4-FFF2-40B4-BE49-F238E27FC236}">
              <a16:creationId xmlns:a16="http://schemas.microsoft.com/office/drawing/2014/main" id="{00000000-0008-0000-0D00-0000D4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941" name="Text Box 367">
          <a:extLst>
            <a:ext uri="{FF2B5EF4-FFF2-40B4-BE49-F238E27FC236}">
              <a16:creationId xmlns:a16="http://schemas.microsoft.com/office/drawing/2014/main" id="{00000000-0008-0000-0D00-0000D5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942" name="Text Box 368">
          <a:extLst>
            <a:ext uri="{FF2B5EF4-FFF2-40B4-BE49-F238E27FC236}">
              <a16:creationId xmlns:a16="http://schemas.microsoft.com/office/drawing/2014/main" id="{00000000-0008-0000-0D00-0000D6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943" name="Text Box 369">
          <a:extLst>
            <a:ext uri="{FF2B5EF4-FFF2-40B4-BE49-F238E27FC236}">
              <a16:creationId xmlns:a16="http://schemas.microsoft.com/office/drawing/2014/main" id="{00000000-0008-0000-0D00-0000D7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944" name="Text Box 370">
          <a:extLst>
            <a:ext uri="{FF2B5EF4-FFF2-40B4-BE49-F238E27FC236}">
              <a16:creationId xmlns:a16="http://schemas.microsoft.com/office/drawing/2014/main" id="{00000000-0008-0000-0D00-0000D8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945" name="Text Box 371">
          <a:extLst>
            <a:ext uri="{FF2B5EF4-FFF2-40B4-BE49-F238E27FC236}">
              <a16:creationId xmlns:a16="http://schemas.microsoft.com/office/drawing/2014/main" id="{00000000-0008-0000-0D00-0000D9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946" name="Text Box 372">
          <a:extLst>
            <a:ext uri="{FF2B5EF4-FFF2-40B4-BE49-F238E27FC236}">
              <a16:creationId xmlns:a16="http://schemas.microsoft.com/office/drawing/2014/main" id="{00000000-0008-0000-0D00-0000DA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947" name="Text Box 373">
          <a:extLst>
            <a:ext uri="{FF2B5EF4-FFF2-40B4-BE49-F238E27FC236}">
              <a16:creationId xmlns:a16="http://schemas.microsoft.com/office/drawing/2014/main" id="{00000000-0008-0000-0D00-0000DB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948" name="Text Box 374">
          <a:extLst>
            <a:ext uri="{FF2B5EF4-FFF2-40B4-BE49-F238E27FC236}">
              <a16:creationId xmlns:a16="http://schemas.microsoft.com/office/drawing/2014/main" id="{00000000-0008-0000-0D00-0000DC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949" name="Text Box 375">
          <a:extLst>
            <a:ext uri="{FF2B5EF4-FFF2-40B4-BE49-F238E27FC236}">
              <a16:creationId xmlns:a16="http://schemas.microsoft.com/office/drawing/2014/main" id="{00000000-0008-0000-0D00-0000DD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950" name="Text Box 376">
          <a:extLst>
            <a:ext uri="{FF2B5EF4-FFF2-40B4-BE49-F238E27FC236}">
              <a16:creationId xmlns:a16="http://schemas.microsoft.com/office/drawing/2014/main" id="{00000000-0008-0000-0D00-0000DE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951" name="Text Box 377">
          <a:extLst>
            <a:ext uri="{FF2B5EF4-FFF2-40B4-BE49-F238E27FC236}">
              <a16:creationId xmlns:a16="http://schemas.microsoft.com/office/drawing/2014/main" id="{00000000-0008-0000-0D00-0000DF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952" name="Text Box 378">
          <a:extLst>
            <a:ext uri="{FF2B5EF4-FFF2-40B4-BE49-F238E27FC236}">
              <a16:creationId xmlns:a16="http://schemas.microsoft.com/office/drawing/2014/main" id="{00000000-0008-0000-0D00-0000E0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953" name="Text Box 379">
          <a:extLst>
            <a:ext uri="{FF2B5EF4-FFF2-40B4-BE49-F238E27FC236}">
              <a16:creationId xmlns:a16="http://schemas.microsoft.com/office/drawing/2014/main" id="{00000000-0008-0000-0D00-0000E1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954" name="Text Box 380">
          <a:extLst>
            <a:ext uri="{FF2B5EF4-FFF2-40B4-BE49-F238E27FC236}">
              <a16:creationId xmlns:a16="http://schemas.microsoft.com/office/drawing/2014/main" id="{00000000-0008-0000-0D00-0000E2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955" name="Text Box 381">
          <a:extLst>
            <a:ext uri="{FF2B5EF4-FFF2-40B4-BE49-F238E27FC236}">
              <a16:creationId xmlns:a16="http://schemas.microsoft.com/office/drawing/2014/main" id="{00000000-0008-0000-0D00-0000E3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956" name="Text Box 382">
          <a:extLst>
            <a:ext uri="{FF2B5EF4-FFF2-40B4-BE49-F238E27FC236}">
              <a16:creationId xmlns:a16="http://schemas.microsoft.com/office/drawing/2014/main" id="{00000000-0008-0000-0D00-0000E4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957" name="Text Box 383">
          <a:extLst>
            <a:ext uri="{FF2B5EF4-FFF2-40B4-BE49-F238E27FC236}">
              <a16:creationId xmlns:a16="http://schemas.microsoft.com/office/drawing/2014/main" id="{00000000-0008-0000-0D00-0000E5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958" name="Text Box 384">
          <a:extLst>
            <a:ext uri="{FF2B5EF4-FFF2-40B4-BE49-F238E27FC236}">
              <a16:creationId xmlns:a16="http://schemas.microsoft.com/office/drawing/2014/main" id="{00000000-0008-0000-0D00-0000E6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959" name="Text Box 385">
          <a:extLst>
            <a:ext uri="{FF2B5EF4-FFF2-40B4-BE49-F238E27FC236}">
              <a16:creationId xmlns:a16="http://schemas.microsoft.com/office/drawing/2014/main" id="{00000000-0008-0000-0D00-0000E7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960" name="Text Box 386">
          <a:extLst>
            <a:ext uri="{FF2B5EF4-FFF2-40B4-BE49-F238E27FC236}">
              <a16:creationId xmlns:a16="http://schemas.microsoft.com/office/drawing/2014/main" id="{00000000-0008-0000-0D00-0000E8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961" name="Text Box 387">
          <a:extLst>
            <a:ext uri="{FF2B5EF4-FFF2-40B4-BE49-F238E27FC236}">
              <a16:creationId xmlns:a16="http://schemas.microsoft.com/office/drawing/2014/main" id="{00000000-0008-0000-0D00-0000E9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962" name="Text Box 388">
          <a:extLst>
            <a:ext uri="{FF2B5EF4-FFF2-40B4-BE49-F238E27FC236}">
              <a16:creationId xmlns:a16="http://schemas.microsoft.com/office/drawing/2014/main" id="{00000000-0008-0000-0D00-0000EA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963" name="Text Box 389">
          <a:extLst>
            <a:ext uri="{FF2B5EF4-FFF2-40B4-BE49-F238E27FC236}">
              <a16:creationId xmlns:a16="http://schemas.microsoft.com/office/drawing/2014/main" id="{00000000-0008-0000-0D00-0000EB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964" name="Text Box 390">
          <a:extLst>
            <a:ext uri="{FF2B5EF4-FFF2-40B4-BE49-F238E27FC236}">
              <a16:creationId xmlns:a16="http://schemas.microsoft.com/office/drawing/2014/main" id="{00000000-0008-0000-0D00-0000EC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965" name="Text Box 391">
          <a:extLst>
            <a:ext uri="{FF2B5EF4-FFF2-40B4-BE49-F238E27FC236}">
              <a16:creationId xmlns:a16="http://schemas.microsoft.com/office/drawing/2014/main" id="{00000000-0008-0000-0D00-0000ED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966" name="Text Box 392">
          <a:extLst>
            <a:ext uri="{FF2B5EF4-FFF2-40B4-BE49-F238E27FC236}">
              <a16:creationId xmlns:a16="http://schemas.microsoft.com/office/drawing/2014/main" id="{00000000-0008-0000-0D00-0000EE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967" name="Text Box 393">
          <a:extLst>
            <a:ext uri="{FF2B5EF4-FFF2-40B4-BE49-F238E27FC236}">
              <a16:creationId xmlns:a16="http://schemas.microsoft.com/office/drawing/2014/main" id="{00000000-0008-0000-0D00-0000EF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968" name="Text Box 394">
          <a:extLst>
            <a:ext uri="{FF2B5EF4-FFF2-40B4-BE49-F238E27FC236}">
              <a16:creationId xmlns:a16="http://schemas.microsoft.com/office/drawing/2014/main" id="{00000000-0008-0000-0D00-0000F0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969" name="Text Box 395">
          <a:extLst>
            <a:ext uri="{FF2B5EF4-FFF2-40B4-BE49-F238E27FC236}">
              <a16:creationId xmlns:a16="http://schemas.microsoft.com/office/drawing/2014/main" id="{00000000-0008-0000-0D00-0000F1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970" name="Text Box 396">
          <a:extLst>
            <a:ext uri="{FF2B5EF4-FFF2-40B4-BE49-F238E27FC236}">
              <a16:creationId xmlns:a16="http://schemas.microsoft.com/office/drawing/2014/main" id="{00000000-0008-0000-0D00-0000F2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971" name="Text Box 397">
          <a:extLst>
            <a:ext uri="{FF2B5EF4-FFF2-40B4-BE49-F238E27FC236}">
              <a16:creationId xmlns:a16="http://schemas.microsoft.com/office/drawing/2014/main" id="{00000000-0008-0000-0D00-0000F3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972" name="Text Box 398">
          <a:extLst>
            <a:ext uri="{FF2B5EF4-FFF2-40B4-BE49-F238E27FC236}">
              <a16:creationId xmlns:a16="http://schemas.microsoft.com/office/drawing/2014/main" id="{00000000-0008-0000-0D00-0000F4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973" name="Text Box 399">
          <a:extLst>
            <a:ext uri="{FF2B5EF4-FFF2-40B4-BE49-F238E27FC236}">
              <a16:creationId xmlns:a16="http://schemas.microsoft.com/office/drawing/2014/main" id="{00000000-0008-0000-0D00-0000F5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974" name="Text Box 400">
          <a:extLst>
            <a:ext uri="{FF2B5EF4-FFF2-40B4-BE49-F238E27FC236}">
              <a16:creationId xmlns:a16="http://schemas.microsoft.com/office/drawing/2014/main" id="{00000000-0008-0000-0D00-0000F6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975" name="Text Box 401">
          <a:extLst>
            <a:ext uri="{FF2B5EF4-FFF2-40B4-BE49-F238E27FC236}">
              <a16:creationId xmlns:a16="http://schemas.microsoft.com/office/drawing/2014/main" id="{00000000-0008-0000-0D00-0000F7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976" name="Text Box 402">
          <a:extLst>
            <a:ext uri="{FF2B5EF4-FFF2-40B4-BE49-F238E27FC236}">
              <a16:creationId xmlns:a16="http://schemas.microsoft.com/office/drawing/2014/main" id="{00000000-0008-0000-0D00-0000F8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977" name="Text Box 403">
          <a:extLst>
            <a:ext uri="{FF2B5EF4-FFF2-40B4-BE49-F238E27FC236}">
              <a16:creationId xmlns:a16="http://schemas.microsoft.com/office/drawing/2014/main" id="{00000000-0008-0000-0D00-0000F9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978" name="Text Box 404">
          <a:extLst>
            <a:ext uri="{FF2B5EF4-FFF2-40B4-BE49-F238E27FC236}">
              <a16:creationId xmlns:a16="http://schemas.microsoft.com/office/drawing/2014/main" id="{00000000-0008-0000-0D00-0000FA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979" name="Text Box 405">
          <a:extLst>
            <a:ext uri="{FF2B5EF4-FFF2-40B4-BE49-F238E27FC236}">
              <a16:creationId xmlns:a16="http://schemas.microsoft.com/office/drawing/2014/main" id="{00000000-0008-0000-0D00-0000FB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980" name="Text Box 406">
          <a:extLst>
            <a:ext uri="{FF2B5EF4-FFF2-40B4-BE49-F238E27FC236}">
              <a16:creationId xmlns:a16="http://schemas.microsoft.com/office/drawing/2014/main" id="{00000000-0008-0000-0D00-0000FC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981" name="Text Box 407">
          <a:extLst>
            <a:ext uri="{FF2B5EF4-FFF2-40B4-BE49-F238E27FC236}">
              <a16:creationId xmlns:a16="http://schemas.microsoft.com/office/drawing/2014/main" id="{00000000-0008-0000-0D00-0000FD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982" name="Text Box 408">
          <a:extLst>
            <a:ext uri="{FF2B5EF4-FFF2-40B4-BE49-F238E27FC236}">
              <a16:creationId xmlns:a16="http://schemas.microsoft.com/office/drawing/2014/main" id="{00000000-0008-0000-0D00-0000FE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983" name="Text Box 409">
          <a:extLst>
            <a:ext uri="{FF2B5EF4-FFF2-40B4-BE49-F238E27FC236}">
              <a16:creationId xmlns:a16="http://schemas.microsoft.com/office/drawing/2014/main" id="{00000000-0008-0000-0D00-0000FF26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984" name="Text Box 410">
          <a:extLst>
            <a:ext uri="{FF2B5EF4-FFF2-40B4-BE49-F238E27FC236}">
              <a16:creationId xmlns:a16="http://schemas.microsoft.com/office/drawing/2014/main" id="{00000000-0008-0000-0D00-000000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985" name="Text Box 411">
          <a:extLst>
            <a:ext uri="{FF2B5EF4-FFF2-40B4-BE49-F238E27FC236}">
              <a16:creationId xmlns:a16="http://schemas.microsoft.com/office/drawing/2014/main" id="{00000000-0008-0000-0D00-000001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986" name="Text Box 412">
          <a:extLst>
            <a:ext uri="{FF2B5EF4-FFF2-40B4-BE49-F238E27FC236}">
              <a16:creationId xmlns:a16="http://schemas.microsoft.com/office/drawing/2014/main" id="{00000000-0008-0000-0D00-000002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987" name="Text Box 413">
          <a:extLst>
            <a:ext uri="{FF2B5EF4-FFF2-40B4-BE49-F238E27FC236}">
              <a16:creationId xmlns:a16="http://schemas.microsoft.com/office/drawing/2014/main" id="{00000000-0008-0000-0D00-000003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988" name="Text Box 414">
          <a:extLst>
            <a:ext uri="{FF2B5EF4-FFF2-40B4-BE49-F238E27FC236}">
              <a16:creationId xmlns:a16="http://schemas.microsoft.com/office/drawing/2014/main" id="{00000000-0008-0000-0D00-000004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989" name="Text Box 415">
          <a:extLst>
            <a:ext uri="{FF2B5EF4-FFF2-40B4-BE49-F238E27FC236}">
              <a16:creationId xmlns:a16="http://schemas.microsoft.com/office/drawing/2014/main" id="{00000000-0008-0000-0D00-000005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990" name="Text Box 416">
          <a:extLst>
            <a:ext uri="{FF2B5EF4-FFF2-40B4-BE49-F238E27FC236}">
              <a16:creationId xmlns:a16="http://schemas.microsoft.com/office/drawing/2014/main" id="{00000000-0008-0000-0D00-000006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991" name="Text Box 417">
          <a:extLst>
            <a:ext uri="{FF2B5EF4-FFF2-40B4-BE49-F238E27FC236}">
              <a16:creationId xmlns:a16="http://schemas.microsoft.com/office/drawing/2014/main" id="{00000000-0008-0000-0D00-000007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992" name="Text Box 418">
          <a:extLst>
            <a:ext uri="{FF2B5EF4-FFF2-40B4-BE49-F238E27FC236}">
              <a16:creationId xmlns:a16="http://schemas.microsoft.com/office/drawing/2014/main" id="{00000000-0008-0000-0D00-000008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993" name="Text Box 419">
          <a:extLst>
            <a:ext uri="{FF2B5EF4-FFF2-40B4-BE49-F238E27FC236}">
              <a16:creationId xmlns:a16="http://schemas.microsoft.com/office/drawing/2014/main" id="{00000000-0008-0000-0D00-000009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994" name="Text Box 420">
          <a:extLst>
            <a:ext uri="{FF2B5EF4-FFF2-40B4-BE49-F238E27FC236}">
              <a16:creationId xmlns:a16="http://schemas.microsoft.com/office/drawing/2014/main" id="{00000000-0008-0000-0D00-00000A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995" name="Text Box 421">
          <a:extLst>
            <a:ext uri="{FF2B5EF4-FFF2-40B4-BE49-F238E27FC236}">
              <a16:creationId xmlns:a16="http://schemas.microsoft.com/office/drawing/2014/main" id="{00000000-0008-0000-0D00-00000B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996" name="Text Box 422">
          <a:extLst>
            <a:ext uri="{FF2B5EF4-FFF2-40B4-BE49-F238E27FC236}">
              <a16:creationId xmlns:a16="http://schemas.microsoft.com/office/drawing/2014/main" id="{00000000-0008-0000-0D00-00000C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997" name="Text Box 423">
          <a:extLst>
            <a:ext uri="{FF2B5EF4-FFF2-40B4-BE49-F238E27FC236}">
              <a16:creationId xmlns:a16="http://schemas.microsoft.com/office/drawing/2014/main" id="{00000000-0008-0000-0D00-00000D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998" name="Text Box 424">
          <a:extLst>
            <a:ext uri="{FF2B5EF4-FFF2-40B4-BE49-F238E27FC236}">
              <a16:creationId xmlns:a16="http://schemas.microsoft.com/office/drawing/2014/main" id="{00000000-0008-0000-0D00-00000E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9999" name="Text Box 425">
          <a:extLst>
            <a:ext uri="{FF2B5EF4-FFF2-40B4-BE49-F238E27FC236}">
              <a16:creationId xmlns:a16="http://schemas.microsoft.com/office/drawing/2014/main" id="{00000000-0008-0000-0D00-00000F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000" name="Text Box 426">
          <a:extLst>
            <a:ext uri="{FF2B5EF4-FFF2-40B4-BE49-F238E27FC236}">
              <a16:creationId xmlns:a16="http://schemas.microsoft.com/office/drawing/2014/main" id="{00000000-0008-0000-0D00-000010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001" name="Text Box 427">
          <a:extLst>
            <a:ext uri="{FF2B5EF4-FFF2-40B4-BE49-F238E27FC236}">
              <a16:creationId xmlns:a16="http://schemas.microsoft.com/office/drawing/2014/main" id="{00000000-0008-0000-0D00-000011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002" name="Text Box 428">
          <a:extLst>
            <a:ext uri="{FF2B5EF4-FFF2-40B4-BE49-F238E27FC236}">
              <a16:creationId xmlns:a16="http://schemas.microsoft.com/office/drawing/2014/main" id="{00000000-0008-0000-0D00-000012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003" name="Text Box 429">
          <a:extLst>
            <a:ext uri="{FF2B5EF4-FFF2-40B4-BE49-F238E27FC236}">
              <a16:creationId xmlns:a16="http://schemas.microsoft.com/office/drawing/2014/main" id="{00000000-0008-0000-0D00-000013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004" name="Text Box 430">
          <a:extLst>
            <a:ext uri="{FF2B5EF4-FFF2-40B4-BE49-F238E27FC236}">
              <a16:creationId xmlns:a16="http://schemas.microsoft.com/office/drawing/2014/main" id="{00000000-0008-0000-0D00-000014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005" name="Text Box 431">
          <a:extLst>
            <a:ext uri="{FF2B5EF4-FFF2-40B4-BE49-F238E27FC236}">
              <a16:creationId xmlns:a16="http://schemas.microsoft.com/office/drawing/2014/main" id="{00000000-0008-0000-0D00-000015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006" name="Text Box 432">
          <a:extLst>
            <a:ext uri="{FF2B5EF4-FFF2-40B4-BE49-F238E27FC236}">
              <a16:creationId xmlns:a16="http://schemas.microsoft.com/office/drawing/2014/main" id="{00000000-0008-0000-0D00-000016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007" name="Text Box 433">
          <a:extLst>
            <a:ext uri="{FF2B5EF4-FFF2-40B4-BE49-F238E27FC236}">
              <a16:creationId xmlns:a16="http://schemas.microsoft.com/office/drawing/2014/main" id="{00000000-0008-0000-0D00-000017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008" name="Text Box 434">
          <a:extLst>
            <a:ext uri="{FF2B5EF4-FFF2-40B4-BE49-F238E27FC236}">
              <a16:creationId xmlns:a16="http://schemas.microsoft.com/office/drawing/2014/main" id="{00000000-0008-0000-0D00-000018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009" name="Text Box 435">
          <a:extLst>
            <a:ext uri="{FF2B5EF4-FFF2-40B4-BE49-F238E27FC236}">
              <a16:creationId xmlns:a16="http://schemas.microsoft.com/office/drawing/2014/main" id="{00000000-0008-0000-0D00-000019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010" name="Text Box 436">
          <a:extLst>
            <a:ext uri="{FF2B5EF4-FFF2-40B4-BE49-F238E27FC236}">
              <a16:creationId xmlns:a16="http://schemas.microsoft.com/office/drawing/2014/main" id="{00000000-0008-0000-0D00-00001A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011" name="Text Box 437">
          <a:extLst>
            <a:ext uri="{FF2B5EF4-FFF2-40B4-BE49-F238E27FC236}">
              <a16:creationId xmlns:a16="http://schemas.microsoft.com/office/drawing/2014/main" id="{00000000-0008-0000-0D00-00001B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012" name="Text Box 438">
          <a:extLst>
            <a:ext uri="{FF2B5EF4-FFF2-40B4-BE49-F238E27FC236}">
              <a16:creationId xmlns:a16="http://schemas.microsoft.com/office/drawing/2014/main" id="{00000000-0008-0000-0D00-00001C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013" name="Text Box 439">
          <a:extLst>
            <a:ext uri="{FF2B5EF4-FFF2-40B4-BE49-F238E27FC236}">
              <a16:creationId xmlns:a16="http://schemas.microsoft.com/office/drawing/2014/main" id="{00000000-0008-0000-0D00-00001D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014" name="Text Box 440">
          <a:extLst>
            <a:ext uri="{FF2B5EF4-FFF2-40B4-BE49-F238E27FC236}">
              <a16:creationId xmlns:a16="http://schemas.microsoft.com/office/drawing/2014/main" id="{00000000-0008-0000-0D00-00001E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015" name="Text Box 441">
          <a:extLst>
            <a:ext uri="{FF2B5EF4-FFF2-40B4-BE49-F238E27FC236}">
              <a16:creationId xmlns:a16="http://schemas.microsoft.com/office/drawing/2014/main" id="{00000000-0008-0000-0D00-00001F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016" name="Text Box 442">
          <a:extLst>
            <a:ext uri="{FF2B5EF4-FFF2-40B4-BE49-F238E27FC236}">
              <a16:creationId xmlns:a16="http://schemas.microsoft.com/office/drawing/2014/main" id="{00000000-0008-0000-0D00-000020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017" name="Text Box 443">
          <a:extLst>
            <a:ext uri="{FF2B5EF4-FFF2-40B4-BE49-F238E27FC236}">
              <a16:creationId xmlns:a16="http://schemas.microsoft.com/office/drawing/2014/main" id="{00000000-0008-0000-0D00-000021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018" name="Text Box 444">
          <a:extLst>
            <a:ext uri="{FF2B5EF4-FFF2-40B4-BE49-F238E27FC236}">
              <a16:creationId xmlns:a16="http://schemas.microsoft.com/office/drawing/2014/main" id="{00000000-0008-0000-0D00-000022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019" name="Text Box 445">
          <a:extLst>
            <a:ext uri="{FF2B5EF4-FFF2-40B4-BE49-F238E27FC236}">
              <a16:creationId xmlns:a16="http://schemas.microsoft.com/office/drawing/2014/main" id="{00000000-0008-0000-0D00-000023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020" name="Text Box 446">
          <a:extLst>
            <a:ext uri="{FF2B5EF4-FFF2-40B4-BE49-F238E27FC236}">
              <a16:creationId xmlns:a16="http://schemas.microsoft.com/office/drawing/2014/main" id="{00000000-0008-0000-0D00-000024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021" name="Text Box 447">
          <a:extLst>
            <a:ext uri="{FF2B5EF4-FFF2-40B4-BE49-F238E27FC236}">
              <a16:creationId xmlns:a16="http://schemas.microsoft.com/office/drawing/2014/main" id="{00000000-0008-0000-0D00-000025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022" name="Text Box 448">
          <a:extLst>
            <a:ext uri="{FF2B5EF4-FFF2-40B4-BE49-F238E27FC236}">
              <a16:creationId xmlns:a16="http://schemas.microsoft.com/office/drawing/2014/main" id="{00000000-0008-0000-0D00-000026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023" name="Text Box 449">
          <a:extLst>
            <a:ext uri="{FF2B5EF4-FFF2-40B4-BE49-F238E27FC236}">
              <a16:creationId xmlns:a16="http://schemas.microsoft.com/office/drawing/2014/main" id="{00000000-0008-0000-0D00-000027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024" name="Text Box 450">
          <a:extLst>
            <a:ext uri="{FF2B5EF4-FFF2-40B4-BE49-F238E27FC236}">
              <a16:creationId xmlns:a16="http://schemas.microsoft.com/office/drawing/2014/main" id="{00000000-0008-0000-0D00-000028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025" name="Text Box 451">
          <a:extLst>
            <a:ext uri="{FF2B5EF4-FFF2-40B4-BE49-F238E27FC236}">
              <a16:creationId xmlns:a16="http://schemas.microsoft.com/office/drawing/2014/main" id="{00000000-0008-0000-0D00-000029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026" name="Text Box 452">
          <a:extLst>
            <a:ext uri="{FF2B5EF4-FFF2-40B4-BE49-F238E27FC236}">
              <a16:creationId xmlns:a16="http://schemas.microsoft.com/office/drawing/2014/main" id="{00000000-0008-0000-0D00-00002A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027" name="Text Box 453">
          <a:extLst>
            <a:ext uri="{FF2B5EF4-FFF2-40B4-BE49-F238E27FC236}">
              <a16:creationId xmlns:a16="http://schemas.microsoft.com/office/drawing/2014/main" id="{00000000-0008-0000-0D00-00002B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028" name="Text Box 454">
          <a:extLst>
            <a:ext uri="{FF2B5EF4-FFF2-40B4-BE49-F238E27FC236}">
              <a16:creationId xmlns:a16="http://schemas.microsoft.com/office/drawing/2014/main" id="{00000000-0008-0000-0D00-00002C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029" name="Text Box 455">
          <a:extLst>
            <a:ext uri="{FF2B5EF4-FFF2-40B4-BE49-F238E27FC236}">
              <a16:creationId xmlns:a16="http://schemas.microsoft.com/office/drawing/2014/main" id="{00000000-0008-0000-0D00-00002D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030" name="Text Box 456">
          <a:extLst>
            <a:ext uri="{FF2B5EF4-FFF2-40B4-BE49-F238E27FC236}">
              <a16:creationId xmlns:a16="http://schemas.microsoft.com/office/drawing/2014/main" id="{00000000-0008-0000-0D00-00002E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031" name="Text Box 457">
          <a:extLst>
            <a:ext uri="{FF2B5EF4-FFF2-40B4-BE49-F238E27FC236}">
              <a16:creationId xmlns:a16="http://schemas.microsoft.com/office/drawing/2014/main" id="{00000000-0008-0000-0D00-00002F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032" name="Text Box 458">
          <a:extLst>
            <a:ext uri="{FF2B5EF4-FFF2-40B4-BE49-F238E27FC236}">
              <a16:creationId xmlns:a16="http://schemas.microsoft.com/office/drawing/2014/main" id="{00000000-0008-0000-0D00-000030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033" name="Text Box 459">
          <a:extLst>
            <a:ext uri="{FF2B5EF4-FFF2-40B4-BE49-F238E27FC236}">
              <a16:creationId xmlns:a16="http://schemas.microsoft.com/office/drawing/2014/main" id="{00000000-0008-0000-0D00-000031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034" name="Text Box 460">
          <a:extLst>
            <a:ext uri="{FF2B5EF4-FFF2-40B4-BE49-F238E27FC236}">
              <a16:creationId xmlns:a16="http://schemas.microsoft.com/office/drawing/2014/main" id="{00000000-0008-0000-0D00-000032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035" name="Text Box 461">
          <a:extLst>
            <a:ext uri="{FF2B5EF4-FFF2-40B4-BE49-F238E27FC236}">
              <a16:creationId xmlns:a16="http://schemas.microsoft.com/office/drawing/2014/main" id="{00000000-0008-0000-0D00-000033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036" name="Text Box 462">
          <a:extLst>
            <a:ext uri="{FF2B5EF4-FFF2-40B4-BE49-F238E27FC236}">
              <a16:creationId xmlns:a16="http://schemas.microsoft.com/office/drawing/2014/main" id="{00000000-0008-0000-0D00-000034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037" name="Text Box 463">
          <a:extLst>
            <a:ext uri="{FF2B5EF4-FFF2-40B4-BE49-F238E27FC236}">
              <a16:creationId xmlns:a16="http://schemas.microsoft.com/office/drawing/2014/main" id="{00000000-0008-0000-0D00-000035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038" name="Text Box 464">
          <a:extLst>
            <a:ext uri="{FF2B5EF4-FFF2-40B4-BE49-F238E27FC236}">
              <a16:creationId xmlns:a16="http://schemas.microsoft.com/office/drawing/2014/main" id="{00000000-0008-0000-0D00-000036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039" name="Text Box 465">
          <a:extLst>
            <a:ext uri="{FF2B5EF4-FFF2-40B4-BE49-F238E27FC236}">
              <a16:creationId xmlns:a16="http://schemas.microsoft.com/office/drawing/2014/main" id="{00000000-0008-0000-0D00-000037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040" name="Text Box 466">
          <a:extLst>
            <a:ext uri="{FF2B5EF4-FFF2-40B4-BE49-F238E27FC236}">
              <a16:creationId xmlns:a16="http://schemas.microsoft.com/office/drawing/2014/main" id="{00000000-0008-0000-0D00-000038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041" name="Text Box 467">
          <a:extLst>
            <a:ext uri="{FF2B5EF4-FFF2-40B4-BE49-F238E27FC236}">
              <a16:creationId xmlns:a16="http://schemas.microsoft.com/office/drawing/2014/main" id="{00000000-0008-0000-0D00-000039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042" name="Text Box 468">
          <a:extLst>
            <a:ext uri="{FF2B5EF4-FFF2-40B4-BE49-F238E27FC236}">
              <a16:creationId xmlns:a16="http://schemas.microsoft.com/office/drawing/2014/main" id="{00000000-0008-0000-0D00-00003A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043" name="Text Box 469">
          <a:extLst>
            <a:ext uri="{FF2B5EF4-FFF2-40B4-BE49-F238E27FC236}">
              <a16:creationId xmlns:a16="http://schemas.microsoft.com/office/drawing/2014/main" id="{00000000-0008-0000-0D00-00003B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044" name="Text Box 470">
          <a:extLst>
            <a:ext uri="{FF2B5EF4-FFF2-40B4-BE49-F238E27FC236}">
              <a16:creationId xmlns:a16="http://schemas.microsoft.com/office/drawing/2014/main" id="{00000000-0008-0000-0D00-00003C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045" name="Text Box 471">
          <a:extLst>
            <a:ext uri="{FF2B5EF4-FFF2-40B4-BE49-F238E27FC236}">
              <a16:creationId xmlns:a16="http://schemas.microsoft.com/office/drawing/2014/main" id="{00000000-0008-0000-0D00-00003D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046" name="Text Box 472">
          <a:extLst>
            <a:ext uri="{FF2B5EF4-FFF2-40B4-BE49-F238E27FC236}">
              <a16:creationId xmlns:a16="http://schemas.microsoft.com/office/drawing/2014/main" id="{00000000-0008-0000-0D00-00003E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047" name="Text Box 473">
          <a:extLst>
            <a:ext uri="{FF2B5EF4-FFF2-40B4-BE49-F238E27FC236}">
              <a16:creationId xmlns:a16="http://schemas.microsoft.com/office/drawing/2014/main" id="{00000000-0008-0000-0D00-00003F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048" name="Text Box 474">
          <a:extLst>
            <a:ext uri="{FF2B5EF4-FFF2-40B4-BE49-F238E27FC236}">
              <a16:creationId xmlns:a16="http://schemas.microsoft.com/office/drawing/2014/main" id="{00000000-0008-0000-0D00-000040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049" name="Text Box 475">
          <a:extLst>
            <a:ext uri="{FF2B5EF4-FFF2-40B4-BE49-F238E27FC236}">
              <a16:creationId xmlns:a16="http://schemas.microsoft.com/office/drawing/2014/main" id="{00000000-0008-0000-0D00-000041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050" name="Text Box 476">
          <a:extLst>
            <a:ext uri="{FF2B5EF4-FFF2-40B4-BE49-F238E27FC236}">
              <a16:creationId xmlns:a16="http://schemas.microsoft.com/office/drawing/2014/main" id="{00000000-0008-0000-0D00-000042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051" name="Text Box 477">
          <a:extLst>
            <a:ext uri="{FF2B5EF4-FFF2-40B4-BE49-F238E27FC236}">
              <a16:creationId xmlns:a16="http://schemas.microsoft.com/office/drawing/2014/main" id="{00000000-0008-0000-0D00-000043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052" name="Text Box 478">
          <a:extLst>
            <a:ext uri="{FF2B5EF4-FFF2-40B4-BE49-F238E27FC236}">
              <a16:creationId xmlns:a16="http://schemas.microsoft.com/office/drawing/2014/main" id="{00000000-0008-0000-0D00-000044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053" name="Text Box 479">
          <a:extLst>
            <a:ext uri="{FF2B5EF4-FFF2-40B4-BE49-F238E27FC236}">
              <a16:creationId xmlns:a16="http://schemas.microsoft.com/office/drawing/2014/main" id="{00000000-0008-0000-0D00-000045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054" name="Text Box 480">
          <a:extLst>
            <a:ext uri="{FF2B5EF4-FFF2-40B4-BE49-F238E27FC236}">
              <a16:creationId xmlns:a16="http://schemas.microsoft.com/office/drawing/2014/main" id="{00000000-0008-0000-0D00-000046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055" name="Text Box 481">
          <a:extLst>
            <a:ext uri="{FF2B5EF4-FFF2-40B4-BE49-F238E27FC236}">
              <a16:creationId xmlns:a16="http://schemas.microsoft.com/office/drawing/2014/main" id="{00000000-0008-0000-0D00-000047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056" name="Text Box 482">
          <a:extLst>
            <a:ext uri="{FF2B5EF4-FFF2-40B4-BE49-F238E27FC236}">
              <a16:creationId xmlns:a16="http://schemas.microsoft.com/office/drawing/2014/main" id="{00000000-0008-0000-0D00-000048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057" name="Text Box 483">
          <a:extLst>
            <a:ext uri="{FF2B5EF4-FFF2-40B4-BE49-F238E27FC236}">
              <a16:creationId xmlns:a16="http://schemas.microsoft.com/office/drawing/2014/main" id="{00000000-0008-0000-0D00-000049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058" name="Text Box 484">
          <a:extLst>
            <a:ext uri="{FF2B5EF4-FFF2-40B4-BE49-F238E27FC236}">
              <a16:creationId xmlns:a16="http://schemas.microsoft.com/office/drawing/2014/main" id="{00000000-0008-0000-0D00-00004A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059" name="Text Box 485">
          <a:extLst>
            <a:ext uri="{FF2B5EF4-FFF2-40B4-BE49-F238E27FC236}">
              <a16:creationId xmlns:a16="http://schemas.microsoft.com/office/drawing/2014/main" id="{00000000-0008-0000-0D00-00004B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060" name="Text Box 486">
          <a:extLst>
            <a:ext uri="{FF2B5EF4-FFF2-40B4-BE49-F238E27FC236}">
              <a16:creationId xmlns:a16="http://schemas.microsoft.com/office/drawing/2014/main" id="{00000000-0008-0000-0D00-00004C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061" name="Text Box 487">
          <a:extLst>
            <a:ext uri="{FF2B5EF4-FFF2-40B4-BE49-F238E27FC236}">
              <a16:creationId xmlns:a16="http://schemas.microsoft.com/office/drawing/2014/main" id="{00000000-0008-0000-0D00-00004D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062" name="Text Box 488">
          <a:extLst>
            <a:ext uri="{FF2B5EF4-FFF2-40B4-BE49-F238E27FC236}">
              <a16:creationId xmlns:a16="http://schemas.microsoft.com/office/drawing/2014/main" id="{00000000-0008-0000-0D00-00004E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063" name="Text Box 489">
          <a:extLst>
            <a:ext uri="{FF2B5EF4-FFF2-40B4-BE49-F238E27FC236}">
              <a16:creationId xmlns:a16="http://schemas.microsoft.com/office/drawing/2014/main" id="{00000000-0008-0000-0D00-00004F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064" name="Text Box 490">
          <a:extLst>
            <a:ext uri="{FF2B5EF4-FFF2-40B4-BE49-F238E27FC236}">
              <a16:creationId xmlns:a16="http://schemas.microsoft.com/office/drawing/2014/main" id="{00000000-0008-0000-0D00-000050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065" name="Text Box 491">
          <a:extLst>
            <a:ext uri="{FF2B5EF4-FFF2-40B4-BE49-F238E27FC236}">
              <a16:creationId xmlns:a16="http://schemas.microsoft.com/office/drawing/2014/main" id="{00000000-0008-0000-0D00-000051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066" name="Text Box 492">
          <a:extLst>
            <a:ext uri="{FF2B5EF4-FFF2-40B4-BE49-F238E27FC236}">
              <a16:creationId xmlns:a16="http://schemas.microsoft.com/office/drawing/2014/main" id="{00000000-0008-0000-0D00-000052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067" name="Text Box 493">
          <a:extLst>
            <a:ext uri="{FF2B5EF4-FFF2-40B4-BE49-F238E27FC236}">
              <a16:creationId xmlns:a16="http://schemas.microsoft.com/office/drawing/2014/main" id="{00000000-0008-0000-0D00-000053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068" name="Text Box 494">
          <a:extLst>
            <a:ext uri="{FF2B5EF4-FFF2-40B4-BE49-F238E27FC236}">
              <a16:creationId xmlns:a16="http://schemas.microsoft.com/office/drawing/2014/main" id="{00000000-0008-0000-0D00-000054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069" name="Text Box 495">
          <a:extLst>
            <a:ext uri="{FF2B5EF4-FFF2-40B4-BE49-F238E27FC236}">
              <a16:creationId xmlns:a16="http://schemas.microsoft.com/office/drawing/2014/main" id="{00000000-0008-0000-0D00-000055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070" name="Text Box 496">
          <a:extLst>
            <a:ext uri="{FF2B5EF4-FFF2-40B4-BE49-F238E27FC236}">
              <a16:creationId xmlns:a16="http://schemas.microsoft.com/office/drawing/2014/main" id="{00000000-0008-0000-0D00-000056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071" name="Text Box 497">
          <a:extLst>
            <a:ext uri="{FF2B5EF4-FFF2-40B4-BE49-F238E27FC236}">
              <a16:creationId xmlns:a16="http://schemas.microsoft.com/office/drawing/2014/main" id="{00000000-0008-0000-0D00-000057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072" name="Text Box 498">
          <a:extLst>
            <a:ext uri="{FF2B5EF4-FFF2-40B4-BE49-F238E27FC236}">
              <a16:creationId xmlns:a16="http://schemas.microsoft.com/office/drawing/2014/main" id="{00000000-0008-0000-0D00-000058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073" name="Text Box 499">
          <a:extLst>
            <a:ext uri="{FF2B5EF4-FFF2-40B4-BE49-F238E27FC236}">
              <a16:creationId xmlns:a16="http://schemas.microsoft.com/office/drawing/2014/main" id="{00000000-0008-0000-0D00-000059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074" name="Text Box 500">
          <a:extLst>
            <a:ext uri="{FF2B5EF4-FFF2-40B4-BE49-F238E27FC236}">
              <a16:creationId xmlns:a16="http://schemas.microsoft.com/office/drawing/2014/main" id="{00000000-0008-0000-0D00-00005A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075" name="Text Box 501">
          <a:extLst>
            <a:ext uri="{FF2B5EF4-FFF2-40B4-BE49-F238E27FC236}">
              <a16:creationId xmlns:a16="http://schemas.microsoft.com/office/drawing/2014/main" id="{00000000-0008-0000-0D00-00005B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076" name="Text Box 502">
          <a:extLst>
            <a:ext uri="{FF2B5EF4-FFF2-40B4-BE49-F238E27FC236}">
              <a16:creationId xmlns:a16="http://schemas.microsoft.com/office/drawing/2014/main" id="{00000000-0008-0000-0D00-00005C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077" name="Text Box 503">
          <a:extLst>
            <a:ext uri="{FF2B5EF4-FFF2-40B4-BE49-F238E27FC236}">
              <a16:creationId xmlns:a16="http://schemas.microsoft.com/office/drawing/2014/main" id="{00000000-0008-0000-0D00-00005D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078" name="Text Box 504">
          <a:extLst>
            <a:ext uri="{FF2B5EF4-FFF2-40B4-BE49-F238E27FC236}">
              <a16:creationId xmlns:a16="http://schemas.microsoft.com/office/drawing/2014/main" id="{00000000-0008-0000-0D00-00005E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079" name="Text Box 505">
          <a:extLst>
            <a:ext uri="{FF2B5EF4-FFF2-40B4-BE49-F238E27FC236}">
              <a16:creationId xmlns:a16="http://schemas.microsoft.com/office/drawing/2014/main" id="{00000000-0008-0000-0D00-00005F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080" name="Text Box 506">
          <a:extLst>
            <a:ext uri="{FF2B5EF4-FFF2-40B4-BE49-F238E27FC236}">
              <a16:creationId xmlns:a16="http://schemas.microsoft.com/office/drawing/2014/main" id="{00000000-0008-0000-0D00-000060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081" name="Text Box 507">
          <a:extLst>
            <a:ext uri="{FF2B5EF4-FFF2-40B4-BE49-F238E27FC236}">
              <a16:creationId xmlns:a16="http://schemas.microsoft.com/office/drawing/2014/main" id="{00000000-0008-0000-0D00-000061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082" name="Text Box 508">
          <a:extLst>
            <a:ext uri="{FF2B5EF4-FFF2-40B4-BE49-F238E27FC236}">
              <a16:creationId xmlns:a16="http://schemas.microsoft.com/office/drawing/2014/main" id="{00000000-0008-0000-0D00-000062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083" name="Text Box 509">
          <a:extLst>
            <a:ext uri="{FF2B5EF4-FFF2-40B4-BE49-F238E27FC236}">
              <a16:creationId xmlns:a16="http://schemas.microsoft.com/office/drawing/2014/main" id="{00000000-0008-0000-0D00-000063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084" name="Text Box 510">
          <a:extLst>
            <a:ext uri="{FF2B5EF4-FFF2-40B4-BE49-F238E27FC236}">
              <a16:creationId xmlns:a16="http://schemas.microsoft.com/office/drawing/2014/main" id="{00000000-0008-0000-0D00-000064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085" name="Text Box 511">
          <a:extLst>
            <a:ext uri="{FF2B5EF4-FFF2-40B4-BE49-F238E27FC236}">
              <a16:creationId xmlns:a16="http://schemas.microsoft.com/office/drawing/2014/main" id="{00000000-0008-0000-0D00-000065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086" name="Text Box 512">
          <a:extLst>
            <a:ext uri="{FF2B5EF4-FFF2-40B4-BE49-F238E27FC236}">
              <a16:creationId xmlns:a16="http://schemas.microsoft.com/office/drawing/2014/main" id="{00000000-0008-0000-0D00-000066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087" name="Text Box 513">
          <a:extLst>
            <a:ext uri="{FF2B5EF4-FFF2-40B4-BE49-F238E27FC236}">
              <a16:creationId xmlns:a16="http://schemas.microsoft.com/office/drawing/2014/main" id="{00000000-0008-0000-0D00-000067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088" name="Text Box 514">
          <a:extLst>
            <a:ext uri="{FF2B5EF4-FFF2-40B4-BE49-F238E27FC236}">
              <a16:creationId xmlns:a16="http://schemas.microsoft.com/office/drawing/2014/main" id="{00000000-0008-0000-0D00-000068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089" name="Text Box 515">
          <a:extLst>
            <a:ext uri="{FF2B5EF4-FFF2-40B4-BE49-F238E27FC236}">
              <a16:creationId xmlns:a16="http://schemas.microsoft.com/office/drawing/2014/main" id="{00000000-0008-0000-0D00-000069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090" name="Text Box 516">
          <a:extLst>
            <a:ext uri="{FF2B5EF4-FFF2-40B4-BE49-F238E27FC236}">
              <a16:creationId xmlns:a16="http://schemas.microsoft.com/office/drawing/2014/main" id="{00000000-0008-0000-0D00-00006A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091" name="Text Box 517">
          <a:extLst>
            <a:ext uri="{FF2B5EF4-FFF2-40B4-BE49-F238E27FC236}">
              <a16:creationId xmlns:a16="http://schemas.microsoft.com/office/drawing/2014/main" id="{00000000-0008-0000-0D00-00006B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092" name="Text Box 518">
          <a:extLst>
            <a:ext uri="{FF2B5EF4-FFF2-40B4-BE49-F238E27FC236}">
              <a16:creationId xmlns:a16="http://schemas.microsoft.com/office/drawing/2014/main" id="{00000000-0008-0000-0D00-00006C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093" name="Text Box 519">
          <a:extLst>
            <a:ext uri="{FF2B5EF4-FFF2-40B4-BE49-F238E27FC236}">
              <a16:creationId xmlns:a16="http://schemas.microsoft.com/office/drawing/2014/main" id="{00000000-0008-0000-0D00-00006D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094" name="Text Box 520">
          <a:extLst>
            <a:ext uri="{FF2B5EF4-FFF2-40B4-BE49-F238E27FC236}">
              <a16:creationId xmlns:a16="http://schemas.microsoft.com/office/drawing/2014/main" id="{00000000-0008-0000-0D00-00006E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095" name="Text Box 521">
          <a:extLst>
            <a:ext uri="{FF2B5EF4-FFF2-40B4-BE49-F238E27FC236}">
              <a16:creationId xmlns:a16="http://schemas.microsoft.com/office/drawing/2014/main" id="{00000000-0008-0000-0D00-00006F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096" name="Text Box 522">
          <a:extLst>
            <a:ext uri="{FF2B5EF4-FFF2-40B4-BE49-F238E27FC236}">
              <a16:creationId xmlns:a16="http://schemas.microsoft.com/office/drawing/2014/main" id="{00000000-0008-0000-0D00-000070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097" name="Text Box 523">
          <a:extLst>
            <a:ext uri="{FF2B5EF4-FFF2-40B4-BE49-F238E27FC236}">
              <a16:creationId xmlns:a16="http://schemas.microsoft.com/office/drawing/2014/main" id="{00000000-0008-0000-0D00-000071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098" name="Text Box 524">
          <a:extLst>
            <a:ext uri="{FF2B5EF4-FFF2-40B4-BE49-F238E27FC236}">
              <a16:creationId xmlns:a16="http://schemas.microsoft.com/office/drawing/2014/main" id="{00000000-0008-0000-0D00-000072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099" name="Text Box 525">
          <a:extLst>
            <a:ext uri="{FF2B5EF4-FFF2-40B4-BE49-F238E27FC236}">
              <a16:creationId xmlns:a16="http://schemas.microsoft.com/office/drawing/2014/main" id="{00000000-0008-0000-0D00-000073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100" name="Text Box 526">
          <a:extLst>
            <a:ext uri="{FF2B5EF4-FFF2-40B4-BE49-F238E27FC236}">
              <a16:creationId xmlns:a16="http://schemas.microsoft.com/office/drawing/2014/main" id="{00000000-0008-0000-0D00-000074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101" name="Text Box 527">
          <a:extLst>
            <a:ext uri="{FF2B5EF4-FFF2-40B4-BE49-F238E27FC236}">
              <a16:creationId xmlns:a16="http://schemas.microsoft.com/office/drawing/2014/main" id="{00000000-0008-0000-0D00-000075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102" name="Text Box 528">
          <a:extLst>
            <a:ext uri="{FF2B5EF4-FFF2-40B4-BE49-F238E27FC236}">
              <a16:creationId xmlns:a16="http://schemas.microsoft.com/office/drawing/2014/main" id="{00000000-0008-0000-0D00-000076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103" name="Text Box 529">
          <a:extLst>
            <a:ext uri="{FF2B5EF4-FFF2-40B4-BE49-F238E27FC236}">
              <a16:creationId xmlns:a16="http://schemas.microsoft.com/office/drawing/2014/main" id="{00000000-0008-0000-0D00-000077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104" name="Text Box 530">
          <a:extLst>
            <a:ext uri="{FF2B5EF4-FFF2-40B4-BE49-F238E27FC236}">
              <a16:creationId xmlns:a16="http://schemas.microsoft.com/office/drawing/2014/main" id="{00000000-0008-0000-0D00-000078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105" name="Text Box 531">
          <a:extLst>
            <a:ext uri="{FF2B5EF4-FFF2-40B4-BE49-F238E27FC236}">
              <a16:creationId xmlns:a16="http://schemas.microsoft.com/office/drawing/2014/main" id="{00000000-0008-0000-0D00-000079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106" name="Text Box 532">
          <a:extLst>
            <a:ext uri="{FF2B5EF4-FFF2-40B4-BE49-F238E27FC236}">
              <a16:creationId xmlns:a16="http://schemas.microsoft.com/office/drawing/2014/main" id="{00000000-0008-0000-0D00-00007A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107" name="Text Box 533">
          <a:extLst>
            <a:ext uri="{FF2B5EF4-FFF2-40B4-BE49-F238E27FC236}">
              <a16:creationId xmlns:a16="http://schemas.microsoft.com/office/drawing/2014/main" id="{00000000-0008-0000-0D00-00007B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108" name="Text Box 534">
          <a:extLst>
            <a:ext uri="{FF2B5EF4-FFF2-40B4-BE49-F238E27FC236}">
              <a16:creationId xmlns:a16="http://schemas.microsoft.com/office/drawing/2014/main" id="{00000000-0008-0000-0D00-00007C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109" name="Text Box 535">
          <a:extLst>
            <a:ext uri="{FF2B5EF4-FFF2-40B4-BE49-F238E27FC236}">
              <a16:creationId xmlns:a16="http://schemas.microsoft.com/office/drawing/2014/main" id="{00000000-0008-0000-0D00-00007D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110" name="Text Box 536">
          <a:extLst>
            <a:ext uri="{FF2B5EF4-FFF2-40B4-BE49-F238E27FC236}">
              <a16:creationId xmlns:a16="http://schemas.microsoft.com/office/drawing/2014/main" id="{00000000-0008-0000-0D00-00007E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111" name="Text Box 537">
          <a:extLst>
            <a:ext uri="{FF2B5EF4-FFF2-40B4-BE49-F238E27FC236}">
              <a16:creationId xmlns:a16="http://schemas.microsoft.com/office/drawing/2014/main" id="{00000000-0008-0000-0D00-00007F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112" name="Text Box 538">
          <a:extLst>
            <a:ext uri="{FF2B5EF4-FFF2-40B4-BE49-F238E27FC236}">
              <a16:creationId xmlns:a16="http://schemas.microsoft.com/office/drawing/2014/main" id="{00000000-0008-0000-0D00-000080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113" name="Text Box 539">
          <a:extLst>
            <a:ext uri="{FF2B5EF4-FFF2-40B4-BE49-F238E27FC236}">
              <a16:creationId xmlns:a16="http://schemas.microsoft.com/office/drawing/2014/main" id="{00000000-0008-0000-0D00-000081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114" name="Text Box 540">
          <a:extLst>
            <a:ext uri="{FF2B5EF4-FFF2-40B4-BE49-F238E27FC236}">
              <a16:creationId xmlns:a16="http://schemas.microsoft.com/office/drawing/2014/main" id="{00000000-0008-0000-0D00-000082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115" name="Text Box 541">
          <a:extLst>
            <a:ext uri="{FF2B5EF4-FFF2-40B4-BE49-F238E27FC236}">
              <a16:creationId xmlns:a16="http://schemas.microsoft.com/office/drawing/2014/main" id="{00000000-0008-0000-0D00-000083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116" name="Text Box 542">
          <a:extLst>
            <a:ext uri="{FF2B5EF4-FFF2-40B4-BE49-F238E27FC236}">
              <a16:creationId xmlns:a16="http://schemas.microsoft.com/office/drawing/2014/main" id="{00000000-0008-0000-0D00-000084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117" name="Text Box 543">
          <a:extLst>
            <a:ext uri="{FF2B5EF4-FFF2-40B4-BE49-F238E27FC236}">
              <a16:creationId xmlns:a16="http://schemas.microsoft.com/office/drawing/2014/main" id="{00000000-0008-0000-0D00-000085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118" name="Text Box 544">
          <a:extLst>
            <a:ext uri="{FF2B5EF4-FFF2-40B4-BE49-F238E27FC236}">
              <a16:creationId xmlns:a16="http://schemas.microsoft.com/office/drawing/2014/main" id="{00000000-0008-0000-0D00-000086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119" name="Text Box 545">
          <a:extLst>
            <a:ext uri="{FF2B5EF4-FFF2-40B4-BE49-F238E27FC236}">
              <a16:creationId xmlns:a16="http://schemas.microsoft.com/office/drawing/2014/main" id="{00000000-0008-0000-0D00-000087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120" name="Text Box 546">
          <a:extLst>
            <a:ext uri="{FF2B5EF4-FFF2-40B4-BE49-F238E27FC236}">
              <a16:creationId xmlns:a16="http://schemas.microsoft.com/office/drawing/2014/main" id="{00000000-0008-0000-0D00-000088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121" name="Text Box 547">
          <a:extLst>
            <a:ext uri="{FF2B5EF4-FFF2-40B4-BE49-F238E27FC236}">
              <a16:creationId xmlns:a16="http://schemas.microsoft.com/office/drawing/2014/main" id="{00000000-0008-0000-0D00-000089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122" name="Text Box 548">
          <a:extLst>
            <a:ext uri="{FF2B5EF4-FFF2-40B4-BE49-F238E27FC236}">
              <a16:creationId xmlns:a16="http://schemas.microsoft.com/office/drawing/2014/main" id="{00000000-0008-0000-0D00-00008A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123" name="Text Box 549">
          <a:extLst>
            <a:ext uri="{FF2B5EF4-FFF2-40B4-BE49-F238E27FC236}">
              <a16:creationId xmlns:a16="http://schemas.microsoft.com/office/drawing/2014/main" id="{00000000-0008-0000-0D00-00008B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124" name="Text Box 550">
          <a:extLst>
            <a:ext uri="{FF2B5EF4-FFF2-40B4-BE49-F238E27FC236}">
              <a16:creationId xmlns:a16="http://schemas.microsoft.com/office/drawing/2014/main" id="{00000000-0008-0000-0D00-00008C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125" name="Text Box 551">
          <a:extLst>
            <a:ext uri="{FF2B5EF4-FFF2-40B4-BE49-F238E27FC236}">
              <a16:creationId xmlns:a16="http://schemas.microsoft.com/office/drawing/2014/main" id="{00000000-0008-0000-0D00-00008D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126" name="Text Box 552">
          <a:extLst>
            <a:ext uri="{FF2B5EF4-FFF2-40B4-BE49-F238E27FC236}">
              <a16:creationId xmlns:a16="http://schemas.microsoft.com/office/drawing/2014/main" id="{00000000-0008-0000-0D00-00008E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127" name="Text Box 553">
          <a:extLst>
            <a:ext uri="{FF2B5EF4-FFF2-40B4-BE49-F238E27FC236}">
              <a16:creationId xmlns:a16="http://schemas.microsoft.com/office/drawing/2014/main" id="{00000000-0008-0000-0D00-00008F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128" name="Text Box 554">
          <a:extLst>
            <a:ext uri="{FF2B5EF4-FFF2-40B4-BE49-F238E27FC236}">
              <a16:creationId xmlns:a16="http://schemas.microsoft.com/office/drawing/2014/main" id="{00000000-0008-0000-0D00-000090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129" name="Text Box 555">
          <a:extLst>
            <a:ext uri="{FF2B5EF4-FFF2-40B4-BE49-F238E27FC236}">
              <a16:creationId xmlns:a16="http://schemas.microsoft.com/office/drawing/2014/main" id="{00000000-0008-0000-0D00-000091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130" name="Text Box 556">
          <a:extLst>
            <a:ext uri="{FF2B5EF4-FFF2-40B4-BE49-F238E27FC236}">
              <a16:creationId xmlns:a16="http://schemas.microsoft.com/office/drawing/2014/main" id="{00000000-0008-0000-0D00-000092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131" name="Text Box 557">
          <a:extLst>
            <a:ext uri="{FF2B5EF4-FFF2-40B4-BE49-F238E27FC236}">
              <a16:creationId xmlns:a16="http://schemas.microsoft.com/office/drawing/2014/main" id="{00000000-0008-0000-0D00-000093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132" name="Text Box 558">
          <a:extLst>
            <a:ext uri="{FF2B5EF4-FFF2-40B4-BE49-F238E27FC236}">
              <a16:creationId xmlns:a16="http://schemas.microsoft.com/office/drawing/2014/main" id="{00000000-0008-0000-0D00-000094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133" name="Text Box 559">
          <a:extLst>
            <a:ext uri="{FF2B5EF4-FFF2-40B4-BE49-F238E27FC236}">
              <a16:creationId xmlns:a16="http://schemas.microsoft.com/office/drawing/2014/main" id="{00000000-0008-0000-0D00-000095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134" name="Text Box 560">
          <a:extLst>
            <a:ext uri="{FF2B5EF4-FFF2-40B4-BE49-F238E27FC236}">
              <a16:creationId xmlns:a16="http://schemas.microsoft.com/office/drawing/2014/main" id="{00000000-0008-0000-0D00-000096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135" name="Text Box 561">
          <a:extLst>
            <a:ext uri="{FF2B5EF4-FFF2-40B4-BE49-F238E27FC236}">
              <a16:creationId xmlns:a16="http://schemas.microsoft.com/office/drawing/2014/main" id="{00000000-0008-0000-0D00-000097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136" name="Text Box 562">
          <a:extLst>
            <a:ext uri="{FF2B5EF4-FFF2-40B4-BE49-F238E27FC236}">
              <a16:creationId xmlns:a16="http://schemas.microsoft.com/office/drawing/2014/main" id="{00000000-0008-0000-0D00-000098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137" name="Text Box 563">
          <a:extLst>
            <a:ext uri="{FF2B5EF4-FFF2-40B4-BE49-F238E27FC236}">
              <a16:creationId xmlns:a16="http://schemas.microsoft.com/office/drawing/2014/main" id="{00000000-0008-0000-0D00-000099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138" name="Text Box 564">
          <a:extLst>
            <a:ext uri="{FF2B5EF4-FFF2-40B4-BE49-F238E27FC236}">
              <a16:creationId xmlns:a16="http://schemas.microsoft.com/office/drawing/2014/main" id="{00000000-0008-0000-0D00-00009A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139" name="Text Box 565">
          <a:extLst>
            <a:ext uri="{FF2B5EF4-FFF2-40B4-BE49-F238E27FC236}">
              <a16:creationId xmlns:a16="http://schemas.microsoft.com/office/drawing/2014/main" id="{00000000-0008-0000-0D00-00009B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140" name="Text Box 566">
          <a:extLst>
            <a:ext uri="{FF2B5EF4-FFF2-40B4-BE49-F238E27FC236}">
              <a16:creationId xmlns:a16="http://schemas.microsoft.com/office/drawing/2014/main" id="{00000000-0008-0000-0D00-00009C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141" name="Text Box 567">
          <a:extLst>
            <a:ext uri="{FF2B5EF4-FFF2-40B4-BE49-F238E27FC236}">
              <a16:creationId xmlns:a16="http://schemas.microsoft.com/office/drawing/2014/main" id="{00000000-0008-0000-0D00-00009D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142" name="Text Box 568">
          <a:extLst>
            <a:ext uri="{FF2B5EF4-FFF2-40B4-BE49-F238E27FC236}">
              <a16:creationId xmlns:a16="http://schemas.microsoft.com/office/drawing/2014/main" id="{00000000-0008-0000-0D00-00009E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143" name="Text Box 569">
          <a:extLst>
            <a:ext uri="{FF2B5EF4-FFF2-40B4-BE49-F238E27FC236}">
              <a16:creationId xmlns:a16="http://schemas.microsoft.com/office/drawing/2014/main" id="{00000000-0008-0000-0D00-00009F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144" name="Text Box 570">
          <a:extLst>
            <a:ext uri="{FF2B5EF4-FFF2-40B4-BE49-F238E27FC236}">
              <a16:creationId xmlns:a16="http://schemas.microsoft.com/office/drawing/2014/main" id="{00000000-0008-0000-0D00-0000A0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145" name="Text Box 571">
          <a:extLst>
            <a:ext uri="{FF2B5EF4-FFF2-40B4-BE49-F238E27FC236}">
              <a16:creationId xmlns:a16="http://schemas.microsoft.com/office/drawing/2014/main" id="{00000000-0008-0000-0D00-0000A1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146" name="Text Box 572">
          <a:extLst>
            <a:ext uri="{FF2B5EF4-FFF2-40B4-BE49-F238E27FC236}">
              <a16:creationId xmlns:a16="http://schemas.microsoft.com/office/drawing/2014/main" id="{00000000-0008-0000-0D00-0000A2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147" name="Text Box 573">
          <a:extLst>
            <a:ext uri="{FF2B5EF4-FFF2-40B4-BE49-F238E27FC236}">
              <a16:creationId xmlns:a16="http://schemas.microsoft.com/office/drawing/2014/main" id="{00000000-0008-0000-0D00-0000A3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148" name="Text Box 574">
          <a:extLst>
            <a:ext uri="{FF2B5EF4-FFF2-40B4-BE49-F238E27FC236}">
              <a16:creationId xmlns:a16="http://schemas.microsoft.com/office/drawing/2014/main" id="{00000000-0008-0000-0D00-0000A4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149" name="Text Box 575">
          <a:extLst>
            <a:ext uri="{FF2B5EF4-FFF2-40B4-BE49-F238E27FC236}">
              <a16:creationId xmlns:a16="http://schemas.microsoft.com/office/drawing/2014/main" id="{00000000-0008-0000-0D00-0000A5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150" name="Text Box 576">
          <a:extLst>
            <a:ext uri="{FF2B5EF4-FFF2-40B4-BE49-F238E27FC236}">
              <a16:creationId xmlns:a16="http://schemas.microsoft.com/office/drawing/2014/main" id="{00000000-0008-0000-0D00-0000A6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151" name="Text Box 577">
          <a:extLst>
            <a:ext uri="{FF2B5EF4-FFF2-40B4-BE49-F238E27FC236}">
              <a16:creationId xmlns:a16="http://schemas.microsoft.com/office/drawing/2014/main" id="{00000000-0008-0000-0D00-0000A7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152" name="Text Box 578">
          <a:extLst>
            <a:ext uri="{FF2B5EF4-FFF2-40B4-BE49-F238E27FC236}">
              <a16:creationId xmlns:a16="http://schemas.microsoft.com/office/drawing/2014/main" id="{00000000-0008-0000-0D00-0000A8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153" name="Text Box 579">
          <a:extLst>
            <a:ext uri="{FF2B5EF4-FFF2-40B4-BE49-F238E27FC236}">
              <a16:creationId xmlns:a16="http://schemas.microsoft.com/office/drawing/2014/main" id="{00000000-0008-0000-0D00-0000A9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154" name="Text Box 580">
          <a:extLst>
            <a:ext uri="{FF2B5EF4-FFF2-40B4-BE49-F238E27FC236}">
              <a16:creationId xmlns:a16="http://schemas.microsoft.com/office/drawing/2014/main" id="{00000000-0008-0000-0D00-0000AA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155" name="Text Box 581">
          <a:extLst>
            <a:ext uri="{FF2B5EF4-FFF2-40B4-BE49-F238E27FC236}">
              <a16:creationId xmlns:a16="http://schemas.microsoft.com/office/drawing/2014/main" id="{00000000-0008-0000-0D00-0000AB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156" name="Text Box 582">
          <a:extLst>
            <a:ext uri="{FF2B5EF4-FFF2-40B4-BE49-F238E27FC236}">
              <a16:creationId xmlns:a16="http://schemas.microsoft.com/office/drawing/2014/main" id="{00000000-0008-0000-0D00-0000AC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157" name="Text Box 583">
          <a:extLst>
            <a:ext uri="{FF2B5EF4-FFF2-40B4-BE49-F238E27FC236}">
              <a16:creationId xmlns:a16="http://schemas.microsoft.com/office/drawing/2014/main" id="{00000000-0008-0000-0D00-0000AD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158" name="Text Box 584">
          <a:extLst>
            <a:ext uri="{FF2B5EF4-FFF2-40B4-BE49-F238E27FC236}">
              <a16:creationId xmlns:a16="http://schemas.microsoft.com/office/drawing/2014/main" id="{00000000-0008-0000-0D00-0000AE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159" name="Text Box 585">
          <a:extLst>
            <a:ext uri="{FF2B5EF4-FFF2-40B4-BE49-F238E27FC236}">
              <a16:creationId xmlns:a16="http://schemas.microsoft.com/office/drawing/2014/main" id="{00000000-0008-0000-0D00-0000AF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160" name="Text Box 586">
          <a:extLst>
            <a:ext uri="{FF2B5EF4-FFF2-40B4-BE49-F238E27FC236}">
              <a16:creationId xmlns:a16="http://schemas.microsoft.com/office/drawing/2014/main" id="{00000000-0008-0000-0D00-0000B0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161" name="Text Box 587">
          <a:extLst>
            <a:ext uri="{FF2B5EF4-FFF2-40B4-BE49-F238E27FC236}">
              <a16:creationId xmlns:a16="http://schemas.microsoft.com/office/drawing/2014/main" id="{00000000-0008-0000-0D00-0000B1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162" name="Text Box 588">
          <a:extLst>
            <a:ext uri="{FF2B5EF4-FFF2-40B4-BE49-F238E27FC236}">
              <a16:creationId xmlns:a16="http://schemas.microsoft.com/office/drawing/2014/main" id="{00000000-0008-0000-0D00-0000B2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163" name="Text Box 589">
          <a:extLst>
            <a:ext uri="{FF2B5EF4-FFF2-40B4-BE49-F238E27FC236}">
              <a16:creationId xmlns:a16="http://schemas.microsoft.com/office/drawing/2014/main" id="{00000000-0008-0000-0D00-0000B3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164" name="Text Box 590">
          <a:extLst>
            <a:ext uri="{FF2B5EF4-FFF2-40B4-BE49-F238E27FC236}">
              <a16:creationId xmlns:a16="http://schemas.microsoft.com/office/drawing/2014/main" id="{00000000-0008-0000-0D00-0000B4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165" name="Text Box 591">
          <a:extLst>
            <a:ext uri="{FF2B5EF4-FFF2-40B4-BE49-F238E27FC236}">
              <a16:creationId xmlns:a16="http://schemas.microsoft.com/office/drawing/2014/main" id="{00000000-0008-0000-0D00-0000B5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166" name="Text Box 592">
          <a:extLst>
            <a:ext uri="{FF2B5EF4-FFF2-40B4-BE49-F238E27FC236}">
              <a16:creationId xmlns:a16="http://schemas.microsoft.com/office/drawing/2014/main" id="{00000000-0008-0000-0D00-0000B6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167" name="Text Box 593">
          <a:extLst>
            <a:ext uri="{FF2B5EF4-FFF2-40B4-BE49-F238E27FC236}">
              <a16:creationId xmlns:a16="http://schemas.microsoft.com/office/drawing/2014/main" id="{00000000-0008-0000-0D00-0000B7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168" name="Text Box 594">
          <a:extLst>
            <a:ext uri="{FF2B5EF4-FFF2-40B4-BE49-F238E27FC236}">
              <a16:creationId xmlns:a16="http://schemas.microsoft.com/office/drawing/2014/main" id="{00000000-0008-0000-0D00-0000B8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169" name="Text Box 595">
          <a:extLst>
            <a:ext uri="{FF2B5EF4-FFF2-40B4-BE49-F238E27FC236}">
              <a16:creationId xmlns:a16="http://schemas.microsoft.com/office/drawing/2014/main" id="{00000000-0008-0000-0D00-0000B9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170" name="Text Box 596">
          <a:extLst>
            <a:ext uri="{FF2B5EF4-FFF2-40B4-BE49-F238E27FC236}">
              <a16:creationId xmlns:a16="http://schemas.microsoft.com/office/drawing/2014/main" id="{00000000-0008-0000-0D00-0000BA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171" name="Text Box 597">
          <a:extLst>
            <a:ext uri="{FF2B5EF4-FFF2-40B4-BE49-F238E27FC236}">
              <a16:creationId xmlns:a16="http://schemas.microsoft.com/office/drawing/2014/main" id="{00000000-0008-0000-0D00-0000BB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172" name="Text Box 598">
          <a:extLst>
            <a:ext uri="{FF2B5EF4-FFF2-40B4-BE49-F238E27FC236}">
              <a16:creationId xmlns:a16="http://schemas.microsoft.com/office/drawing/2014/main" id="{00000000-0008-0000-0D00-0000BC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173" name="Text Box 599">
          <a:extLst>
            <a:ext uri="{FF2B5EF4-FFF2-40B4-BE49-F238E27FC236}">
              <a16:creationId xmlns:a16="http://schemas.microsoft.com/office/drawing/2014/main" id="{00000000-0008-0000-0D00-0000BD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174" name="Text Box 600">
          <a:extLst>
            <a:ext uri="{FF2B5EF4-FFF2-40B4-BE49-F238E27FC236}">
              <a16:creationId xmlns:a16="http://schemas.microsoft.com/office/drawing/2014/main" id="{00000000-0008-0000-0D00-0000BE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175" name="Text Box 601">
          <a:extLst>
            <a:ext uri="{FF2B5EF4-FFF2-40B4-BE49-F238E27FC236}">
              <a16:creationId xmlns:a16="http://schemas.microsoft.com/office/drawing/2014/main" id="{00000000-0008-0000-0D00-0000BF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176" name="Text Box 602">
          <a:extLst>
            <a:ext uri="{FF2B5EF4-FFF2-40B4-BE49-F238E27FC236}">
              <a16:creationId xmlns:a16="http://schemas.microsoft.com/office/drawing/2014/main" id="{00000000-0008-0000-0D00-0000C0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177" name="Text Box 603">
          <a:extLst>
            <a:ext uri="{FF2B5EF4-FFF2-40B4-BE49-F238E27FC236}">
              <a16:creationId xmlns:a16="http://schemas.microsoft.com/office/drawing/2014/main" id="{00000000-0008-0000-0D00-0000C1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10178" name="Text Box 604">
          <a:extLst>
            <a:ext uri="{FF2B5EF4-FFF2-40B4-BE49-F238E27FC236}">
              <a16:creationId xmlns:a16="http://schemas.microsoft.com/office/drawing/2014/main" id="{00000000-0008-0000-0D00-0000C2270000}"/>
            </a:ext>
          </a:extLst>
        </xdr:cNvPr>
        <xdr:cNvSpPr txBox="1">
          <a:spLocks noChangeArrowheads="1"/>
        </xdr:cNvSpPr>
      </xdr:nvSpPr>
      <xdr:spPr bwMode="auto">
        <a:xfrm>
          <a:off x="83153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179" name="Text Box 209">
          <a:extLst>
            <a:ext uri="{FF2B5EF4-FFF2-40B4-BE49-F238E27FC236}">
              <a16:creationId xmlns:a16="http://schemas.microsoft.com/office/drawing/2014/main" id="{00000000-0008-0000-0D00-0000C327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180" name="Text Box 210">
          <a:extLst>
            <a:ext uri="{FF2B5EF4-FFF2-40B4-BE49-F238E27FC236}">
              <a16:creationId xmlns:a16="http://schemas.microsoft.com/office/drawing/2014/main" id="{00000000-0008-0000-0D00-0000C427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181" name="Text Box 211">
          <a:extLst>
            <a:ext uri="{FF2B5EF4-FFF2-40B4-BE49-F238E27FC236}">
              <a16:creationId xmlns:a16="http://schemas.microsoft.com/office/drawing/2014/main" id="{00000000-0008-0000-0D00-0000C527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182" name="Text Box 212">
          <a:extLst>
            <a:ext uri="{FF2B5EF4-FFF2-40B4-BE49-F238E27FC236}">
              <a16:creationId xmlns:a16="http://schemas.microsoft.com/office/drawing/2014/main" id="{00000000-0008-0000-0D00-0000C627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183" name="Text Box 213">
          <a:extLst>
            <a:ext uri="{FF2B5EF4-FFF2-40B4-BE49-F238E27FC236}">
              <a16:creationId xmlns:a16="http://schemas.microsoft.com/office/drawing/2014/main" id="{00000000-0008-0000-0D00-0000C727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184" name="Text Box 214">
          <a:extLst>
            <a:ext uri="{FF2B5EF4-FFF2-40B4-BE49-F238E27FC236}">
              <a16:creationId xmlns:a16="http://schemas.microsoft.com/office/drawing/2014/main" id="{00000000-0008-0000-0D00-0000C827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185" name="Text Box 215">
          <a:extLst>
            <a:ext uri="{FF2B5EF4-FFF2-40B4-BE49-F238E27FC236}">
              <a16:creationId xmlns:a16="http://schemas.microsoft.com/office/drawing/2014/main" id="{00000000-0008-0000-0D00-0000C927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186" name="Text Box 216">
          <a:extLst>
            <a:ext uri="{FF2B5EF4-FFF2-40B4-BE49-F238E27FC236}">
              <a16:creationId xmlns:a16="http://schemas.microsoft.com/office/drawing/2014/main" id="{00000000-0008-0000-0D00-0000CA27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187" name="Text Box 217">
          <a:extLst>
            <a:ext uri="{FF2B5EF4-FFF2-40B4-BE49-F238E27FC236}">
              <a16:creationId xmlns:a16="http://schemas.microsoft.com/office/drawing/2014/main" id="{00000000-0008-0000-0D00-0000CB27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188" name="Text Box 218">
          <a:extLst>
            <a:ext uri="{FF2B5EF4-FFF2-40B4-BE49-F238E27FC236}">
              <a16:creationId xmlns:a16="http://schemas.microsoft.com/office/drawing/2014/main" id="{00000000-0008-0000-0D00-0000CC27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189" name="Text Box 219">
          <a:extLst>
            <a:ext uri="{FF2B5EF4-FFF2-40B4-BE49-F238E27FC236}">
              <a16:creationId xmlns:a16="http://schemas.microsoft.com/office/drawing/2014/main" id="{00000000-0008-0000-0D00-0000CD27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190" name="Text Box 220">
          <a:extLst>
            <a:ext uri="{FF2B5EF4-FFF2-40B4-BE49-F238E27FC236}">
              <a16:creationId xmlns:a16="http://schemas.microsoft.com/office/drawing/2014/main" id="{00000000-0008-0000-0D00-0000CE27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191" name="Text Box 221">
          <a:extLst>
            <a:ext uri="{FF2B5EF4-FFF2-40B4-BE49-F238E27FC236}">
              <a16:creationId xmlns:a16="http://schemas.microsoft.com/office/drawing/2014/main" id="{00000000-0008-0000-0D00-0000CF27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192" name="Text Box 222">
          <a:extLst>
            <a:ext uri="{FF2B5EF4-FFF2-40B4-BE49-F238E27FC236}">
              <a16:creationId xmlns:a16="http://schemas.microsoft.com/office/drawing/2014/main" id="{00000000-0008-0000-0D00-0000D027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193" name="Text Box 223">
          <a:extLst>
            <a:ext uri="{FF2B5EF4-FFF2-40B4-BE49-F238E27FC236}">
              <a16:creationId xmlns:a16="http://schemas.microsoft.com/office/drawing/2014/main" id="{00000000-0008-0000-0D00-0000D127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194" name="Text Box 224">
          <a:extLst>
            <a:ext uri="{FF2B5EF4-FFF2-40B4-BE49-F238E27FC236}">
              <a16:creationId xmlns:a16="http://schemas.microsoft.com/office/drawing/2014/main" id="{00000000-0008-0000-0D00-0000D227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195" name="Text Box 225">
          <a:extLst>
            <a:ext uri="{FF2B5EF4-FFF2-40B4-BE49-F238E27FC236}">
              <a16:creationId xmlns:a16="http://schemas.microsoft.com/office/drawing/2014/main" id="{00000000-0008-0000-0D00-0000D327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196" name="Text Box 226">
          <a:extLst>
            <a:ext uri="{FF2B5EF4-FFF2-40B4-BE49-F238E27FC236}">
              <a16:creationId xmlns:a16="http://schemas.microsoft.com/office/drawing/2014/main" id="{00000000-0008-0000-0D00-0000D427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197" name="Text Box 227">
          <a:extLst>
            <a:ext uri="{FF2B5EF4-FFF2-40B4-BE49-F238E27FC236}">
              <a16:creationId xmlns:a16="http://schemas.microsoft.com/office/drawing/2014/main" id="{00000000-0008-0000-0D00-0000D527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198" name="Text Box 228">
          <a:extLst>
            <a:ext uri="{FF2B5EF4-FFF2-40B4-BE49-F238E27FC236}">
              <a16:creationId xmlns:a16="http://schemas.microsoft.com/office/drawing/2014/main" id="{00000000-0008-0000-0D00-0000D627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199" name="Text Box 229">
          <a:extLst>
            <a:ext uri="{FF2B5EF4-FFF2-40B4-BE49-F238E27FC236}">
              <a16:creationId xmlns:a16="http://schemas.microsoft.com/office/drawing/2014/main" id="{00000000-0008-0000-0D00-0000D727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200" name="Text Box 230">
          <a:extLst>
            <a:ext uri="{FF2B5EF4-FFF2-40B4-BE49-F238E27FC236}">
              <a16:creationId xmlns:a16="http://schemas.microsoft.com/office/drawing/2014/main" id="{00000000-0008-0000-0D00-0000D827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201" name="Text Box 231">
          <a:extLst>
            <a:ext uri="{FF2B5EF4-FFF2-40B4-BE49-F238E27FC236}">
              <a16:creationId xmlns:a16="http://schemas.microsoft.com/office/drawing/2014/main" id="{00000000-0008-0000-0D00-0000D927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202" name="Text Box 232">
          <a:extLst>
            <a:ext uri="{FF2B5EF4-FFF2-40B4-BE49-F238E27FC236}">
              <a16:creationId xmlns:a16="http://schemas.microsoft.com/office/drawing/2014/main" id="{00000000-0008-0000-0D00-0000DA27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203" name="Text Box 233">
          <a:extLst>
            <a:ext uri="{FF2B5EF4-FFF2-40B4-BE49-F238E27FC236}">
              <a16:creationId xmlns:a16="http://schemas.microsoft.com/office/drawing/2014/main" id="{00000000-0008-0000-0D00-0000DB27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204" name="Text Box 234">
          <a:extLst>
            <a:ext uri="{FF2B5EF4-FFF2-40B4-BE49-F238E27FC236}">
              <a16:creationId xmlns:a16="http://schemas.microsoft.com/office/drawing/2014/main" id="{00000000-0008-0000-0D00-0000DC27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205" name="Text Box 235">
          <a:extLst>
            <a:ext uri="{FF2B5EF4-FFF2-40B4-BE49-F238E27FC236}">
              <a16:creationId xmlns:a16="http://schemas.microsoft.com/office/drawing/2014/main" id="{00000000-0008-0000-0D00-0000DD27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206" name="Text Box 236">
          <a:extLst>
            <a:ext uri="{FF2B5EF4-FFF2-40B4-BE49-F238E27FC236}">
              <a16:creationId xmlns:a16="http://schemas.microsoft.com/office/drawing/2014/main" id="{00000000-0008-0000-0D00-0000DE27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207" name="Text Box 237">
          <a:extLst>
            <a:ext uri="{FF2B5EF4-FFF2-40B4-BE49-F238E27FC236}">
              <a16:creationId xmlns:a16="http://schemas.microsoft.com/office/drawing/2014/main" id="{00000000-0008-0000-0D00-0000DF27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208" name="Text Box 238">
          <a:extLst>
            <a:ext uri="{FF2B5EF4-FFF2-40B4-BE49-F238E27FC236}">
              <a16:creationId xmlns:a16="http://schemas.microsoft.com/office/drawing/2014/main" id="{00000000-0008-0000-0D00-0000E027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209" name="Text Box 239">
          <a:extLst>
            <a:ext uri="{FF2B5EF4-FFF2-40B4-BE49-F238E27FC236}">
              <a16:creationId xmlns:a16="http://schemas.microsoft.com/office/drawing/2014/main" id="{00000000-0008-0000-0D00-0000E127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210" name="Text Box 240">
          <a:extLst>
            <a:ext uri="{FF2B5EF4-FFF2-40B4-BE49-F238E27FC236}">
              <a16:creationId xmlns:a16="http://schemas.microsoft.com/office/drawing/2014/main" id="{00000000-0008-0000-0D00-0000E227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211" name="Text Box 241">
          <a:extLst>
            <a:ext uri="{FF2B5EF4-FFF2-40B4-BE49-F238E27FC236}">
              <a16:creationId xmlns:a16="http://schemas.microsoft.com/office/drawing/2014/main" id="{00000000-0008-0000-0D00-0000E327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212" name="Text Box 242">
          <a:extLst>
            <a:ext uri="{FF2B5EF4-FFF2-40B4-BE49-F238E27FC236}">
              <a16:creationId xmlns:a16="http://schemas.microsoft.com/office/drawing/2014/main" id="{00000000-0008-0000-0D00-0000E427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213" name="Text Box 243">
          <a:extLst>
            <a:ext uri="{FF2B5EF4-FFF2-40B4-BE49-F238E27FC236}">
              <a16:creationId xmlns:a16="http://schemas.microsoft.com/office/drawing/2014/main" id="{00000000-0008-0000-0D00-0000E527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214" name="Text Box 244">
          <a:extLst>
            <a:ext uri="{FF2B5EF4-FFF2-40B4-BE49-F238E27FC236}">
              <a16:creationId xmlns:a16="http://schemas.microsoft.com/office/drawing/2014/main" id="{00000000-0008-0000-0D00-0000E627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215" name="Text Box 245">
          <a:extLst>
            <a:ext uri="{FF2B5EF4-FFF2-40B4-BE49-F238E27FC236}">
              <a16:creationId xmlns:a16="http://schemas.microsoft.com/office/drawing/2014/main" id="{00000000-0008-0000-0D00-0000E727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216" name="Text Box 246">
          <a:extLst>
            <a:ext uri="{FF2B5EF4-FFF2-40B4-BE49-F238E27FC236}">
              <a16:creationId xmlns:a16="http://schemas.microsoft.com/office/drawing/2014/main" id="{00000000-0008-0000-0D00-0000E827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217" name="Text Box 247">
          <a:extLst>
            <a:ext uri="{FF2B5EF4-FFF2-40B4-BE49-F238E27FC236}">
              <a16:creationId xmlns:a16="http://schemas.microsoft.com/office/drawing/2014/main" id="{00000000-0008-0000-0D00-0000E927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218" name="Text Box 248">
          <a:extLst>
            <a:ext uri="{FF2B5EF4-FFF2-40B4-BE49-F238E27FC236}">
              <a16:creationId xmlns:a16="http://schemas.microsoft.com/office/drawing/2014/main" id="{00000000-0008-0000-0D00-0000EA27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219" name="Text Box 249">
          <a:extLst>
            <a:ext uri="{FF2B5EF4-FFF2-40B4-BE49-F238E27FC236}">
              <a16:creationId xmlns:a16="http://schemas.microsoft.com/office/drawing/2014/main" id="{00000000-0008-0000-0D00-0000EB27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220" name="Text Box 250">
          <a:extLst>
            <a:ext uri="{FF2B5EF4-FFF2-40B4-BE49-F238E27FC236}">
              <a16:creationId xmlns:a16="http://schemas.microsoft.com/office/drawing/2014/main" id="{00000000-0008-0000-0D00-0000EC27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221" name="Text Box 251">
          <a:extLst>
            <a:ext uri="{FF2B5EF4-FFF2-40B4-BE49-F238E27FC236}">
              <a16:creationId xmlns:a16="http://schemas.microsoft.com/office/drawing/2014/main" id="{00000000-0008-0000-0D00-0000ED27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222" name="Text Box 252">
          <a:extLst>
            <a:ext uri="{FF2B5EF4-FFF2-40B4-BE49-F238E27FC236}">
              <a16:creationId xmlns:a16="http://schemas.microsoft.com/office/drawing/2014/main" id="{00000000-0008-0000-0D00-0000EE27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223" name="Text Box 253">
          <a:extLst>
            <a:ext uri="{FF2B5EF4-FFF2-40B4-BE49-F238E27FC236}">
              <a16:creationId xmlns:a16="http://schemas.microsoft.com/office/drawing/2014/main" id="{00000000-0008-0000-0D00-0000EF27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224" name="Text Box 254">
          <a:extLst>
            <a:ext uri="{FF2B5EF4-FFF2-40B4-BE49-F238E27FC236}">
              <a16:creationId xmlns:a16="http://schemas.microsoft.com/office/drawing/2014/main" id="{00000000-0008-0000-0D00-0000F027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225" name="Text Box 255">
          <a:extLst>
            <a:ext uri="{FF2B5EF4-FFF2-40B4-BE49-F238E27FC236}">
              <a16:creationId xmlns:a16="http://schemas.microsoft.com/office/drawing/2014/main" id="{00000000-0008-0000-0D00-0000F127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226" name="Text Box 256">
          <a:extLst>
            <a:ext uri="{FF2B5EF4-FFF2-40B4-BE49-F238E27FC236}">
              <a16:creationId xmlns:a16="http://schemas.microsoft.com/office/drawing/2014/main" id="{00000000-0008-0000-0D00-0000F227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227" name="Text Box 257">
          <a:extLst>
            <a:ext uri="{FF2B5EF4-FFF2-40B4-BE49-F238E27FC236}">
              <a16:creationId xmlns:a16="http://schemas.microsoft.com/office/drawing/2014/main" id="{00000000-0008-0000-0D00-0000F327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228" name="Text Box 258">
          <a:extLst>
            <a:ext uri="{FF2B5EF4-FFF2-40B4-BE49-F238E27FC236}">
              <a16:creationId xmlns:a16="http://schemas.microsoft.com/office/drawing/2014/main" id="{00000000-0008-0000-0D00-0000F427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229" name="Text Box 259">
          <a:extLst>
            <a:ext uri="{FF2B5EF4-FFF2-40B4-BE49-F238E27FC236}">
              <a16:creationId xmlns:a16="http://schemas.microsoft.com/office/drawing/2014/main" id="{00000000-0008-0000-0D00-0000F527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230" name="Text Box 260">
          <a:extLst>
            <a:ext uri="{FF2B5EF4-FFF2-40B4-BE49-F238E27FC236}">
              <a16:creationId xmlns:a16="http://schemas.microsoft.com/office/drawing/2014/main" id="{00000000-0008-0000-0D00-0000F627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231" name="Text Box 261">
          <a:extLst>
            <a:ext uri="{FF2B5EF4-FFF2-40B4-BE49-F238E27FC236}">
              <a16:creationId xmlns:a16="http://schemas.microsoft.com/office/drawing/2014/main" id="{00000000-0008-0000-0D00-0000F727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232" name="Text Box 262">
          <a:extLst>
            <a:ext uri="{FF2B5EF4-FFF2-40B4-BE49-F238E27FC236}">
              <a16:creationId xmlns:a16="http://schemas.microsoft.com/office/drawing/2014/main" id="{00000000-0008-0000-0D00-0000F827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233" name="Text Box 263">
          <a:extLst>
            <a:ext uri="{FF2B5EF4-FFF2-40B4-BE49-F238E27FC236}">
              <a16:creationId xmlns:a16="http://schemas.microsoft.com/office/drawing/2014/main" id="{00000000-0008-0000-0D00-0000F927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234" name="Text Box 264">
          <a:extLst>
            <a:ext uri="{FF2B5EF4-FFF2-40B4-BE49-F238E27FC236}">
              <a16:creationId xmlns:a16="http://schemas.microsoft.com/office/drawing/2014/main" id="{00000000-0008-0000-0D00-0000FA27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235" name="Text Box 265">
          <a:extLst>
            <a:ext uri="{FF2B5EF4-FFF2-40B4-BE49-F238E27FC236}">
              <a16:creationId xmlns:a16="http://schemas.microsoft.com/office/drawing/2014/main" id="{00000000-0008-0000-0D00-0000FB27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236" name="Text Box 266">
          <a:extLst>
            <a:ext uri="{FF2B5EF4-FFF2-40B4-BE49-F238E27FC236}">
              <a16:creationId xmlns:a16="http://schemas.microsoft.com/office/drawing/2014/main" id="{00000000-0008-0000-0D00-0000FC27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237" name="Text Box 267">
          <a:extLst>
            <a:ext uri="{FF2B5EF4-FFF2-40B4-BE49-F238E27FC236}">
              <a16:creationId xmlns:a16="http://schemas.microsoft.com/office/drawing/2014/main" id="{00000000-0008-0000-0D00-0000FD27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238" name="Text Box 268">
          <a:extLst>
            <a:ext uri="{FF2B5EF4-FFF2-40B4-BE49-F238E27FC236}">
              <a16:creationId xmlns:a16="http://schemas.microsoft.com/office/drawing/2014/main" id="{00000000-0008-0000-0D00-0000FE27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239" name="Text Box 269">
          <a:extLst>
            <a:ext uri="{FF2B5EF4-FFF2-40B4-BE49-F238E27FC236}">
              <a16:creationId xmlns:a16="http://schemas.microsoft.com/office/drawing/2014/main" id="{00000000-0008-0000-0D00-0000FF27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240" name="Text Box 270">
          <a:extLst>
            <a:ext uri="{FF2B5EF4-FFF2-40B4-BE49-F238E27FC236}">
              <a16:creationId xmlns:a16="http://schemas.microsoft.com/office/drawing/2014/main" id="{00000000-0008-0000-0D00-000000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241" name="Text Box 271">
          <a:extLst>
            <a:ext uri="{FF2B5EF4-FFF2-40B4-BE49-F238E27FC236}">
              <a16:creationId xmlns:a16="http://schemas.microsoft.com/office/drawing/2014/main" id="{00000000-0008-0000-0D00-000001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242" name="Text Box 272">
          <a:extLst>
            <a:ext uri="{FF2B5EF4-FFF2-40B4-BE49-F238E27FC236}">
              <a16:creationId xmlns:a16="http://schemas.microsoft.com/office/drawing/2014/main" id="{00000000-0008-0000-0D00-000002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243" name="Text Box 273">
          <a:extLst>
            <a:ext uri="{FF2B5EF4-FFF2-40B4-BE49-F238E27FC236}">
              <a16:creationId xmlns:a16="http://schemas.microsoft.com/office/drawing/2014/main" id="{00000000-0008-0000-0D00-000003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244" name="Text Box 274">
          <a:extLst>
            <a:ext uri="{FF2B5EF4-FFF2-40B4-BE49-F238E27FC236}">
              <a16:creationId xmlns:a16="http://schemas.microsoft.com/office/drawing/2014/main" id="{00000000-0008-0000-0D00-000004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245" name="Text Box 275">
          <a:extLst>
            <a:ext uri="{FF2B5EF4-FFF2-40B4-BE49-F238E27FC236}">
              <a16:creationId xmlns:a16="http://schemas.microsoft.com/office/drawing/2014/main" id="{00000000-0008-0000-0D00-000005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246" name="Text Box 276">
          <a:extLst>
            <a:ext uri="{FF2B5EF4-FFF2-40B4-BE49-F238E27FC236}">
              <a16:creationId xmlns:a16="http://schemas.microsoft.com/office/drawing/2014/main" id="{00000000-0008-0000-0D00-000006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247" name="Text Box 277">
          <a:extLst>
            <a:ext uri="{FF2B5EF4-FFF2-40B4-BE49-F238E27FC236}">
              <a16:creationId xmlns:a16="http://schemas.microsoft.com/office/drawing/2014/main" id="{00000000-0008-0000-0D00-000007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248" name="Text Box 278">
          <a:extLst>
            <a:ext uri="{FF2B5EF4-FFF2-40B4-BE49-F238E27FC236}">
              <a16:creationId xmlns:a16="http://schemas.microsoft.com/office/drawing/2014/main" id="{00000000-0008-0000-0D00-000008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249" name="Text Box 279">
          <a:extLst>
            <a:ext uri="{FF2B5EF4-FFF2-40B4-BE49-F238E27FC236}">
              <a16:creationId xmlns:a16="http://schemas.microsoft.com/office/drawing/2014/main" id="{00000000-0008-0000-0D00-000009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250" name="Text Box 280">
          <a:extLst>
            <a:ext uri="{FF2B5EF4-FFF2-40B4-BE49-F238E27FC236}">
              <a16:creationId xmlns:a16="http://schemas.microsoft.com/office/drawing/2014/main" id="{00000000-0008-0000-0D00-00000A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251" name="Text Box 281">
          <a:extLst>
            <a:ext uri="{FF2B5EF4-FFF2-40B4-BE49-F238E27FC236}">
              <a16:creationId xmlns:a16="http://schemas.microsoft.com/office/drawing/2014/main" id="{00000000-0008-0000-0D00-00000B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252" name="Text Box 282">
          <a:extLst>
            <a:ext uri="{FF2B5EF4-FFF2-40B4-BE49-F238E27FC236}">
              <a16:creationId xmlns:a16="http://schemas.microsoft.com/office/drawing/2014/main" id="{00000000-0008-0000-0D00-00000C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253" name="Text Box 283">
          <a:extLst>
            <a:ext uri="{FF2B5EF4-FFF2-40B4-BE49-F238E27FC236}">
              <a16:creationId xmlns:a16="http://schemas.microsoft.com/office/drawing/2014/main" id="{00000000-0008-0000-0D00-00000D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254" name="Text Box 284">
          <a:extLst>
            <a:ext uri="{FF2B5EF4-FFF2-40B4-BE49-F238E27FC236}">
              <a16:creationId xmlns:a16="http://schemas.microsoft.com/office/drawing/2014/main" id="{00000000-0008-0000-0D00-00000E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255" name="Text Box 285">
          <a:extLst>
            <a:ext uri="{FF2B5EF4-FFF2-40B4-BE49-F238E27FC236}">
              <a16:creationId xmlns:a16="http://schemas.microsoft.com/office/drawing/2014/main" id="{00000000-0008-0000-0D00-00000F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256" name="Text Box 286">
          <a:extLst>
            <a:ext uri="{FF2B5EF4-FFF2-40B4-BE49-F238E27FC236}">
              <a16:creationId xmlns:a16="http://schemas.microsoft.com/office/drawing/2014/main" id="{00000000-0008-0000-0D00-000010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257" name="Text Box 287">
          <a:extLst>
            <a:ext uri="{FF2B5EF4-FFF2-40B4-BE49-F238E27FC236}">
              <a16:creationId xmlns:a16="http://schemas.microsoft.com/office/drawing/2014/main" id="{00000000-0008-0000-0D00-000011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258" name="Text Box 288">
          <a:extLst>
            <a:ext uri="{FF2B5EF4-FFF2-40B4-BE49-F238E27FC236}">
              <a16:creationId xmlns:a16="http://schemas.microsoft.com/office/drawing/2014/main" id="{00000000-0008-0000-0D00-000012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259" name="Text Box 289">
          <a:extLst>
            <a:ext uri="{FF2B5EF4-FFF2-40B4-BE49-F238E27FC236}">
              <a16:creationId xmlns:a16="http://schemas.microsoft.com/office/drawing/2014/main" id="{00000000-0008-0000-0D00-000013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260" name="Text Box 290">
          <a:extLst>
            <a:ext uri="{FF2B5EF4-FFF2-40B4-BE49-F238E27FC236}">
              <a16:creationId xmlns:a16="http://schemas.microsoft.com/office/drawing/2014/main" id="{00000000-0008-0000-0D00-000014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261" name="Text Box 291">
          <a:extLst>
            <a:ext uri="{FF2B5EF4-FFF2-40B4-BE49-F238E27FC236}">
              <a16:creationId xmlns:a16="http://schemas.microsoft.com/office/drawing/2014/main" id="{00000000-0008-0000-0D00-000015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262" name="Text Box 292">
          <a:extLst>
            <a:ext uri="{FF2B5EF4-FFF2-40B4-BE49-F238E27FC236}">
              <a16:creationId xmlns:a16="http://schemas.microsoft.com/office/drawing/2014/main" id="{00000000-0008-0000-0D00-000016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263" name="Text Box 293">
          <a:extLst>
            <a:ext uri="{FF2B5EF4-FFF2-40B4-BE49-F238E27FC236}">
              <a16:creationId xmlns:a16="http://schemas.microsoft.com/office/drawing/2014/main" id="{00000000-0008-0000-0D00-000017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264" name="Text Box 294">
          <a:extLst>
            <a:ext uri="{FF2B5EF4-FFF2-40B4-BE49-F238E27FC236}">
              <a16:creationId xmlns:a16="http://schemas.microsoft.com/office/drawing/2014/main" id="{00000000-0008-0000-0D00-000018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265" name="Text Box 295">
          <a:extLst>
            <a:ext uri="{FF2B5EF4-FFF2-40B4-BE49-F238E27FC236}">
              <a16:creationId xmlns:a16="http://schemas.microsoft.com/office/drawing/2014/main" id="{00000000-0008-0000-0D00-000019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266" name="Text Box 296">
          <a:extLst>
            <a:ext uri="{FF2B5EF4-FFF2-40B4-BE49-F238E27FC236}">
              <a16:creationId xmlns:a16="http://schemas.microsoft.com/office/drawing/2014/main" id="{00000000-0008-0000-0D00-00001A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267" name="Text Box 297">
          <a:extLst>
            <a:ext uri="{FF2B5EF4-FFF2-40B4-BE49-F238E27FC236}">
              <a16:creationId xmlns:a16="http://schemas.microsoft.com/office/drawing/2014/main" id="{00000000-0008-0000-0D00-00001B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268" name="Text Box 298">
          <a:extLst>
            <a:ext uri="{FF2B5EF4-FFF2-40B4-BE49-F238E27FC236}">
              <a16:creationId xmlns:a16="http://schemas.microsoft.com/office/drawing/2014/main" id="{00000000-0008-0000-0D00-00001C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269" name="Text Box 299">
          <a:extLst>
            <a:ext uri="{FF2B5EF4-FFF2-40B4-BE49-F238E27FC236}">
              <a16:creationId xmlns:a16="http://schemas.microsoft.com/office/drawing/2014/main" id="{00000000-0008-0000-0D00-00001D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270" name="Text Box 300">
          <a:extLst>
            <a:ext uri="{FF2B5EF4-FFF2-40B4-BE49-F238E27FC236}">
              <a16:creationId xmlns:a16="http://schemas.microsoft.com/office/drawing/2014/main" id="{00000000-0008-0000-0D00-00001E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271" name="Text Box 301">
          <a:extLst>
            <a:ext uri="{FF2B5EF4-FFF2-40B4-BE49-F238E27FC236}">
              <a16:creationId xmlns:a16="http://schemas.microsoft.com/office/drawing/2014/main" id="{00000000-0008-0000-0D00-00001F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272" name="Text Box 302">
          <a:extLst>
            <a:ext uri="{FF2B5EF4-FFF2-40B4-BE49-F238E27FC236}">
              <a16:creationId xmlns:a16="http://schemas.microsoft.com/office/drawing/2014/main" id="{00000000-0008-0000-0D00-000020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273" name="Text Box 303">
          <a:extLst>
            <a:ext uri="{FF2B5EF4-FFF2-40B4-BE49-F238E27FC236}">
              <a16:creationId xmlns:a16="http://schemas.microsoft.com/office/drawing/2014/main" id="{00000000-0008-0000-0D00-000021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274" name="Text Box 304">
          <a:extLst>
            <a:ext uri="{FF2B5EF4-FFF2-40B4-BE49-F238E27FC236}">
              <a16:creationId xmlns:a16="http://schemas.microsoft.com/office/drawing/2014/main" id="{00000000-0008-0000-0D00-000022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275" name="Text Box 305">
          <a:extLst>
            <a:ext uri="{FF2B5EF4-FFF2-40B4-BE49-F238E27FC236}">
              <a16:creationId xmlns:a16="http://schemas.microsoft.com/office/drawing/2014/main" id="{00000000-0008-0000-0D00-000023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276" name="Text Box 306">
          <a:extLst>
            <a:ext uri="{FF2B5EF4-FFF2-40B4-BE49-F238E27FC236}">
              <a16:creationId xmlns:a16="http://schemas.microsoft.com/office/drawing/2014/main" id="{00000000-0008-0000-0D00-000024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277" name="Text Box 307">
          <a:extLst>
            <a:ext uri="{FF2B5EF4-FFF2-40B4-BE49-F238E27FC236}">
              <a16:creationId xmlns:a16="http://schemas.microsoft.com/office/drawing/2014/main" id="{00000000-0008-0000-0D00-000025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278" name="Text Box 308">
          <a:extLst>
            <a:ext uri="{FF2B5EF4-FFF2-40B4-BE49-F238E27FC236}">
              <a16:creationId xmlns:a16="http://schemas.microsoft.com/office/drawing/2014/main" id="{00000000-0008-0000-0D00-000026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279" name="Text Box 309">
          <a:extLst>
            <a:ext uri="{FF2B5EF4-FFF2-40B4-BE49-F238E27FC236}">
              <a16:creationId xmlns:a16="http://schemas.microsoft.com/office/drawing/2014/main" id="{00000000-0008-0000-0D00-000027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280" name="Text Box 310">
          <a:extLst>
            <a:ext uri="{FF2B5EF4-FFF2-40B4-BE49-F238E27FC236}">
              <a16:creationId xmlns:a16="http://schemas.microsoft.com/office/drawing/2014/main" id="{00000000-0008-0000-0D00-000028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281" name="Text Box 311">
          <a:extLst>
            <a:ext uri="{FF2B5EF4-FFF2-40B4-BE49-F238E27FC236}">
              <a16:creationId xmlns:a16="http://schemas.microsoft.com/office/drawing/2014/main" id="{00000000-0008-0000-0D00-000029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282" name="Text Box 312">
          <a:extLst>
            <a:ext uri="{FF2B5EF4-FFF2-40B4-BE49-F238E27FC236}">
              <a16:creationId xmlns:a16="http://schemas.microsoft.com/office/drawing/2014/main" id="{00000000-0008-0000-0D00-00002A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283" name="Text Box 313">
          <a:extLst>
            <a:ext uri="{FF2B5EF4-FFF2-40B4-BE49-F238E27FC236}">
              <a16:creationId xmlns:a16="http://schemas.microsoft.com/office/drawing/2014/main" id="{00000000-0008-0000-0D00-00002B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284" name="Text Box 314">
          <a:extLst>
            <a:ext uri="{FF2B5EF4-FFF2-40B4-BE49-F238E27FC236}">
              <a16:creationId xmlns:a16="http://schemas.microsoft.com/office/drawing/2014/main" id="{00000000-0008-0000-0D00-00002C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285" name="Text Box 315">
          <a:extLst>
            <a:ext uri="{FF2B5EF4-FFF2-40B4-BE49-F238E27FC236}">
              <a16:creationId xmlns:a16="http://schemas.microsoft.com/office/drawing/2014/main" id="{00000000-0008-0000-0D00-00002D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286" name="Text Box 316">
          <a:extLst>
            <a:ext uri="{FF2B5EF4-FFF2-40B4-BE49-F238E27FC236}">
              <a16:creationId xmlns:a16="http://schemas.microsoft.com/office/drawing/2014/main" id="{00000000-0008-0000-0D00-00002E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287" name="Text Box 317">
          <a:extLst>
            <a:ext uri="{FF2B5EF4-FFF2-40B4-BE49-F238E27FC236}">
              <a16:creationId xmlns:a16="http://schemas.microsoft.com/office/drawing/2014/main" id="{00000000-0008-0000-0D00-00002F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288" name="Text Box 318">
          <a:extLst>
            <a:ext uri="{FF2B5EF4-FFF2-40B4-BE49-F238E27FC236}">
              <a16:creationId xmlns:a16="http://schemas.microsoft.com/office/drawing/2014/main" id="{00000000-0008-0000-0D00-000030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289" name="Text Box 319">
          <a:extLst>
            <a:ext uri="{FF2B5EF4-FFF2-40B4-BE49-F238E27FC236}">
              <a16:creationId xmlns:a16="http://schemas.microsoft.com/office/drawing/2014/main" id="{00000000-0008-0000-0D00-000031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290" name="Text Box 320">
          <a:extLst>
            <a:ext uri="{FF2B5EF4-FFF2-40B4-BE49-F238E27FC236}">
              <a16:creationId xmlns:a16="http://schemas.microsoft.com/office/drawing/2014/main" id="{00000000-0008-0000-0D00-000032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291" name="Text Box 321">
          <a:extLst>
            <a:ext uri="{FF2B5EF4-FFF2-40B4-BE49-F238E27FC236}">
              <a16:creationId xmlns:a16="http://schemas.microsoft.com/office/drawing/2014/main" id="{00000000-0008-0000-0D00-000033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292" name="Text Box 322">
          <a:extLst>
            <a:ext uri="{FF2B5EF4-FFF2-40B4-BE49-F238E27FC236}">
              <a16:creationId xmlns:a16="http://schemas.microsoft.com/office/drawing/2014/main" id="{00000000-0008-0000-0D00-000034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293" name="Text Box 323">
          <a:extLst>
            <a:ext uri="{FF2B5EF4-FFF2-40B4-BE49-F238E27FC236}">
              <a16:creationId xmlns:a16="http://schemas.microsoft.com/office/drawing/2014/main" id="{00000000-0008-0000-0D00-000035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294" name="Text Box 324">
          <a:extLst>
            <a:ext uri="{FF2B5EF4-FFF2-40B4-BE49-F238E27FC236}">
              <a16:creationId xmlns:a16="http://schemas.microsoft.com/office/drawing/2014/main" id="{00000000-0008-0000-0D00-000036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295" name="Text Box 325">
          <a:extLst>
            <a:ext uri="{FF2B5EF4-FFF2-40B4-BE49-F238E27FC236}">
              <a16:creationId xmlns:a16="http://schemas.microsoft.com/office/drawing/2014/main" id="{00000000-0008-0000-0D00-000037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296" name="Text Box 326">
          <a:extLst>
            <a:ext uri="{FF2B5EF4-FFF2-40B4-BE49-F238E27FC236}">
              <a16:creationId xmlns:a16="http://schemas.microsoft.com/office/drawing/2014/main" id="{00000000-0008-0000-0D00-000038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297" name="Text Box 327">
          <a:extLst>
            <a:ext uri="{FF2B5EF4-FFF2-40B4-BE49-F238E27FC236}">
              <a16:creationId xmlns:a16="http://schemas.microsoft.com/office/drawing/2014/main" id="{00000000-0008-0000-0D00-000039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298" name="Text Box 328">
          <a:extLst>
            <a:ext uri="{FF2B5EF4-FFF2-40B4-BE49-F238E27FC236}">
              <a16:creationId xmlns:a16="http://schemas.microsoft.com/office/drawing/2014/main" id="{00000000-0008-0000-0D00-00003A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299" name="Text Box 329">
          <a:extLst>
            <a:ext uri="{FF2B5EF4-FFF2-40B4-BE49-F238E27FC236}">
              <a16:creationId xmlns:a16="http://schemas.microsoft.com/office/drawing/2014/main" id="{00000000-0008-0000-0D00-00003B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300" name="Text Box 330">
          <a:extLst>
            <a:ext uri="{FF2B5EF4-FFF2-40B4-BE49-F238E27FC236}">
              <a16:creationId xmlns:a16="http://schemas.microsoft.com/office/drawing/2014/main" id="{00000000-0008-0000-0D00-00003C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301" name="Text Box 331">
          <a:extLst>
            <a:ext uri="{FF2B5EF4-FFF2-40B4-BE49-F238E27FC236}">
              <a16:creationId xmlns:a16="http://schemas.microsoft.com/office/drawing/2014/main" id="{00000000-0008-0000-0D00-00003D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302" name="Text Box 332">
          <a:extLst>
            <a:ext uri="{FF2B5EF4-FFF2-40B4-BE49-F238E27FC236}">
              <a16:creationId xmlns:a16="http://schemas.microsoft.com/office/drawing/2014/main" id="{00000000-0008-0000-0D00-00003E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303" name="Text Box 333">
          <a:extLst>
            <a:ext uri="{FF2B5EF4-FFF2-40B4-BE49-F238E27FC236}">
              <a16:creationId xmlns:a16="http://schemas.microsoft.com/office/drawing/2014/main" id="{00000000-0008-0000-0D00-00003F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304" name="Text Box 334">
          <a:extLst>
            <a:ext uri="{FF2B5EF4-FFF2-40B4-BE49-F238E27FC236}">
              <a16:creationId xmlns:a16="http://schemas.microsoft.com/office/drawing/2014/main" id="{00000000-0008-0000-0D00-000040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305" name="Text Box 335">
          <a:extLst>
            <a:ext uri="{FF2B5EF4-FFF2-40B4-BE49-F238E27FC236}">
              <a16:creationId xmlns:a16="http://schemas.microsoft.com/office/drawing/2014/main" id="{00000000-0008-0000-0D00-000041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306" name="Text Box 336">
          <a:extLst>
            <a:ext uri="{FF2B5EF4-FFF2-40B4-BE49-F238E27FC236}">
              <a16:creationId xmlns:a16="http://schemas.microsoft.com/office/drawing/2014/main" id="{00000000-0008-0000-0D00-000042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307" name="Text Box 337">
          <a:extLst>
            <a:ext uri="{FF2B5EF4-FFF2-40B4-BE49-F238E27FC236}">
              <a16:creationId xmlns:a16="http://schemas.microsoft.com/office/drawing/2014/main" id="{00000000-0008-0000-0D00-000043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308" name="Text Box 338">
          <a:extLst>
            <a:ext uri="{FF2B5EF4-FFF2-40B4-BE49-F238E27FC236}">
              <a16:creationId xmlns:a16="http://schemas.microsoft.com/office/drawing/2014/main" id="{00000000-0008-0000-0D00-000044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309" name="Text Box 339">
          <a:extLst>
            <a:ext uri="{FF2B5EF4-FFF2-40B4-BE49-F238E27FC236}">
              <a16:creationId xmlns:a16="http://schemas.microsoft.com/office/drawing/2014/main" id="{00000000-0008-0000-0D00-000045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310" name="Text Box 340">
          <a:extLst>
            <a:ext uri="{FF2B5EF4-FFF2-40B4-BE49-F238E27FC236}">
              <a16:creationId xmlns:a16="http://schemas.microsoft.com/office/drawing/2014/main" id="{00000000-0008-0000-0D00-000046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311" name="Text Box 341">
          <a:extLst>
            <a:ext uri="{FF2B5EF4-FFF2-40B4-BE49-F238E27FC236}">
              <a16:creationId xmlns:a16="http://schemas.microsoft.com/office/drawing/2014/main" id="{00000000-0008-0000-0D00-000047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312" name="Text Box 342">
          <a:extLst>
            <a:ext uri="{FF2B5EF4-FFF2-40B4-BE49-F238E27FC236}">
              <a16:creationId xmlns:a16="http://schemas.microsoft.com/office/drawing/2014/main" id="{00000000-0008-0000-0D00-000048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313" name="Text Box 343">
          <a:extLst>
            <a:ext uri="{FF2B5EF4-FFF2-40B4-BE49-F238E27FC236}">
              <a16:creationId xmlns:a16="http://schemas.microsoft.com/office/drawing/2014/main" id="{00000000-0008-0000-0D00-000049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314" name="Text Box 344">
          <a:extLst>
            <a:ext uri="{FF2B5EF4-FFF2-40B4-BE49-F238E27FC236}">
              <a16:creationId xmlns:a16="http://schemas.microsoft.com/office/drawing/2014/main" id="{00000000-0008-0000-0D00-00004A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315" name="Text Box 345">
          <a:extLst>
            <a:ext uri="{FF2B5EF4-FFF2-40B4-BE49-F238E27FC236}">
              <a16:creationId xmlns:a16="http://schemas.microsoft.com/office/drawing/2014/main" id="{00000000-0008-0000-0D00-00004B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316" name="Text Box 346">
          <a:extLst>
            <a:ext uri="{FF2B5EF4-FFF2-40B4-BE49-F238E27FC236}">
              <a16:creationId xmlns:a16="http://schemas.microsoft.com/office/drawing/2014/main" id="{00000000-0008-0000-0D00-00004C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317" name="Text Box 347">
          <a:extLst>
            <a:ext uri="{FF2B5EF4-FFF2-40B4-BE49-F238E27FC236}">
              <a16:creationId xmlns:a16="http://schemas.microsoft.com/office/drawing/2014/main" id="{00000000-0008-0000-0D00-00004D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318" name="Text Box 348">
          <a:extLst>
            <a:ext uri="{FF2B5EF4-FFF2-40B4-BE49-F238E27FC236}">
              <a16:creationId xmlns:a16="http://schemas.microsoft.com/office/drawing/2014/main" id="{00000000-0008-0000-0D00-00004E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319" name="Text Box 349">
          <a:extLst>
            <a:ext uri="{FF2B5EF4-FFF2-40B4-BE49-F238E27FC236}">
              <a16:creationId xmlns:a16="http://schemas.microsoft.com/office/drawing/2014/main" id="{00000000-0008-0000-0D00-00004F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320" name="Text Box 350">
          <a:extLst>
            <a:ext uri="{FF2B5EF4-FFF2-40B4-BE49-F238E27FC236}">
              <a16:creationId xmlns:a16="http://schemas.microsoft.com/office/drawing/2014/main" id="{00000000-0008-0000-0D00-000050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321" name="Text Box 351">
          <a:extLst>
            <a:ext uri="{FF2B5EF4-FFF2-40B4-BE49-F238E27FC236}">
              <a16:creationId xmlns:a16="http://schemas.microsoft.com/office/drawing/2014/main" id="{00000000-0008-0000-0D00-000051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322" name="Text Box 352">
          <a:extLst>
            <a:ext uri="{FF2B5EF4-FFF2-40B4-BE49-F238E27FC236}">
              <a16:creationId xmlns:a16="http://schemas.microsoft.com/office/drawing/2014/main" id="{00000000-0008-0000-0D00-000052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323" name="Text Box 353">
          <a:extLst>
            <a:ext uri="{FF2B5EF4-FFF2-40B4-BE49-F238E27FC236}">
              <a16:creationId xmlns:a16="http://schemas.microsoft.com/office/drawing/2014/main" id="{00000000-0008-0000-0D00-000053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324" name="Text Box 354">
          <a:extLst>
            <a:ext uri="{FF2B5EF4-FFF2-40B4-BE49-F238E27FC236}">
              <a16:creationId xmlns:a16="http://schemas.microsoft.com/office/drawing/2014/main" id="{00000000-0008-0000-0D00-000054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325" name="Text Box 355">
          <a:extLst>
            <a:ext uri="{FF2B5EF4-FFF2-40B4-BE49-F238E27FC236}">
              <a16:creationId xmlns:a16="http://schemas.microsoft.com/office/drawing/2014/main" id="{00000000-0008-0000-0D00-000055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326" name="Text Box 356">
          <a:extLst>
            <a:ext uri="{FF2B5EF4-FFF2-40B4-BE49-F238E27FC236}">
              <a16:creationId xmlns:a16="http://schemas.microsoft.com/office/drawing/2014/main" id="{00000000-0008-0000-0D00-000056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327" name="Text Box 357">
          <a:extLst>
            <a:ext uri="{FF2B5EF4-FFF2-40B4-BE49-F238E27FC236}">
              <a16:creationId xmlns:a16="http://schemas.microsoft.com/office/drawing/2014/main" id="{00000000-0008-0000-0D00-000057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328" name="Text Box 358">
          <a:extLst>
            <a:ext uri="{FF2B5EF4-FFF2-40B4-BE49-F238E27FC236}">
              <a16:creationId xmlns:a16="http://schemas.microsoft.com/office/drawing/2014/main" id="{00000000-0008-0000-0D00-000058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329" name="Text Box 359">
          <a:extLst>
            <a:ext uri="{FF2B5EF4-FFF2-40B4-BE49-F238E27FC236}">
              <a16:creationId xmlns:a16="http://schemas.microsoft.com/office/drawing/2014/main" id="{00000000-0008-0000-0D00-000059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330" name="Text Box 360">
          <a:extLst>
            <a:ext uri="{FF2B5EF4-FFF2-40B4-BE49-F238E27FC236}">
              <a16:creationId xmlns:a16="http://schemas.microsoft.com/office/drawing/2014/main" id="{00000000-0008-0000-0D00-00005A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331" name="Text Box 361">
          <a:extLst>
            <a:ext uri="{FF2B5EF4-FFF2-40B4-BE49-F238E27FC236}">
              <a16:creationId xmlns:a16="http://schemas.microsoft.com/office/drawing/2014/main" id="{00000000-0008-0000-0D00-00005B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332" name="Text Box 362">
          <a:extLst>
            <a:ext uri="{FF2B5EF4-FFF2-40B4-BE49-F238E27FC236}">
              <a16:creationId xmlns:a16="http://schemas.microsoft.com/office/drawing/2014/main" id="{00000000-0008-0000-0D00-00005C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333" name="Text Box 363">
          <a:extLst>
            <a:ext uri="{FF2B5EF4-FFF2-40B4-BE49-F238E27FC236}">
              <a16:creationId xmlns:a16="http://schemas.microsoft.com/office/drawing/2014/main" id="{00000000-0008-0000-0D00-00005D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334" name="Text Box 364">
          <a:extLst>
            <a:ext uri="{FF2B5EF4-FFF2-40B4-BE49-F238E27FC236}">
              <a16:creationId xmlns:a16="http://schemas.microsoft.com/office/drawing/2014/main" id="{00000000-0008-0000-0D00-00005E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335" name="Text Box 365">
          <a:extLst>
            <a:ext uri="{FF2B5EF4-FFF2-40B4-BE49-F238E27FC236}">
              <a16:creationId xmlns:a16="http://schemas.microsoft.com/office/drawing/2014/main" id="{00000000-0008-0000-0D00-00005F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336" name="Text Box 366">
          <a:extLst>
            <a:ext uri="{FF2B5EF4-FFF2-40B4-BE49-F238E27FC236}">
              <a16:creationId xmlns:a16="http://schemas.microsoft.com/office/drawing/2014/main" id="{00000000-0008-0000-0D00-000060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337" name="Text Box 367">
          <a:extLst>
            <a:ext uri="{FF2B5EF4-FFF2-40B4-BE49-F238E27FC236}">
              <a16:creationId xmlns:a16="http://schemas.microsoft.com/office/drawing/2014/main" id="{00000000-0008-0000-0D00-000061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338" name="Text Box 368">
          <a:extLst>
            <a:ext uri="{FF2B5EF4-FFF2-40B4-BE49-F238E27FC236}">
              <a16:creationId xmlns:a16="http://schemas.microsoft.com/office/drawing/2014/main" id="{00000000-0008-0000-0D00-000062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339" name="Text Box 369">
          <a:extLst>
            <a:ext uri="{FF2B5EF4-FFF2-40B4-BE49-F238E27FC236}">
              <a16:creationId xmlns:a16="http://schemas.microsoft.com/office/drawing/2014/main" id="{00000000-0008-0000-0D00-000063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340" name="Text Box 370">
          <a:extLst>
            <a:ext uri="{FF2B5EF4-FFF2-40B4-BE49-F238E27FC236}">
              <a16:creationId xmlns:a16="http://schemas.microsoft.com/office/drawing/2014/main" id="{00000000-0008-0000-0D00-000064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341" name="Text Box 371">
          <a:extLst>
            <a:ext uri="{FF2B5EF4-FFF2-40B4-BE49-F238E27FC236}">
              <a16:creationId xmlns:a16="http://schemas.microsoft.com/office/drawing/2014/main" id="{00000000-0008-0000-0D00-000065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342" name="Text Box 372">
          <a:extLst>
            <a:ext uri="{FF2B5EF4-FFF2-40B4-BE49-F238E27FC236}">
              <a16:creationId xmlns:a16="http://schemas.microsoft.com/office/drawing/2014/main" id="{00000000-0008-0000-0D00-000066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343" name="Text Box 373">
          <a:extLst>
            <a:ext uri="{FF2B5EF4-FFF2-40B4-BE49-F238E27FC236}">
              <a16:creationId xmlns:a16="http://schemas.microsoft.com/office/drawing/2014/main" id="{00000000-0008-0000-0D00-000067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344" name="Text Box 374">
          <a:extLst>
            <a:ext uri="{FF2B5EF4-FFF2-40B4-BE49-F238E27FC236}">
              <a16:creationId xmlns:a16="http://schemas.microsoft.com/office/drawing/2014/main" id="{00000000-0008-0000-0D00-000068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345" name="Text Box 375">
          <a:extLst>
            <a:ext uri="{FF2B5EF4-FFF2-40B4-BE49-F238E27FC236}">
              <a16:creationId xmlns:a16="http://schemas.microsoft.com/office/drawing/2014/main" id="{00000000-0008-0000-0D00-000069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346" name="Text Box 376">
          <a:extLst>
            <a:ext uri="{FF2B5EF4-FFF2-40B4-BE49-F238E27FC236}">
              <a16:creationId xmlns:a16="http://schemas.microsoft.com/office/drawing/2014/main" id="{00000000-0008-0000-0D00-00006A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347" name="Text Box 377">
          <a:extLst>
            <a:ext uri="{FF2B5EF4-FFF2-40B4-BE49-F238E27FC236}">
              <a16:creationId xmlns:a16="http://schemas.microsoft.com/office/drawing/2014/main" id="{00000000-0008-0000-0D00-00006B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348" name="Text Box 378">
          <a:extLst>
            <a:ext uri="{FF2B5EF4-FFF2-40B4-BE49-F238E27FC236}">
              <a16:creationId xmlns:a16="http://schemas.microsoft.com/office/drawing/2014/main" id="{00000000-0008-0000-0D00-00006C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349" name="Text Box 379">
          <a:extLst>
            <a:ext uri="{FF2B5EF4-FFF2-40B4-BE49-F238E27FC236}">
              <a16:creationId xmlns:a16="http://schemas.microsoft.com/office/drawing/2014/main" id="{00000000-0008-0000-0D00-00006D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350" name="Text Box 380">
          <a:extLst>
            <a:ext uri="{FF2B5EF4-FFF2-40B4-BE49-F238E27FC236}">
              <a16:creationId xmlns:a16="http://schemas.microsoft.com/office/drawing/2014/main" id="{00000000-0008-0000-0D00-00006E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351" name="Text Box 381">
          <a:extLst>
            <a:ext uri="{FF2B5EF4-FFF2-40B4-BE49-F238E27FC236}">
              <a16:creationId xmlns:a16="http://schemas.microsoft.com/office/drawing/2014/main" id="{00000000-0008-0000-0D00-00006F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352" name="Text Box 382">
          <a:extLst>
            <a:ext uri="{FF2B5EF4-FFF2-40B4-BE49-F238E27FC236}">
              <a16:creationId xmlns:a16="http://schemas.microsoft.com/office/drawing/2014/main" id="{00000000-0008-0000-0D00-000070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353" name="Text Box 383">
          <a:extLst>
            <a:ext uri="{FF2B5EF4-FFF2-40B4-BE49-F238E27FC236}">
              <a16:creationId xmlns:a16="http://schemas.microsoft.com/office/drawing/2014/main" id="{00000000-0008-0000-0D00-000071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354" name="Text Box 384">
          <a:extLst>
            <a:ext uri="{FF2B5EF4-FFF2-40B4-BE49-F238E27FC236}">
              <a16:creationId xmlns:a16="http://schemas.microsoft.com/office/drawing/2014/main" id="{00000000-0008-0000-0D00-000072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355" name="Text Box 385">
          <a:extLst>
            <a:ext uri="{FF2B5EF4-FFF2-40B4-BE49-F238E27FC236}">
              <a16:creationId xmlns:a16="http://schemas.microsoft.com/office/drawing/2014/main" id="{00000000-0008-0000-0D00-000073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356" name="Text Box 386">
          <a:extLst>
            <a:ext uri="{FF2B5EF4-FFF2-40B4-BE49-F238E27FC236}">
              <a16:creationId xmlns:a16="http://schemas.microsoft.com/office/drawing/2014/main" id="{00000000-0008-0000-0D00-000074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357" name="Text Box 387">
          <a:extLst>
            <a:ext uri="{FF2B5EF4-FFF2-40B4-BE49-F238E27FC236}">
              <a16:creationId xmlns:a16="http://schemas.microsoft.com/office/drawing/2014/main" id="{00000000-0008-0000-0D00-000075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358" name="Text Box 388">
          <a:extLst>
            <a:ext uri="{FF2B5EF4-FFF2-40B4-BE49-F238E27FC236}">
              <a16:creationId xmlns:a16="http://schemas.microsoft.com/office/drawing/2014/main" id="{00000000-0008-0000-0D00-000076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359" name="Text Box 389">
          <a:extLst>
            <a:ext uri="{FF2B5EF4-FFF2-40B4-BE49-F238E27FC236}">
              <a16:creationId xmlns:a16="http://schemas.microsoft.com/office/drawing/2014/main" id="{00000000-0008-0000-0D00-000077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360" name="Text Box 390">
          <a:extLst>
            <a:ext uri="{FF2B5EF4-FFF2-40B4-BE49-F238E27FC236}">
              <a16:creationId xmlns:a16="http://schemas.microsoft.com/office/drawing/2014/main" id="{00000000-0008-0000-0D00-000078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361" name="Text Box 391">
          <a:extLst>
            <a:ext uri="{FF2B5EF4-FFF2-40B4-BE49-F238E27FC236}">
              <a16:creationId xmlns:a16="http://schemas.microsoft.com/office/drawing/2014/main" id="{00000000-0008-0000-0D00-000079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362" name="Text Box 392">
          <a:extLst>
            <a:ext uri="{FF2B5EF4-FFF2-40B4-BE49-F238E27FC236}">
              <a16:creationId xmlns:a16="http://schemas.microsoft.com/office/drawing/2014/main" id="{00000000-0008-0000-0D00-00007A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363" name="Text Box 393">
          <a:extLst>
            <a:ext uri="{FF2B5EF4-FFF2-40B4-BE49-F238E27FC236}">
              <a16:creationId xmlns:a16="http://schemas.microsoft.com/office/drawing/2014/main" id="{00000000-0008-0000-0D00-00007B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364" name="Text Box 394">
          <a:extLst>
            <a:ext uri="{FF2B5EF4-FFF2-40B4-BE49-F238E27FC236}">
              <a16:creationId xmlns:a16="http://schemas.microsoft.com/office/drawing/2014/main" id="{00000000-0008-0000-0D00-00007C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365" name="Text Box 395">
          <a:extLst>
            <a:ext uri="{FF2B5EF4-FFF2-40B4-BE49-F238E27FC236}">
              <a16:creationId xmlns:a16="http://schemas.microsoft.com/office/drawing/2014/main" id="{00000000-0008-0000-0D00-00007D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366" name="Text Box 396">
          <a:extLst>
            <a:ext uri="{FF2B5EF4-FFF2-40B4-BE49-F238E27FC236}">
              <a16:creationId xmlns:a16="http://schemas.microsoft.com/office/drawing/2014/main" id="{00000000-0008-0000-0D00-00007E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367" name="Text Box 397">
          <a:extLst>
            <a:ext uri="{FF2B5EF4-FFF2-40B4-BE49-F238E27FC236}">
              <a16:creationId xmlns:a16="http://schemas.microsoft.com/office/drawing/2014/main" id="{00000000-0008-0000-0D00-00007F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368" name="Text Box 398">
          <a:extLst>
            <a:ext uri="{FF2B5EF4-FFF2-40B4-BE49-F238E27FC236}">
              <a16:creationId xmlns:a16="http://schemas.microsoft.com/office/drawing/2014/main" id="{00000000-0008-0000-0D00-000080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369" name="Text Box 399">
          <a:extLst>
            <a:ext uri="{FF2B5EF4-FFF2-40B4-BE49-F238E27FC236}">
              <a16:creationId xmlns:a16="http://schemas.microsoft.com/office/drawing/2014/main" id="{00000000-0008-0000-0D00-000081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370" name="Text Box 400">
          <a:extLst>
            <a:ext uri="{FF2B5EF4-FFF2-40B4-BE49-F238E27FC236}">
              <a16:creationId xmlns:a16="http://schemas.microsoft.com/office/drawing/2014/main" id="{00000000-0008-0000-0D00-000082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371" name="Text Box 401">
          <a:extLst>
            <a:ext uri="{FF2B5EF4-FFF2-40B4-BE49-F238E27FC236}">
              <a16:creationId xmlns:a16="http://schemas.microsoft.com/office/drawing/2014/main" id="{00000000-0008-0000-0D00-000083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372" name="Text Box 402">
          <a:extLst>
            <a:ext uri="{FF2B5EF4-FFF2-40B4-BE49-F238E27FC236}">
              <a16:creationId xmlns:a16="http://schemas.microsoft.com/office/drawing/2014/main" id="{00000000-0008-0000-0D00-000084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373" name="Text Box 403">
          <a:extLst>
            <a:ext uri="{FF2B5EF4-FFF2-40B4-BE49-F238E27FC236}">
              <a16:creationId xmlns:a16="http://schemas.microsoft.com/office/drawing/2014/main" id="{00000000-0008-0000-0D00-000085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374" name="Text Box 404">
          <a:extLst>
            <a:ext uri="{FF2B5EF4-FFF2-40B4-BE49-F238E27FC236}">
              <a16:creationId xmlns:a16="http://schemas.microsoft.com/office/drawing/2014/main" id="{00000000-0008-0000-0D00-000086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375" name="Text Box 405">
          <a:extLst>
            <a:ext uri="{FF2B5EF4-FFF2-40B4-BE49-F238E27FC236}">
              <a16:creationId xmlns:a16="http://schemas.microsoft.com/office/drawing/2014/main" id="{00000000-0008-0000-0D00-000087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376" name="Text Box 406">
          <a:extLst>
            <a:ext uri="{FF2B5EF4-FFF2-40B4-BE49-F238E27FC236}">
              <a16:creationId xmlns:a16="http://schemas.microsoft.com/office/drawing/2014/main" id="{00000000-0008-0000-0D00-000088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377" name="Text Box 407">
          <a:extLst>
            <a:ext uri="{FF2B5EF4-FFF2-40B4-BE49-F238E27FC236}">
              <a16:creationId xmlns:a16="http://schemas.microsoft.com/office/drawing/2014/main" id="{00000000-0008-0000-0D00-000089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378" name="Text Box 408">
          <a:extLst>
            <a:ext uri="{FF2B5EF4-FFF2-40B4-BE49-F238E27FC236}">
              <a16:creationId xmlns:a16="http://schemas.microsoft.com/office/drawing/2014/main" id="{00000000-0008-0000-0D00-00008A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379" name="Text Box 409">
          <a:extLst>
            <a:ext uri="{FF2B5EF4-FFF2-40B4-BE49-F238E27FC236}">
              <a16:creationId xmlns:a16="http://schemas.microsoft.com/office/drawing/2014/main" id="{00000000-0008-0000-0D00-00008B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380" name="Text Box 410">
          <a:extLst>
            <a:ext uri="{FF2B5EF4-FFF2-40B4-BE49-F238E27FC236}">
              <a16:creationId xmlns:a16="http://schemas.microsoft.com/office/drawing/2014/main" id="{00000000-0008-0000-0D00-00008C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381" name="Text Box 411">
          <a:extLst>
            <a:ext uri="{FF2B5EF4-FFF2-40B4-BE49-F238E27FC236}">
              <a16:creationId xmlns:a16="http://schemas.microsoft.com/office/drawing/2014/main" id="{00000000-0008-0000-0D00-00008D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382" name="Text Box 412">
          <a:extLst>
            <a:ext uri="{FF2B5EF4-FFF2-40B4-BE49-F238E27FC236}">
              <a16:creationId xmlns:a16="http://schemas.microsoft.com/office/drawing/2014/main" id="{00000000-0008-0000-0D00-00008E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383" name="Text Box 413">
          <a:extLst>
            <a:ext uri="{FF2B5EF4-FFF2-40B4-BE49-F238E27FC236}">
              <a16:creationId xmlns:a16="http://schemas.microsoft.com/office/drawing/2014/main" id="{00000000-0008-0000-0D00-00008F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384" name="Text Box 414">
          <a:extLst>
            <a:ext uri="{FF2B5EF4-FFF2-40B4-BE49-F238E27FC236}">
              <a16:creationId xmlns:a16="http://schemas.microsoft.com/office/drawing/2014/main" id="{00000000-0008-0000-0D00-000090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385" name="Text Box 415">
          <a:extLst>
            <a:ext uri="{FF2B5EF4-FFF2-40B4-BE49-F238E27FC236}">
              <a16:creationId xmlns:a16="http://schemas.microsoft.com/office/drawing/2014/main" id="{00000000-0008-0000-0D00-000091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386" name="Text Box 416">
          <a:extLst>
            <a:ext uri="{FF2B5EF4-FFF2-40B4-BE49-F238E27FC236}">
              <a16:creationId xmlns:a16="http://schemas.microsoft.com/office/drawing/2014/main" id="{00000000-0008-0000-0D00-000092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387" name="Text Box 417">
          <a:extLst>
            <a:ext uri="{FF2B5EF4-FFF2-40B4-BE49-F238E27FC236}">
              <a16:creationId xmlns:a16="http://schemas.microsoft.com/office/drawing/2014/main" id="{00000000-0008-0000-0D00-000093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388" name="Text Box 418">
          <a:extLst>
            <a:ext uri="{FF2B5EF4-FFF2-40B4-BE49-F238E27FC236}">
              <a16:creationId xmlns:a16="http://schemas.microsoft.com/office/drawing/2014/main" id="{00000000-0008-0000-0D00-000094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389" name="Text Box 419">
          <a:extLst>
            <a:ext uri="{FF2B5EF4-FFF2-40B4-BE49-F238E27FC236}">
              <a16:creationId xmlns:a16="http://schemas.microsoft.com/office/drawing/2014/main" id="{00000000-0008-0000-0D00-000095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390" name="Text Box 420">
          <a:extLst>
            <a:ext uri="{FF2B5EF4-FFF2-40B4-BE49-F238E27FC236}">
              <a16:creationId xmlns:a16="http://schemas.microsoft.com/office/drawing/2014/main" id="{00000000-0008-0000-0D00-000096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391" name="Text Box 421">
          <a:extLst>
            <a:ext uri="{FF2B5EF4-FFF2-40B4-BE49-F238E27FC236}">
              <a16:creationId xmlns:a16="http://schemas.microsoft.com/office/drawing/2014/main" id="{00000000-0008-0000-0D00-000097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392" name="Text Box 422">
          <a:extLst>
            <a:ext uri="{FF2B5EF4-FFF2-40B4-BE49-F238E27FC236}">
              <a16:creationId xmlns:a16="http://schemas.microsoft.com/office/drawing/2014/main" id="{00000000-0008-0000-0D00-000098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393" name="Text Box 423">
          <a:extLst>
            <a:ext uri="{FF2B5EF4-FFF2-40B4-BE49-F238E27FC236}">
              <a16:creationId xmlns:a16="http://schemas.microsoft.com/office/drawing/2014/main" id="{00000000-0008-0000-0D00-000099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394" name="Text Box 424">
          <a:extLst>
            <a:ext uri="{FF2B5EF4-FFF2-40B4-BE49-F238E27FC236}">
              <a16:creationId xmlns:a16="http://schemas.microsoft.com/office/drawing/2014/main" id="{00000000-0008-0000-0D00-00009A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395" name="Text Box 425">
          <a:extLst>
            <a:ext uri="{FF2B5EF4-FFF2-40B4-BE49-F238E27FC236}">
              <a16:creationId xmlns:a16="http://schemas.microsoft.com/office/drawing/2014/main" id="{00000000-0008-0000-0D00-00009B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396" name="Text Box 426">
          <a:extLst>
            <a:ext uri="{FF2B5EF4-FFF2-40B4-BE49-F238E27FC236}">
              <a16:creationId xmlns:a16="http://schemas.microsoft.com/office/drawing/2014/main" id="{00000000-0008-0000-0D00-00009C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397" name="Text Box 427">
          <a:extLst>
            <a:ext uri="{FF2B5EF4-FFF2-40B4-BE49-F238E27FC236}">
              <a16:creationId xmlns:a16="http://schemas.microsoft.com/office/drawing/2014/main" id="{00000000-0008-0000-0D00-00009D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398" name="Text Box 428">
          <a:extLst>
            <a:ext uri="{FF2B5EF4-FFF2-40B4-BE49-F238E27FC236}">
              <a16:creationId xmlns:a16="http://schemas.microsoft.com/office/drawing/2014/main" id="{00000000-0008-0000-0D00-00009E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399" name="Text Box 429">
          <a:extLst>
            <a:ext uri="{FF2B5EF4-FFF2-40B4-BE49-F238E27FC236}">
              <a16:creationId xmlns:a16="http://schemas.microsoft.com/office/drawing/2014/main" id="{00000000-0008-0000-0D00-00009F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400" name="Text Box 430">
          <a:extLst>
            <a:ext uri="{FF2B5EF4-FFF2-40B4-BE49-F238E27FC236}">
              <a16:creationId xmlns:a16="http://schemas.microsoft.com/office/drawing/2014/main" id="{00000000-0008-0000-0D00-0000A0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401" name="Text Box 431">
          <a:extLst>
            <a:ext uri="{FF2B5EF4-FFF2-40B4-BE49-F238E27FC236}">
              <a16:creationId xmlns:a16="http://schemas.microsoft.com/office/drawing/2014/main" id="{00000000-0008-0000-0D00-0000A1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402" name="Text Box 432">
          <a:extLst>
            <a:ext uri="{FF2B5EF4-FFF2-40B4-BE49-F238E27FC236}">
              <a16:creationId xmlns:a16="http://schemas.microsoft.com/office/drawing/2014/main" id="{00000000-0008-0000-0D00-0000A2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403" name="Text Box 433">
          <a:extLst>
            <a:ext uri="{FF2B5EF4-FFF2-40B4-BE49-F238E27FC236}">
              <a16:creationId xmlns:a16="http://schemas.microsoft.com/office/drawing/2014/main" id="{00000000-0008-0000-0D00-0000A3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404" name="Text Box 434">
          <a:extLst>
            <a:ext uri="{FF2B5EF4-FFF2-40B4-BE49-F238E27FC236}">
              <a16:creationId xmlns:a16="http://schemas.microsoft.com/office/drawing/2014/main" id="{00000000-0008-0000-0D00-0000A4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405" name="Text Box 435">
          <a:extLst>
            <a:ext uri="{FF2B5EF4-FFF2-40B4-BE49-F238E27FC236}">
              <a16:creationId xmlns:a16="http://schemas.microsoft.com/office/drawing/2014/main" id="{00000000-0008-0000-0D00-0000A5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406" name="Text Box 436">
          <a:extLst>
            <a:ext uri="{FF2B5EF4-FFF2-40B4-BE49-F238E27FC236}">
              <a16:creationId xmlns:a16="http://schemas.microsoft.com/office/drawing/2014/main" id="{00000000-0008-0000-0D00-0000A6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407" name="Text Box 437">
          <a:extLst>
            <a:ext uri="{FF2B5EF4-FFF2-40B4-BE49-F238E27FC236}">
              <a16:creationId xmlns:a16="http://schemas.microsoft.com/office/drawing/2014/main" id="{00000000-0008-0000-0D00-0000A7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408" name="Text Box 438">
          <a:extLst>
            <a:ext uri="{FF2B5EF4-FFF2-40B4-BE49-F238E27FC236}">
              <a16:creationId xmlns:a16="http://schemas.microsoft.com/office/drawing/2014/main" id="{00000000-0008-0000-0D00-0000A8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409" name="Text Box 439">
          <a:extLst>
            <a:ext uri="{FF2B5EF4-FFF2-40B4-BE49-F238E27FC236}">
              <a16:creationId xmlns:a16="http://schemas.microsoft.com/office/drawing/2014/main" id="{00000000-0008-0000-0D00-0000A9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410" name="Text Box 440">
          <a:extLst>
            <a:ext uri="{FF2B5EF4-FFF2-40B4-BE49-F238E27FC236}">
              <a16:creationId xmlns:a16="http://schemas.microsoft.com/office/drawing/2014/main" id="{00000000-0008-0000-0D00-0000AA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411" name="Text Box 441">
          <a:extLst>
            <a:ext uri="{FF2B5EF4-FFF2-40B4-BE49-F238E27FC236}">
              <a16:creationId xmlns:a16="http://schemas.microsoft.com/office/drawing/2014/main" id="{00000000-0008-0000-0D00-0000AB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412" name="Text Box 442">
          <a:extLst>
            <a:ext uri="{FF2B5EF4-FFF2-40B4-BE49-F238E27FC236}">
              <a16:creationId xmlns:a16="http://schemas.microsoft.com/office/drawing/2014/main" id="{00000000-0008-0000-0D00-0000AC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413" name="Text Box 443">
          <a:extLst>
            <a:ext uri="{FF2B5EF4-FFF2-40B4-BE49-F238E27FC236}">
              <a16:creationId xmlns:a16="http://schemas.microsoft.com/office/drawing/2014/main" id="{00000000-0008-0000-0D00-0000AD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414" name="Text Box 444">
          <a:extLst>
            <a:ext uri="{FF2B5EF4-FFF2-40B4-BE49-F238E27FC236}">
              <a16:creationId xmlns:a16="http://schemas.microsoft.com/office/drawing/2014/main" id="{00000000-0008-0000-0D00-0000AE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415" name="Text Box 445">
          <a:extLst>
            <a:ext uri="{FF2B5EF4-FFF2-40B4-BE49-F238E27FC236}">
              <a16:creationId xmlns:a16="http://schemas.microsoft.com/office/drawing/2014/main" id="{00000000-0008-0000-0D00-0000AF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416" name="Text Box 446">
          <a:extLst>
            <a:ext uri="{FF2B5EF4-FFF2-40B4-BE49-F238E27FC236}">
              <a16:creationId xmlns:a16="http://schemas.microsoft.com/office/drawing/2014/main" id="{00000000-0008-0000-0D00-0000B0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417" name="Text Box 447">
          <a:extLst>
            <a:ext uri="{FF2B5EF4-FFF2-40B4-BE49-F238E27FC236}">
              <a16:creationId xmlns:a16="http://schemas.microsoft.com/office/drawing/2014/main" id="{00000000-0008-0000-0D00-0000B1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418" name="Text Box 448">
          <a:extLst>
            <a:ext uri="{FF2B5EF4-FFF2-40B4-BE49-F238E27FC236}">
              <a16:creationId xmlns:a16="http://schemas.microsoft.com/office/drawing/2014/main" id="{00000000-0008-0000-0D00-0000B2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419" name="Text Box 449">
          <a:extLst>
            <a:ext uri="{FF2B5EF4-FFF2-40B4-BE49-F238E27FC236}">
              <a16:creationId xmlns:a16="http://schemas.microsoft.com/office/drawing/2014/main" id="{00000000-0008-0000-0D00-0000B3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420" name="Text Box 450">
          <a:extLst>
            <a:ext uri="{FF2B5EF4-FFF2-40B4-BE49-F238E27FC236}">
              <a16:creationId xmlns:a16="http://schemas.microsoft.com/office/drawing/2014/main" id="{00000000-0008-0000-0D00-0000B4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421" name="Text Box 451">
          <a:extLst>
            <a:ext uri="{FF2B5EF4-FFF2-40B4-BE49-F238E27FC236}">
              <a16:creationId xmlns:a16="http://schemas.microsoft.com/office/drawing/2014/main" id="{00000000-0008-0000-0D00-0000B5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422" name="Text Box 452">
          <a:extLst>
            <a:ext uri="{FF2B5EF4-FFF2-40B4-BE49-F238E27FC236}">
              <a16:creationId xmlns:a16="http://schemas.microsoft.com/office/drawing/2014/main" id="{00000000-0008-0000-0D00-0000B6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423" name="Text Box 453">
          <a:extLst>
            <a:ext uri="{FF2B5EF4-FFF2-40B4-BE49-F238E27FC236}">
              <a16:creationId xmlns:a16="http://schemas.microsoft.com/office/drawing/2014/main" id="{00000000-0008-0000-0D00-0000B7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424" name="Text Box 454">
          <a:extLst>
            <a:ext uri="{FF2B5EF4-FFF2-40B4-BE49-F238E27FC236}">
              <a16:creationId xmlns:a16="http://schemas.microsoft.com/office/drawing/2014/main" id="{00000000-0008-0000-0D00-0000B8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425" name="Text Box 455">
          <a:extLst>
            <a:ext uri="{FF2B5EF4-FFF2-40B4-BE49-F238E27FC236}">
              <a16:creationId xmlns:a16="http://schemas.microsoft.com/office/drawing/2014/main" id="{00000000-0008-0000-0D00-0000B9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426" name="Text Box 456">
          <a:extLst>
            <a:ext uri="{FF2B5EF4-FFF2-40B4-BE49-F238E27FC236}">
              <a16:creationId xmlns:a16="http://schemas.microsoft.com/office/drawing/2014/main" id="{00000000-0008-0000-0D00-0000BA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427" name="Text Box 457">
          <a:extLst>
            <a:ext uri="{FF2B5EF4-FFF2-40B4-BE49-F238E27FC236}">
              <a16:creationId xmlns:a16="http://schemas.microsoft.com/office/drawing/2014/main" id="{00000000-0008-0000-0D00-0000BB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428" name="Text Box 458">
          <a:extLst>
            <a:ext uri="{FF2B5EF4-FFF2-40B4-BE49-F238E27FC236}">
              <a16:creationId xmlns:a16="http://schemas.microsoft.com/office/drawing/2014/main" id="{00000000-0008-0000-0D00-0000BC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429" name="Text Box 459">
          <a:extLst>
            <a:ext uri="{FF2B5EF4-FFF2-40B4-BE49-F238E27FC236}">
              <a16:creationId xmlns:a16="http://schemas.microsoft.com/office/drawing/2014/main" id="{00000000-0008-0000-0D00-0000BD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430" name="Text Box 460">
          <a:extLst>
            <a:ext uri="{FF2B5EF4-FFF2-40B4-BE49-F238E27FC236}">
              <a16:creationId xmlns:a16="http://schemas.microsoft.com/office/drawing/2014/main" id="{00000000-0008-0000-0D00-0000BE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431" name="Text Box 461">
          <a:extLst>
            <a:ext uri="{FF2B5EF4-FFF2-40B4-BE49-F238E27FC236}">
              <a16:creationId xmlns:a16="http://schemas.microsoft.com/office/drawing/2014/main" id="{00000000-0008-0000-0D00-0000BF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432" name="Text Box 462">
          <a:extLst>
            <a:ext uri="{FF2B5EF4-FFF2-40B4-BE49-F238E27FC236}">
              <a16:creationId xmlns:a16="http://schemas.microsoft.com/office/drawing/2014/main" id="{00000000-0008-0000-0D00-0000C0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433" name="Text Box 463">
          <a:extLst>
            <a:ext uri="{FF2B5EF4-FFF2-40B4-BE49-F238E27FC236}">
              <a16:creationId xmlns:a16="http://schemas.microsoft.com/office/drawing/2014/main" id="{00000000-0008-0000-0D00-0000C1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434" name="Text Box 464">
          <a:extLst>
            <a:ext uri="{FF2B5EF4-FFF2-40B4-BE49-F238E27FC236}">
              <a16:creationId xmlns:a16="http://schemas.microsoft.com/office/drawing/2014/main" id="{00000000-0008-0000-0D00-0000C2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435" name="Text Box 465">
          <a:extLst>
            <a:ext uri="{FF2B5EF4-FFF2-40B4-BE49-F238E27FC236}">
              <a16:creationId xmlns:a16="http://schemas.microsoft.com/office/drawing/2014/main" id="{00000000-0008-0000-0D00-0000C3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436" name="Text Box 466">
          <a:extLst>
            <a:ext uri="{FF2B5EF4-FFF2-40B4-BE49-F238E27FC236}">
              <a16:creationId xmlns:a16="http://schemas.microsoft.com/office/drawing/2014/main" id="{00000000-0008-0000-0D00-0000C4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437" name="Text Box 467">
          <a:extLst>
            <a:ext uri="{FF2B5EF4-FFF2-40B4-BE49-F238E27FC236}">
              <a16:creationId xmlns:a16="http://schemas.microsoft.com/office/drawing/2014/main" id="{00000000-0008-0000-0D00-0000C5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438" name="Text Box 468">
          <a:extLst>
            <a:ext uri="{FF2B5EF4-FFF2-40B4-BE49-F238E27FC236}">
              <a16:creationId xmlns:a16="http://schemas.microsoft.com/office/drawing/2014/main" id="{00000000-0008-0000-0D00-0000C6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439" name="Text Box 469">
          <a:extLst>
            <a:ext uri="{FF2B5EF4-FFF2-40B4-BE49-F238E27FC236}">
              <a16:creationId xmlns:a16="http://schemas.microsoft.com/office/drawing/2014/main" id="{00000000-0008-0000-0D00-0000C7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440" name="Text Box 470">
          <a:extLst>
            <a:ext uri="{FF2B5EF4-FFF2-40B4-BE49-F238E27FC236}">
              <a16:creationId xmlns:a16="http://schemas.microsoft.com/office/drawing/2014/main" id="{00000000-0008-0000-0D00-0000C8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441" name="Text Box 471">
          <a:extLst>
            <a:ext uri="{FF2B5EF4-FFF2-40B4-BE49-F238E27FC236}">
              <a16:creationId xmlns:a16="http://schemas.microsoft.com/office/drawing/2014/main" id="{00000000-0008-0000-0D00-0000C9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442" name="Text Box 472">
          <a:extLst>
            <a:ext uri="{FF2B5EF4-FFF2-40B4-BE49-F238E27FC236}">
              <a16:creationId xmlns:a16="http://schemas.microsoft.com/office/drawing/2014/main" id="{00000000-0008-0000-0D00-0000CA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443" name="Text Box 473">
          <a:extLst>
            <a:ext uri="{FF2B5EF4-FFF2-40B4-BE49-F238E27FC236}">
              <a16:creationId xmlns:a16="http://schemas.microsoft.com/office/drawing/2014/main" id="{00000000-0008-0000-0D00-0000CB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444" name="Text Box 474">
          <a:extLst>
            <a:ext uri="{FF2B5EF4-FFF2-40B4-BE49-F238E27FC236}">
              <a16:creationId xmlns:a16="http://schemas.microsoft.com/office/drawing/2014/main" id="{00000000-0008-0000-0D00-0000CC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445" name="Text Box 475">
          <a:extLst>
            <a:ext uri="{FF2B5EF4-FFF2-40B4-BE49-F238E27FC236}">
              <a16:creationId xmlns:a16="http://schemas.microsoft.com/office/drawing/2014/main" id="{00000000-0008-0000-0D00-0000CD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446" name="Text Box 476">
          <a:extLst>
            <a:ext uri="{FF2B5EF4-FFF2-40B4-BE49-F238E27FC236}">
              <a16:creationId xmlns:a16="http://schemas.microsoft.com/office/drawing/2014/main" id="{00000000-0008-0000-0D00-0000CE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447" name="Text Box 477">
          <a:extLst>
            <a:ext uri="{FF2B5EF4-FFF2-40B4-BE49-F238E27FC236}">
              <a16:creationId xmlns:a16="http://schemas.microsoft.com/office/drawing/2014/main" id="{00000000-0008-0000-0D00-0000CF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448" name="Text Box 478">
          <a:extLst>
            <a:ext uri="{FF2B5EF4-FFF2-40B4-BE49-F238E27FC236}">
              <a16:creationId xmlns:a16="http://schemas.microsoft.com/office/drawing/2014/main" id="{00000000-0008-0000-0D00-0000D0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449" name="Text Box 479">
          <a:extLst>
            <a:ext uri="{FF2B5EF4-FFF2-40B4-BE49-F238E27FC236}">
              <a16:creationId xmlns:a16="http://schemas.microsoft.com/office/drawing/2014/main" id="{00000000-0008-0000-0D00-0000D1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450" name="Text Box 480">
          <a:extLst>
            <a:ext uri="{FF2B5EF4-FFF2-40B4-BE49-F238E27FC236}">
              <a16:creationId xmlns:a16="http://schemas.microsoft.com/office/drawing/2014/main" id="{00000000-0008-0000-0D00-0000D2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451" name="Text Box 481">
          <a:extLst>
            <a:ext uri="{FF2B5EF4-FFF2-40B4-BE49-F238E27FC236}">
              <a16:creationId xmlns:a16="http://schemas.microsoft.com/office/drawing/2014/main" id="{00000000-0008-0000-0D00-0000D3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452" name="Text Box 482">
          <a:extLst>
            <a:ext uri="{FF2B5EF4-FFF2-40B4-BE49-F238E27FC236}">
              <a16:creationId xmlns:a16="http://schemas.microsoft.com/office/drawing/2014/main" id="{00000000-0008-0000-0D00-0000D4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453" name="Text Box 483">
          <a:extLst>
            <a:ext uri="{FF2B5EF4-FFF2-40B4-BE49-F238E27FC236}">
              <a16:creationId xmlns:a16="http://schemas.microsoft.com/office/drawing/2014/main" id="{00000000-0008-0000-0D00-0000D5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454" name="Text Box 484">
          <a:extLst>
            <a:ext uri="{FF2B5EF4-FFF2-40B4-BE49-F238E27FC236}">
              <a16:creationId xmlns:a16="http://schemas.microsoft.com/office/drawing/2014/main" id="{00000000-0008-0000-0D00-0000D6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455" name="Text Box 485">
          <a:extLst>
            <a:ext uri="{FF2B5EF4-FFF2-40B4-BE49-F238E27FC236}">
              <a16:creationId xmlns:a16="http://schemas.microsoft.com/office/drawing/2014/main" id="{00000000-0008-0000-0D00-0000D7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456" name="Text Box 486">
          <a:extLst>
            <a:ext uri="{FF2B5EF4-FFF2-40B4-BE49-F238E27FC236}">
              <a16:creationId xmlns:a16="http://schemas.microsoft.com/office/drawing/2014/main" id="{00000000-0008-0000-0D00-0000D8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457" name="Text Box 487">
          <a:extLst>
            <a:ext uri="{FF2B5EF4-FFF2-40B4-BE49-F238E27FC236}">
              <a16:creationId xmlns:a16="http://schemas.microsoft.com/office/drawing/2014/main" id="{00000000-0008-0000-0D00-0000D9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458" name="Text Box 488">
          <a:extLst>
            <a:ext uri="{FF2B5EF4-FFF2-40B4-BE49-F238E27FC236}">
              <a16:creationId xmlns:a16="http://schemas.microsoft.com/office/drawing/2014/main" id="{00000000-0008-0000-0D00-0000DA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459" name="Text Box 489">
          <a:extLst>
            <a:ext uri="{FF2B5EF4-FFF2-40B4-BE49-F238E27FC236}">
              <a16:creationId xmlns:a16="http://schemas.microsoft.com/office/drawing/2014/main" id="{00000000-0008-0000-0D00-0000DB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460" name="Text Box 490">
          <a:extLst>
            <a:ext uri="{FF2B5EF4-FFF2-40B4-BE49-F238E27FC236}">
              <a16:creationId xmlns:a16="http://schemas.microsoft.com/office/drawing/2014/main" id="{00000000-0008-0000-0D00-0000DC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461" name="Text Box 491">
          <a:extLst>
            <a:ext uri="{FF2B5EF4-FFF2-40B4-BE49-F238E27FC236}">
              <a16:creationId xmlns:a16="http://schemas.microsoft.com/office/drawing/2014/main" id="{00000000-0008-0000-0D00-0000DD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462" name="Text Box 492">
          <a:extLst>
            <a:ext uri="{FF2B5EF4-FFF2-40B4-BE49-F238E27FC236}">
              <a16:creationId xmlns:a16="http://schemas.microsoft.com/office/drawing/2014/main" id="{00000000-0008-0000-0D00-0000DE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463" name="Text Box 493">
          <a:extLst>
            <a:ext uri="{FF2B5EF4-FFF2-40B4-BE49-F238E27FC236}">
              <a16:creationId xmlns:a16="http://schemas.microsoft.com/office/drawing/2014/main" id="{00000000-0008-0000-0D00-0000DF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464" name="Text Box 494">
          <a:extLst>
            <a:ext uri="{FF2B5EF4-FFF2-40B4-BE49-F238E27FC236}">
              <a16:creationId xmlns:a16="http://schemas.microsoft.com/office/drawing/2014/main" id="{00000000-0008-0000-0D00-0000E0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465" name="Text Box 495">
          <a:extLst>
            <a:ext uri="{FF2B5EF4-FFF2-40B4-BE49-F238E27FC236}">
              <a16:creationId xmlns:a16="http://schemas.microsoft.com/office/drawing/2014/main" id="{00000000-0008-0000-0D00-0000E1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466" name="Text Box 496">
          <a:extLst>
            <a:ext uri="{FF2B5EF4-FFF2-40B4-BE49-F238E27FC236}">
              <a16:creationId xmlns:a16="http://schemas.microsoft.com/office/drawing/2014/main" id="{00000000-0008-0000-0D00-0000E2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467" name="Text Box 497">
          <a:extLst>
            <a:ext uri="{FF2B5EF4-FFF2-40B4-BE49-F238E27FC236}">
              <a16:creationId xmlns:a16="http://schemas.microsoft.com/office/drawing/2014/main" id="{00000000-0008-0000-0D00-0000E3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468" name="Text Box 498">
          <a:extLst>
            <a:ext uri="{FF2B5EF4-FFF2-40B4-BE49-F238E27FC236}">
              <a16:creationId xmlns:a16="http://schemas.microsoft.com/office/drawing/2014/main" id="{00000000-0008-0000-0D00-0000E4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469" name="Text Box 499">
          <a:extLst>
            <a:ext uri="{FF2B5EF4-FFF2-40B4-BE49-F238E27FC236}">
              <a16:creationId xmlns:a16="http://schemas.microsoft.com/office/drawing/2014/main" id="{00000000-0008-0000-0D00-0000E5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470" name="Text Box 500">
          <a:extLst>
            <a:ext uri="{FF2B5EF4-FFF2-40B4-BE49-F238E27FC236}">
              <a16:creationId xmlns:a16="http://schemas.microsoft.com/office/drawing/2014/main" id="{00000000-0008-0000-0D00-0000E6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471" name="Text Box 501">
          <a:extLst>
            <a:ext uri="{FF2B5EF4-FFF2-40B4-BE49-F238E27FC236}">
              <a16:creationId xmlns:a16="http://schemas.microsoft.com/office/drawing/2014/main" id="{00000000-0008-0000-0D00-0000E7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472" name="Text Box 502">
          <a:extLst>
            <a:ext uri="{FF2B5EF4-FFF2-40B4-BE49-F238E27FC236}">
              <a16:creationId xmlns:a16="http://schemas.microsoft.com/office/drawing/2014/main" id="{00000000-0008-0000-0D00-0000E8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473" name="Text Box 503">
          <a:extLst>
            <a:ext uri="{FF2B5EF4-FFF2-40B4-BE49-F238E27FC236}">
              <a16:creationId xmlns:a16="http://schemas.microsoft.com/office/drawing/2014/main" id="{00000000-0008-0000-0D00-0000E9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474" name="Text Box 504">
          <a:extLst>
            <a:ext uri="{FF2B5EF4-FFF2-40B4-BE49-F238E27FC236}">
              <a16:creationId xmlns:a16="http://schemas.microsoft.com/office/drawing/2014/main" id="{00000000-0008-0000-0D00-0000EA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475" name="Text Box 505">
          <a:extLst>
            <a:ext uri="{FF2B5EF4-FFF2-40B4-BE49-F238E27FC236}">
              <a16:creationId xmlns:a16="http://schemas.microsoft.com/office/drawing/2014/main" id="{00000000-0008-0000-0D00-0000EB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476" name="Text Box 506">
          <a:extLst>
            <a:ext uri="{FF2B5EF4-FFF2-40B4-BE49-F238E27FC236}">
              <a16:creationId xmlns:a16="http://schemas.microsoft.com/office/drawing/2014/main" id="{00000000-0008-0000-0D00-0000EC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477" name="Text Box 507">
          <a:extLst>
            <a:ext uri="{FF2B5EF4-FFF2-40B4-BE49-F238E27FC236}">
              <a16:creationId xmlns:a16="http://schemas.microsoft.com/office/drawing/2014/main" id="{00000000-0008-0000-0D00-0000ED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478" name="Text Box 508">
          <a:extLst>
            <a:ext uri="{FF2B5EF4-FFF2-40B4-BE49-F238E27FC236}">
              <a16:creationId xmlns:a16="http://schemas.microsoft.com/office/drawing/2014/main" id="{00000000-0008-0000-0D00-0000EE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479" name="Text Box 509">
          <a:extLst>
            <a:ext uri="{FF2B5EF4-FFF2-40B4-BE49-F238E27FC236}">
              <a16:creationId xmlns:a16="http://schemas.microsoft.com/office/drawing/2014/main" id="{00000000-0008-0000-0D00-0000EF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480" name="Text Box 510">
          <a:extLst>
            <a:ext uri="{FF2B5EF4-FFF2-40B4-BE49-F238E27FC236}">
              <a16:creationId xmlns:a16="http://schemas.microsoft.com/office/drawing/2014/main" id="{00000000-0008-0000-0D00-0000F0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481" name="Text Box 511">
          <a:extLst>
            <a:ext uri="{FF2B5EF4-FFF2-40B4-BE49-F238E27FC236}">
              <a16:creationId xmlns:a16="http://schemas.microsoft.com/office/drawing/2014/main" id="{00000000-0008-0000-0D00-0000F1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482" name="Text Box 512">
          <a:extLst>
            <a:ext uri="{FF2B5EF4-FFF2-40B4-BE49-F238E27FC236}">
              <a16:creationId xmlns:a16="http://schemas.microsoft.com/office/drawing/2014/main" id="{00000000-0008-0000-0D00-0000F2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483" name="Text Box 513">
          <a:extLst>
            <a:ext uri="{FF2B5EF4-FFF2-40B4-BE49-F238E27FC236}">
              <a16:creationId xmlns:a16="http://schemas.microsoft.com/office/drawing/2014/main" id="{00000000-0008-0000-0D00-0000F3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484" name="Text Box 514">
          <a:extLst>
            <a:ext uri="{FF2B5EF4-FFF2-40B4-BE49-F238E27FC236}">
              <a16:creationId xmlns:a16="http://schemas.microsoft.com/office/drawing/2014/main" id="{00000000-0008-0000-0D00-0000F4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485" name="Text Box 515">
          <a:extLst>
            <a:ext uri="{FF2B5EF4-FFF2-40B4-BE49-F238E27FC236}">
              <a16:creationId xmlns:a16="http://schemas.microsoft.com/office/drawing/2014/main" id="{00000000-0008-0000-0D00-0000F5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486" name="Text Box 516">
          <a:extLst>
            <a:ext uri="{FF2B5EF4-FFF2-40B4-BE49-F238E27FC236}">
              <a16:creationId xmlns:a16="http://schemas.microsoft.com/office/drawing/2014/main" id="{00000000-0008-0000-0D00-0000F6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487" name="Text Box 517">
          <a:extLst>
            <a:ext uri="{FF2B5EF4-FFF2-40B4-BE49-F238E27FC236}">
              <a16:creationId xmlns:a16="http://schemas.microsoft.com/office/drawing/2014/main" id="{00000000-0008-0000-0D00-0000F7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488" name="Text Box 518">
          <a:extLst>
            <a:ext uri="{FF2B5EF4-FFF2-40B4-BE49-F238E27FC236}">
              <a16:creationId xmlns:a16="http://schemas.microsoft.com/office/drawing/2014/main" id="{00000000-0008-0000-0D00-0000F8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489" name="Text Box 519">
          <a:extLst>
            <a:ext uri="{FF2B5EF4-FFF2-40B4-BE49-F238E27FC236}">
              <a16:creationId xmlns:a16="http://schemas.microsoft.com/office/drawing/2014/main" id="{00000000-0008-0000-0D00-0000F9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490" name="Text Box 520">
          <a:extLst>
            <a:ext uri="{FF2B5EF4-FFF2-40B4-BE49-F238E27FC236}">
              <a16:creationId xmlns:a16="http://schemas.microsoft.com/office/drawing/2014/main" id="{00000000-0008-0000-0D00-0000FA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491" name="Text Box 521">
          <a:extLst>
            <a:ext uri="{FF2B5EF4-FFF2-40B4-BE49-F238E27FC236}">
              <a16:creationId xmlns:a16="http://schemas.microsoft.com/office/drawing/2014/main" id="{00000000-0008-0000-0D00-0000FB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492" name="Text Box 522">
          <a:extLst>
            <a:ext uri="{FF2B5EF4-FFF2-40B4-BE49-F238E27FC236}">
              <a16:creationId xmlns:a16="http://schemas.microsoft.com/office/drawing/2014/main" id="{00000000-0008-0000-0D00-0000FC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493" name="Text Box 523">
          <a:extLst>
            <a:ext uri="{FF2B5EF4-FFF2-40B4-BE49-F238E27FC236}">
              <a16:creationId xmlns:a16="http://schemas.microsoft.com/office/drawing/2014/main" id="{00000000-0008-0000-0D00-0000FD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494" name="Text Box 524">
          <a:extLst>
            <a:ext uri="{FF2B5EF4-FFF2-40B4-BE49-F238E27FC236}">
              <a16:creationId xmlns:a16="http://schemas.microsoft.com/office/drawing/2014/main" id="{00000000-0008-0000-0D00-0000FE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495" name="Text Box 525">
          <a:extLst>
            <a:ext uri="{FF2B5EF4-FFF2-40B4-BE49-F238E27FC236}">
              <a16:creationId xmlns:a16="http://schemas.microsoft.com/office/drawing/2014/main" id="{00000000-0008-0000-0D00-0000FF28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496" name="Text Box 526">
          <a:extLst>
            <a:ext uri="{FF2B5EF4-FFF2-40B4-BE49-F238E27FC236}">
              <a16:creationId xmlns:a16="http://schemas.microsoft.com/office/drawing/2014/main" id="{00000000-0008-0000-0D00-000000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497" name="Text Box 527">
          <a:extLst>
            <a:ext uri="{FF2B5EF4-FFF2-40B4-BE49-F238E27FC236}">
              <a16:creationId xmlns:a16="http://schemas.microsoft.com/office/drawing/2014/main" id="{00000000-0008-0000-0D00-000001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498" name="Text Box 528">
          <a:extLst>
            <a:ext uri="{FF2B5EF4-FFF2-40B4-BE49-F238E27FC236}">
              <a16:creationId xmlns:a16="http://schemas.microsoft.com/office/drawing/2014/main" id="{00000000-0008-0000-0D00-000002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499" name="Text Box 529">
          <a:extLst>
            <a:ext uri="{FF2B5EF4-FFF2-40B4-BE49-F238E27FC236}">
              <a16:creationId xmlns:a16="http://schemas.microsoft.com/office/drawing/2014/main" id="{00000000-0008-0000-0D00-000003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500" name="Text Box 530">
          <a:extLst>
            <a:ext uri="{FF2B5EF4-FFF2-40B4-BE49-F238E27FC236}">
              <a16:creationId xmlns:a16="http://schemas.microsoft.com/office/drawing/2014/main" id="{00000000-0008-0000-0D00-000004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501" name="Text Box 531">
          <a:extLst>
            <a:ext uri="{FF2B5EF4-FFF2-40B4-BE49-F238E27FC236}">
              <a16:creationId xmlns:a16="http://schemas.microsoft.com/office/drawing/2014/main" id="{00000000-0008-0000-0D00-000005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502" name="Text Box 532">
          <a:extLst>
            <a:ext uri="{FF2B5EF4-FFF2-40B4-BE49-F238E27FC236}">
              <a16:creationId xmlns:a16="http://schemas.microsoft.com/office/drawing/2014/main" id="{00000000-0008-0000-0D00-000006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503" name="Text Box 533">
          <a:extLst>
            <a:ext uri="{FF2B5EF4-FFF2-40B4-BE49-F238E27FC236}">
              <a16:creationId xmlns:a16="http://schemas.microsoft.com/office/drawing/2014/main" id="{00000000-0008-0000-0D00-000007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504" name="Text Box 534">
          <a:extLst>
            <a:ext uri="{FF2B5EF4-FFF2-40B4-BE49-F238E27FC236}">
              <a16:creationId xmlns:a16="http://schemas.microsoft.com/office/drawing/2014/main" id="{00000000-0008-0000-0D00-000008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505" name="Text Box 535">
          <a:extLst>
            <a:ext uri="{FF2B5EF4-FFF2-40B4-BE49-F238E27FC236}">
              <a16:creationId xmlns:a16="http://schemas.microsoft.com/office/drawing/2014/main" id="{00000000-0008-0000-0D00-000009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506" name="Text Box 536">
          <a:extLst>
            <a:ext uri="{FF2B5EF4-FFF2-40B4-BE49-F238E27FC236}">
              <a16:creationId xmlns:a16="http://schemas.microsoft.com/office/drawing/2014/main" id="{00000000-0008-0000-0D00-00000A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507" name="Text Box 537">
          <a:extLst>
            <a:ext uri="{FF2B5EF4-FFF2-40B4-BE49-F238E27FC236}">
              <a16:creationId xmlns:a16="http://schemas.microsoft.com/office/drawing/2014/main" id="{00000000-0008-0000-0D00-00000B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508" name="Text Box 538">
          <a:extLst>
            <a:ext uri="{FF2B5EF4-FFF2-40B4-BE49-F238E27FC236}">
              <a16:creationId xmlns:a16="http://schemas.microsoft.com/office/drawing/2014/main" id="{00000000-0008-0000-0D00-00000C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509" name="Text Box 539">
          <a:extLst>
            <a:ext uri="{FF2B5EF4-FFF2-40B4-BE49-F238E27FC236}">
              <a16:creationId xmlns:a16="http://schemas.microsoft.com/office/drawing/2014/main" id="{00000000-0008-0000-0D00-00000D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510" name="Text Box 540">
          <a:extLst>
            <a:ext uri="{FF2B5EF4-FFF2-40B4-BE49-F238E27FC236}">
              <a16:creationId xmlns:a16="http://schemas.microsoft.com/office/drawing/2014/main" id="{00000000-0008-0000-0D00-00000E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511" name="Text Box 541">
          <a:extLst>
            <a:ext uri="{FF2B5EF4-FFF2-40B4-BE49-F238E27FC236}">
              <a16:creationId xmlns:a16="http://schemas.microsoft.com/office/drawing/2014/main" id="{00000000-0008-0000-0D00-00000F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512" name="Text Box 542">
          <a:extLst>
            <a:ext uri="{FF2B5EF4-FFF2-40B4-BE49-F238E27FC236}">
              <a16:creationId xmlns:a16="http://schemas.microsoft.com/office/drawing/2014/main" id="{00000000-0008-0000-0D00-000010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513" name="Text Box 543">
          <a:extLst>
            <a:ext uri="{FF2B5EF4-FFF2-40B4-BE49-F238E27FC236}">
              <a16:creationId xmlns:a16="http://schemas.microsoft.com/office/drawing/2014/main" id="{00000000-0008-0000-0D00-000011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514" name="Text Box 544">
          <a:extLst>
            <a:ext uri="{FF2B5EF4-FFF2-40B4-BE49-F238E27FC236}">
              <a16:creationId xmlns:a16="http://schemas.microsoft.com/office/drawing/2014/main" id="{00000000-0008-0000-0D00-000012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515" name="Text Box 545">
          <a:extLst>
            <a:ext uri="{FF2B5EF4-FFF2-40B4-BE49-F238E27FC236}">
              <a16:creationId xmlns:a16="http://schemas.microsoft.com/office/drawing/2014/main" id="{00000000-0008-0000-0D00-000013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516" name="Text Box 546">
          <a:extLst>
            <a:ext uri="{FF2B5EF4-FFF2-40B4-BE49-F238E27FC236}">
              <a16:creationId xmlns:a16="http://schemas.microsoft.com/office/drawing/2014/main" id="{00000000-0008-0000-0D00-000014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517" name="Text Box 547">
          <a:extLst>
            <a:ext uri="{FF2B5EF4-FFF2-40B4-BE49-F238E27FC236}">
              <a16:creationId xmlns:a16="http://schemas.microsoft.com/office/drawing/2014/main" id="{00000000-0008-0000-0D00-000015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518" name="Text Box 548">
          <a:extLst>
            <a:ext uri="{FF2B5EF4-FFF2-40B4-BE49-F238E27FC236}">
              <a16:creationId xmlns:a16="http://schemas.microsoft.com/office/drawing/2014/main" id="{00000000-0008-0000-0D00-000016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519" name="Text Box 549">
          <a:extLst>
            <a:ext uri="{FF2B5EF4-FFF2-40B4-BE49-F238E27FC236}">
              <a16:creationId xmlns:a16="http://schemas.microsoft.com/office/drawing/2014/main" id="{00000000-0008-0000-0D00-000017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520" name="Text Box 550">
          <a:extLst>
            <a:ext uri="{FF2B5EF4-FFF2-40B4-BE49-F238E27FC236}">
              <a16:creationId xmlns:a16="http://schemas.microsoft.com/office/drawing/2014/main" id="{00000000-0008-0000-0D00-000018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521" name="Text Box 551">
          <a:extLst>
            <a:ext uri="{FF2B5EF4-FFF2-40B4-BE49-F238E27FC236}">
              <a16:creationId xmlns:a16="http://schemas.microsoft.com/office/drawing/2014/main" id="{00000000-0008-0000-0D00-000019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522" name="Text Box 552">
          <a:extLst>
            <a:ext uri="{FF2B5EF4-FFF2-40B4-BE49-F238E27FC236}">
              <a16:creationId xmlns:a16="http://schemas.microsoft.com/office/drawing/2014/main" id="{00000000-0008-0000-0D00-00001A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523" name="Text Box 553">
          <a:extLst>
            <a:ext uri="{FF2B5EF4-FFF2-40B4-BE49-F238E27FC236}">
              <a16:creationId xmlns:a16="http://schemas.microsoft.com/office/drawing/2014/main" id="{00000000-0008-0000-0D00-00001B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524" name="Text Box 554">
          <a:extLst>
            <a:ext uri="{FF2B5EF4-FFF2-40B4-BE49-F238E27FC236}">
              <a16:creationId xmlns:a16="http://schemas.microsoft.com/office/drawing/2014/main" id="{00000000-0008-0000-0D00-00001C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525" name="Text Box 555">
          <a:extLst>
            <a:ext uri="{FF2B5EF4-FFF2-40B4-BE49-F238E27FC236}">
              <a16:creationId xmlns:a16="http://schemas.microsoft.com/office/drawing/2014/main" id="{00000000-0008-0000-0D00-00001D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526" name="Text Box 556">
          <a:extLst>
            <a:ext uri="{FF2B5EF4-FFF2-40B4-BE49-F238E27FC236}">
              <a16:creationId xmlns:a16="http://schemas.microsoft.com/office/drawing/2014/main" id="{00000000-0008-0000-0D00-00001E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527" name="Text Box 557">
          <a:extLst>
            <a:ext uri="{FF2B5EF4-FFF2-40B4-BE49-F238E27FC236}">
              <a16:creationId xmlns:a16="http://schemas.microsoft.com/office/drawing/2014/main" id="{00000000-0008-0000-0D00-00001F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528" name="Text Box 558">
          <a:extLst>
            <a:ext uri="{FF2B5EF4-FFF2-40B4-BE49-F238E27FC236}">
              <a16:creationId xmlns:a16="http://schemas.microsoft.com/office/drawing/2014/main" id="{00000000-0008-0000-0D00-000020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529" name="Text Box 559">
          <a:extLst>
            <a:ext uri="{FF2B5EF4-FFF2-40B4-BE49-F238E27FC236}">
              <a16:creationId xmlns:a16="http://schemas.microsoft.com/office/drawing/2014/main" id="{00000000-0008-0000-0D00-000021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530" name="Text Box 560">
          <a:extLst>
            <a:ext uri="{FF2B5EF4-FFF2-40B4-BE49-F238E27FC236}">
              <a16:creationId xmlns:a16="http://schemas.microsoft.com/office/drawing/2014/main" id="{00000000-0008-0000-0D00-000022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531" name="Text Box 561">
          <a:extLst>
            <a:ext uri="{FF2B5EF4-FFF2-40B4-BE49-F238E27FC236}">
              <a16:creationId xmlns:a16="http://schemas.microsoft.com/office/drawing/2014/main" id="{00000000-0008-0000-0D00-000023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532" name="Text Box 562">
          <a:extLst>
            <a:ext uri="{FF2B5EF4-FFF2-40B4-BE49-F238E27FC236}">
              <a16:creationId xmlns:a16="http://schemas.microsoft.com/office/drawing/2014/main" id="{00000000-0008-0000-0D00-000024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533" name="Text Box 563">
          <a:extLst>
            <a:ext uri="{FF2B5EF4-FFF2-40B4-BE49-F238E27FC236}">
              <a16:creationId xmlns:a16="http://schemas.microsoft.com/office/drawing/2014/main" id="{00000000-0008-0000-0D00-000025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534" name="Text Box 564">
          <a:extLst>
            <a:ext uri="{FF2B5EF4-FFF2-40B4-BE49-F238E27FC236}">
              <a16:creationId xmlns:a16="http://schemas.microsoft.com/office/drawing/2014/main" id="{00000000-0008-0000-0D00-000026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535" name="Text Box 565">
          <a:extLst>
            <a:ext uri="{FF2B5EF4-FFF2-40B4-BE49-F238E27FC236}">
              <a16:creationId xmlns:a16="http://schemas.microsoft.com/office/drawing/2014/main" id="{00000000-0008-0000-0D00-000027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536" name="Text Box 566">
          <a:extLst>
            <a:ext uri="{FF2B5EF4-FFF2-40B4-BE49-F238E27FC236}">
              <a16:creationId xmlns:a16="http://schemas.microsoft.com/office/drawing/2014/main" id="{00000000-0008-0000-0D00-000028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537" name="Text Box 567">
          <a:extLst>
            <a:ext uri="{FF2B5EF4-FFF2-40B4-BE49-F238E27FC236}">
              <a16:creationId xmlns:a16="http://schemas.microsoft.com/office/drawing/2014/main" id="{00000000-0008-0000-0D00-000029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538" name="Text Box 568">
          <a:extLst>
            <a:ext uri="{FF2B5EF4-FFF2-40B4-BE49-F238E27FC236}">
              <a16:creationId xmlns:a16="http://schemas.microsoft.com/office/drawing/2014/main" id="{00000000-0008-0000-0D00-00002A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539" name="Text Box 569">
          <a:extLst>
            <a:ext uri="{FF2B5EF4-FFF2-40B4-BE49-F238E27FC236}">
              <a16:creationId xmlns:a16="http://schemas.microsoft.com/office/drawing/2014/main" id="{00000000-0008-0000-0D00-00002B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540" name="Text Box 570">
          <a:extLst>
            <a:ext uri="{FF2B5EF4-FFF2-40B4-BE49-F238E27FC236}">
              <a16:creationId xmlns:a16="http://schemas.microsoft.com/office/drawing/2014/main" id="{00000000-0008-0000-0D00-00002C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541" name="Text Box 571">
          <a:extLst>
            <a:ext uri="{FF2B5EF4-FFF2-40B4-BE49-F238E27FC236}">
              <a16:creationId xmlns:a16="http://schemas.microsoft.com/office/drawing/2014/main" id="{00000000-0008-0000-0D00-00002D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542" name="Text Box 572">
          <a:extLst>
            <a:ext uri="{FF2B5EF4-FFF2-40B4-BE49-F238E27FC236}">
              <a16:creationId xmlns:a16="http://schemas.microsoft.com/office/drawing/2014/main" id="{00000000-0008-0000-0D00-00002E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543" name="Text Box 573">
          <a:extLst>
            <a:ext uri="{FF2B5EF4-FFF2-40B4-BE49-F238E27FC236}">
              <a16:creationId xmlns:a16="http://schemas.microsoft.com/office/drawing/2014/main" id="{00000000-0008-0000-0D00-00002F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544" name="Text Box 574">
          <a:extLst>
            <a:ext uri="{FF2B5EF4-FFF2-40B4-BE49-F238E27FC236}">
              <a16:creationId xmlns:a16="http://schemas.microsoft.com/office/drawing/2014/main" id="{00000000-0008-0000-0D00-000030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545" name="Text Box 575">
          <a:extLst>
            <a:ext uri="{FF2B5EF4-FFF2-40B4-BE49-F238E27FC236}">
              <a16:creationId xmlns:a16="http://schemas.microsoft.com/office/drawing/2014/main" id="{00000000-0008-0000-0D00-000031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546" name="Text Box 576">
          <a:extLst>
            <a:ext uri="{FF2B5EF4-FFF2-40B4-BE49-F238E27FC236}">
              <a16:creationId xmlns:a16="http://schemas.microsoft.com/office/drawing/2014/main" id="{00000000-0008-0000-0D00-000032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547" name="Text Box 577">
          <a:extLst>
            <a:ext uri="{FF2B5EF4-FFF2-40B4-BE49-F238E27FC236}">
              <a16:creationId xmlns:a16="http://schemas.microsoft.com/office/drawing/2014/main" id="{00000000-0008-0000-0D00-000033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548" name="Text Box 578">
          <a:extLst>
            <a:ext uri="{FF2B5EF4-FFF2-40B4-BE49-F238E27FC236}">
              <a16:creationId xmlns:a16="http://schemas.microsoft.com/office/drawing/2014/main" id="{00000000-0008-0000-0D00-000034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549" name="Text Box 579">
          <a:extLst>
            <a:ext uri="{FF2B5EF4-FFF2-40B4-BE49-F238E27FC236}">
              <a16:creationId xmlns:a16="http://schemas.microsoft.com/office/drawing/2014/main" id="{00000000-0008-0000-0D00-000035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550" name="Text Box 580">
          <a:extLst>
            <a:ext uri="{FF2B5EF4-FFF2-40B4-BE49-F238E27FC236}">
              <a16:creationId xmlns:a16="http://schemas.microsoft.com/office/drawing/2014/main" id="{00000000-0008-0000-0D00-000036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551" name="Text Box 581">
          <a:extLst>
            <a:ext uri="{FF2B5EF4-FFF2-40B4-BE49-F238E27FC236}">
              <a16:creationId xmlns:a16="http://schemas.microsoft.com/office/drawing/2014/main" id="{00000000-0008-0000-0D00-000037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552" name="Text Box 582">
          <a:extLst>
            <a:ext uri="{FF2B5EF4-FFF2-40B4-BE49-F238E27FC236}">
              <a16:creationId xmlns:a16="http://schemas.microsoft.com/office/drawing/2014/main" id="{00000000-0008-0000-0D00-000038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553" name="Text Box 583">
          <a:extLst>
            <a:ext uri="{FF2B5EF4-FFF2-40B4-BE49-F238E27FC236}">
              <a16:creationId xmlns:a16="http://schemas.microsoft.com/office/drawing/2014/main" id="{00000000-0008-0000-0D00-000039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554" name="Text Box 584">
          <a:extLst>
            <a:ext uri="{FF2B5EF4-FFF2-40B4-BE49-F238E27FC236}">
              <a16:creationId xmlns:a16="http://schemas.microsoft.com/office/drawing/2014/main" id="{00000000-0008-0000-0D00-00003A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555" name="Text Box 585">
          <a:extLst>
            <a:ext uri="{FF2B5EF4-FFF2-40B4-BE49-F238E27FC236}">
              <a16:creationId xmlns:a16="http://schemas.microsoft.com/office/drawing/2014/main" id="{00000000-0008-0000-0D00-00003B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556" name="Text Box 586">
          <a:extLst>
            <a:ext uri="{FF2B5EF4-FFF2-40B4-BE49-F238E27FC236}">
              <a16:creationId xmlns:a16="http://schemas.microsoft.com/office/drawing/2014/main" id="{00000000-0008-0000-0D00-00003C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557" name="Text Box 587">
          <a:extLst>
            <a:ext uri="{FF2B5EF4-FFF2-40B4-BE49-F238E27FC236}">
              <a16:creationId xmlns:a16="http://schemas.microsoft.com/office/drawing/2014/main" id="{00000000-0008-0000-0D00-00003D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558" name="Text Box 588">
          <a:extLst>
            <a:ext uri="{FF2B5EF4-FFF2-40B4-BE49-F238E27FC236}">
              <a16:creationId xmlns:a16="http://schemas.microsoft.com/office/drawing/2014/main" id="{00000000-0008-0000-0D00-00003E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559" name="Text Box 589">
          <a:extLst>
            <a:ext uri="{FF2B5EF4-FFF2-40B4-BE49-F238E27FC236}">
              <a16:creationId xmlns:a16="http://schemas.microsoft.com/office/drawing/2014/main" id="{00000000-0008-0000-0D00-00003F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560" name="Text Box 590">
          <a:extLst>
            <a:ext uri="{FF2B5EF4-FFF2-40B4-BE49-F238E27FC236}">
              <a16:creationId xmlns:a16="http://schemas.microsoft.com/office/drawing/2014/main" id="{00000000-0008-0000-0D00-000040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561" name="Text Box 591">
          <a:extLst>
            <a:ext uri="{FF2B5EF4-FFF2-40B4-BE49-F238E27FC236}">
              <a16:creationId xmlns:a16="http://schemas.microsoft.com/office/drawing/2014/main" id="{00000000-0008-0000-0D00-000041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562" name="Text Box 592">
          <a:extLst>
            <a:ext uri="{FF2B5EF4-FFF2-40B4-BE49-F238E27FC236}">
              <a16:creationId xmlns:a16="http://schemas.microsoft.com/office/drawing/2014/main" id="{00000000-0008-0000-0D00-000042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563" name="Text Box 593">
          <a:extLst>
            <a:ext uri="{FF2B5EF4-FFF2-40B4-BE49-F238E27FC236}">
              <a16:creationId xmlns:a16="http://schemas.microsoft.com/office/drawing/2014/main" id="{00000000-0008-0000-0D00-000043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564" name="Text Box 594">
          <a:extLst>
            <a:ext uri="{FF2B5EF4-FFF2-40B4-BE49-F238E27FC236}">
              <a16:creationId xmlns:a16="http://schemas.microsoft.com/office/drawing/2014/main" id="{00000000-0008-0000-0D00-000044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565" name="Text Box 595">
          <a:extLst>
            <a:ext uri="{FF2B5EF4-FFF2-40B4-BE49-F238E27FC236}">
              <a16:creationId xmlns:a16="http://schemas.microsoft.com/office/drawing/2014/main" id="{00000000-0008-0000-0D00-000045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566" name="Text Box 596">
          <a:extLst>
            <a:ext uri="{FF2B5EF4-FFF2-40B4-BE49-F238E27FC236}">
              <a16:creationId xmlns:a16="http://schemas.microsoft.com/office/drawing/2014/main" id="{00000000-0008-0000-0D00-000046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567" name="Text Box 597">
          <a:extLst>
            <a:ext uri="{FF2B5EF4-FFF2-40B4-BE49-F238E27FC236}">
              <a16:creationId xmlns:a16="http://schemas.microsoft.com/office/drawing/2014/main" id="{00000000-0008-0000-0D00-000047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568" name="Text Box 598">
          <a:extLst>
            <a:ext uri="{FF2B5EF4-FFF2-40B4-BE49-F238E27FC236}">
              <a16:creationId xmlns:a16="http://schemas.microsoft.com/office/drawing/2014/main" id="{00000000-0008-0000-0D00-000048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569" name="Text Box 599">
          <a:extLst>
            <a:ext uri="{FF2B5EF4-FFF2-40B4-BE49-F238E27FC236}">
              <a16:creationId xmlns:a16="http://schemas.microsoft.com/office/drawing/2014/main" id="{00000000-0008-0000-0D00-000049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570" name="Text Box 600">
          <a:extLst>
            <a:ext uri="{FF2B5EF4-FFF2-40B4-BE49-F238E27FC236}">
              <a16:creationId xmlns:a16="http://schemas.microsoft.com/office/drawing/2014/main" id="{00000000-0008-0000-0D00-00004A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571" name="Text Box 601">
          <a:extLst>
            <a:ext uri="{FF2B5EF4-FFF2-40B4-BE49-F238E27FC236}">
              <a16:creationId xmlns:a16="http://schemas.microsoft.com/office/drawing/2014/main" id="{00000000-0008-0000-0D00-00004B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572" name="Text Box 602">
          <a:extLst>
            <a:ext uri="{FF2B5EF4-FFF2-40B4-BE49-F238E27FC236}">
              <a16:creationId xmlns:a16="http://schemas.microsoft.com/office/drawing/2014/main" id="{00000000-0008-0000-0D00-00004C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573" name="Text Box 603">
          <a:extLst>
            <a:ext uri="{FF2B5EF4-FFF2-40B4-BE49-F238E27FC236}">
              <a16:creationId xmlns:a16="http://schemas.microsoft.com/office/drawing/2014/main" id="{00000000-0008-0000-0D00-00004D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574" name="Text Box 604">
          <a:extLst>
            <a:ext uri="{FF2B5EF4-FFF2-40B4-BE49-F238E27FC236}">
              <a16:creationId xmlns:a16="http://schemas.microsoft.com/office/drawing/2014/main" id="{00000000-0008-0000-0D00-00004E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575" name="Text Box 209">
          <a:extLst>
            <a:ext uri="{FF2B5EF4-FFF2-40B4-BE49-F238E27FC236}">
              <a16:creationId xmlns:a16="http://schemas.microsoft.com/office/drawing/2014/main" id="{00000000-0008-0000-0D00-00004F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576" name="Text Box 210">
          <a:extLst>
            <a:ext uri="{FF2B5EF4-FFF2-40B4-BE49-F238E27FC236}">
              <a16:creationId xmlns:a16="http://schemas.microsoft.com/office/drawing/2014/main" id="{00000000-0008-0000-0D00-000050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577" name="Text Box 211">
          <a:extLst>
            <a:ext uri="{FF2B5EF4-FFF2-40B4-BE49-F238E27FC236}">
              <a16:creationId xmlns:a16="http://schemas.microsoft.com/office/drawing/2014/main" id="{00000000-0008-0000-0D00-000051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578" name="Text Box 212">
          <a:extLst>
            <a:ext uri="{FF2B5EF4-FFF2-40B4-BE49-F238E27FC236}">
              <a16:creationId xmlns:a16="http://schemas.microsoft.com/office/drawing/2014/main" id="{00000000-0008-0000-0D00-000052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579" name="Text Box 213">
          <a:extLst>
            <a:ext uri="{FF2B5EF4-FFF2-40B4-BE49-F238E27FC236}">
              <a16:creationId xmlns:a16="http://schemas.microsoft.com/office/drawing/2014/main" id="{00000000-0008-0000-0D00-000053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580" name="Text Box 214">
          <a:extLst>
            <a:ext uri="{FF2B5EF4-FFF2-40B4-BE49-F238E27FC236}">
              <a16:creationId xmlns:a16="http://schemas.microsoft.com/office/drawing/2014/main" id="{00000000-0008-0000-0D00-000054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581" name="Text Box 215">
          <a:extLst>
            <a:ext uri="{FF2B5EF4-FFF2-40B4-BE49-F238E27FC236}">
              <a16:creationId xmlns:a16="http://schemas.microsoft.com/office/drawing/2014/main" id="{00000000-0008-0000-0D00-000055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582" name="Text Box 216">
          <a:extLst>
            <a:ext uri="{FF2B5EF4-FFF2-40B4-BE49-F238E27FC236}">
              <a16:creationId xmlns:a16="http://schemas.microsoft.com/office/drawing/2014/main" id="{00000000-0008-0000-0D00-000056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583" name="Text Box 217">
          <a:extLst>
            <a:ext uri="{FF2B5EF4-FFF2-40B4-BE49-F238E27FC236}">
              <a16:creationId xmlns:a16="http://schemas.microsoft.com/office/drawing/2014/main" id="{00000000-0008-0000-0D00-000057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584" name="Text Box 218">
          <a:extLst>
            <a:ext uri="{FF2B5EF4-FFF2-40B4-BE49-F238E27FC236}">
              <a16:creationId xmlns:a16="http://schemas.microsoft.com/office/drawing/2014/main" id="{00000000-0008-0000-0D00-000058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585" name="Text Box 219">
          <a:extLst>
            <a:ext uri="{FF2B5EF4-FFF2-40B4-BE49-F238E27FC236}">
              <a16:creationId xmlns:a16="http://schemas.microsoft.com/office/drawing/2014/main" id="{00000000-0008-0000-0D00-000059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586" name="Text Box 220">
          <a:extLst>
            <a:ext uri="{FF2B5EF4-FFF2-40B4-BE49-F238E27FC236}">
              <a16:creationId xmlns:a16="http://schemas.microsoft.com/office/drawing/2014/main" id="{00000000-0008-0000-0D00-00005A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587" name="Text Box 221">
          <a:extLst>
            <a:ext uri="{FF2B5EF4-FFF2-40B4-BE49-F238E27FC236}">
              <a16:creationId xmlns:a16="http://schemas.microsoft.com/office/drawing/2014/main" id="{00000000-0008-0000-0D00-00005B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588" name="Text Box 222">
          <a:extLst>
            <a:ext uri="{FF2B5EF4-FFF2-40B4-BE49-F238E27FC236}">
              <a16:creationId xmlns:a16="http://schemas.microsoft.com/office/drawing/2014/main" id="{00000000-0008-0000-0D00-00005C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589" name="Text Box 223">
          <a:extLst>
            <a:ext uri="{FF2B5EF4-FFF2-40B4-BE49-F238E27FC236}">
              <a16:creationId xmlns:a16="http://schemas.microsoft.com/office/drawing/2014/main" id="{00000000-0008-0000-0D00-00005D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590" name="Text Box 224">
          <a:extLst>
            <a:ext uri="{FF2B5EF4-FFF2-40B4-BE49-F238E27FC236}">
              <a16:creationId xmlns:a16="http://schemas.microsoft.com/office/drawing/2014/main" id="{00000000-0008-0000-0D00-00005E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591" name="Text Box 225">
          <a:extLst>
            <a:ext uri="{FF2B5EF4-FFF2-40B4-BE49-F238E27FC236}">
              <a16:creationId xmlns:a16="http://schemas.microsoft.com/office/drawing/2014/main" id="{00000000-0008-0000-0D00-00005F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592" name="Text Box 226">
          <a:extLst>
            <a:ext uri="{FF2B5EF4-FFF2-40B4-BE49-F238E27FC236}">
              <a16:creationId xmlns:a16="http://schemas.microsoft.com/office/drawing/2014/main" id="{00000000-0008-0000-0D00-000060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593" name="Text Box 227">
          <a:extLst>
            <a:ext uri="{FF2B5EF4-FFF2-40B4-BE49-F238E27FC236}">
              <a16:creationId xmlns:a16="http://schemas.microsoft.com/office/drawing/2014/main" id="{00000000-0008-0000-0D00-000061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594" name="Text Box 228">
          <a:extLst>
            <a:ext uri="{FF2B5EF4-FFF2-40B4-BE49-F238E27FC236}">
              <a16:creationId xmlns:a16="http://schemas.microsoft.com/office/drawing/2014/main" id="{00000000-0008-0000-0D00-000062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595" name="Text Box 229">
          <a:extLst>
            <a:ext uri="{FF2B5EF4-FFF2-40B4-BE49-F238E27FC236}">
              <a16:creationId xmlns:a16="http://schemas.microsoft.com/office/drawing/2014/main" id="{00000000-0008-0000-0D00-000063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596" name="Text Box 230">
          <a:extLst>
            <a:ext uri="{FF2B5EF4-FFF2-40B4-BE49-F238E27FC236}">
              <a16:creationId xmlns:a16="http://schemas.microsoft.com/office/drawing/2014/main" id="{00000000-0008-0000-0D00-000064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597" name="Text Box 231">
          <a:extLst>
            <a:ext uri="{FF2B5EF4-FFF2-40B4-BE49-F238E27FC236}">
              <a16:creationId xmlns:a16="http://schemas.microsoft.com/office/drawing/2014/main" id="{00000000-0008-0000-0D00-000065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598" name="Text Box 232">
          <a:extLst>
            <a:ext uri="{FF2B5EF4-FFF2-40B4-BE49-F238E27FC236}">
              <a16:creationId xmlns:a16="http://schemas.microsoft.com/office/drawing/2014/main" id="{00000000-0008-0000-0D00-000066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599" name="Text Box 233">
          <a:extLst>
            <a:ext uri="{FF2B5EF4-FFF2-40B4-BE49-F238E27FC236}">
              <a16:creationId xmlns:a16="http://schemas.microsoft.com/office/drawing/2014/main" id="{00000000-0008-0000-0D00-000067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600" name="Text Box 234">
          <a:extLst>
            <a:ext uri="{FF2B5EF4-FFF2-40B4-BE49-F238E27FC236}">
              <a16:creationId xmlns:a16="http://schemas.microsoft.com/office/drawing/2014/main" id="{00000000-0008-0000-0D00-000068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601" name="Text Box 235">
          <a:extLst>
            <a:ext uri="{FF2B5EF4-FFF2-40B4-BE49-F238E27FC236}">
              <a16:creationId xmlns:a16="http://schemas.microsoft.com/office/drawing/2014/main" id="{00000000-0008-0000-0D00-000069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602" name="Text Box 236">
          <a:extLst>
            <a:ext uri="{FF2B5EF4-FFF2-40B4-BE49-F238E27FC236}">
              <a16:creationId xmlns:a16="http://schemas.microsoft.com/office/drawing/2014/main" id="{00000000-0008-0000-0D00-00006A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603" name="Text Box 237">
          <a:extLst>
            <a:ext uri="{FF2B5EF4-FFF2-40B4-BE49-F238E27FC236}">
              <a16:creationId xmlns:a16="http://schemas.microsoft.com/office/drawing/2014/main" id="{00000000-0008-0000-0D00-00006B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604" name="Text Box 238">
          <a:extLst>
            <a:ext uri="{FF2B5EF4-FFF2-40B4-BE49-F238E27FC236}">
              <a16:creationId xmlns:a16="http://schemas.microsoft.com/office/drawing/2014/main" id="{00000000-0008-0000-0D00-00006C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605" name="Text Box 239">
          <a:extLst>
            <a:ext uri="{FF2B5EF4-FFF2-40B4-BE49-F238E27FC236}">
              <a16:creationId xmlns:a16="http://schemas.microsoft.com/office/drawing/2014/main" id="{00000000-0008-0000-0D00-00006D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606" name="Text Box 240">
          <a:extLst>
            <a:ext uri="{FF2B5EF4-FFF2-40B4-BE49-F238E27FC236}">
              <a16:creationId xmlns:a16="http://schemas.microsoft.com/office/drawing/2014/main" id="{00000000-0008-0000-0D00-00006E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607" name="Text Box 241">
          <a:extLst>
            <a:ext uri="{FF2B5EF4-FFF2-40B4-BE49-F238E27FC236}">
              <a16:creationId xmlns:a16="http://schemas.microsoft.com/office/drawing/2014/main" id="{00000000-0008-0000-0D00-00006F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608" name="Text Box 242">
          <a:extLst>
            <a:ext uri="{FF2B5EF4-FFF2-40B4-BE49-F238E27FC236}">
              <a16:creationId xmlns:a16="http://schemas.microsoft.com/office/drawing/2014/main" id="{00000000-0008-0000-0D00-000070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609" name="Text Box 243">
          <a:extLst>
            <a:ext uri="{FF2B5EF4-FFF2-40B4-BE49-F238E27FC236}">
              <a16:creationId xmlns:a16="http://schemas.microsoft.com/office/drawing/2014/main" id="{00000000-0008-0000-0D00-000071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610" name="Text Box 244">
          <a:extLst>
            <a:ext uri="{FF2B5EF4-FFF2-40B4-BE49-F238E27FC236}">
              <a16:creationId xmlns:a16="http://schemas.microsoft.com/office/drawing/2014/main" id="{00000000-0008-0000-0D00-000072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611" name="Text Box 245">
          <a:extLst>
            <a:ext uri="{FF2B5EF4-FFF2-40B4-BE49-F238E27FC236}">
              <a16:creationId xmlns:a16="http://schemas.microsoft.com/office/drawing/2014/main" id="{00000000-0008-0000-0D00-000073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612" name="Text Box 246">
          <a:extLst>
            <a:ext uri="{FF2B5EF4-FFF2-40B4-BE49-F238E27FC236}">
              <a16:creationId xmlns:a16="http://schemas.microsoft.com/office/drawing/2014/main" id="{00000000-0008-0000-0D00-000074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613" name="Text Box 247">
          <a:extLst>
            <a:ext uri="{FF2B5EF4-FFF2-40B4-BE49-F238E27FC236}">
              <a16:creationId xmlns:a16="http://schemas.microsoft.com/office/drawing/2014/main" id="{00000000-0008-0000-0D00-000075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614" name="Text Box 248">
          <a:extLst>
            <a:ext uri="{FF2B5EF4-FFF2-40B4-BE49-F238E27FC236}">
              <a16:creationId xmlns:a16="http://schemas.microsoft.com/office/drawing/2014/main" id="{00000000-0008-0000-0D00-000076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615" name="Text Box 249">
          <a:extLst>
            <a:ext uri="{FF2B5EF4-FFF2-40B4-BE49-F238E27FC236}">
              <a16:creationId xmlns:a16="http://schemas.microsoft.com/office/drawing/2014/main" id="{00000000-0008-0000-0D00-000077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616" name="Text Box 250">
          <a:extLst>
            <a:ext uri="{FF2B5EF4-FFF2-40B4-BE49-F238E27FC236}">
              <a16:creationId xmlns:a16="http://schemas.microsoft.com/office/drawing/2014/main" id="{00000000-0008-0000-0D00-000078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617" name="Text Box 251">
          <a:extLst>
            <a:ext uri="{FF2B5EF4-FFF2-40B4-BE49-F238E27FC236}">
              <a16:creationId xmlns:a16="http://schemas.microsoft.com/office/drawing/2014/main" id="{00000000-0008-0000-0D00-000079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618" name="Text Box 252">
          <a:extLst>
            <a:ext uri="{FF2B5EF4-FFF2-40B4-BE49-F238E27FC236}">
              <a16:creationId xmlns:a16="http://schemas.microsoft.com/office/drawing/2014/main" id="{00000000-0008-0000-0D00-00007A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619" name="Text Box 253">
          <a:extLst>
            <a:ext uri="{FF2B5EF4-FFF2-40B4-BE49-F238E27FC236}">
              <a16:creationId xmlns:a16="http://schemas.microsoft.com/office/drawing/2014/main" id="{00000000-0008-0000-0D00-00007B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620" name="Text Box 254">
          <a:extLst>
            <a:ext uri="{FF2B5EF4-FFF2-40B4-BE49-F238E27FC236}">
              <a16:creationId xmlns:a16="http://schemas.microsoft.com/office/drawing/2014/main" id="{00000000-0008-0000-0D00-00007C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621" name="Text Box 255">
          <a:extLst>
            <a:ext uri="{FF2B5EF4-FFF2-40B4-BE49-F238E27FC236}">
              <a16:creationId xmlns:a16="http://schemas.microsoft.com/office/drawing/2014/main" id="{00000000-0008-0000-0D00-00007D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622" name="Text Box 256">
          <a:extLst>
            <a:ext uri="{FF2B5EF4-FFF2-40B4-BE49-F238E27FC236}">
              <a16:creationId xmlns:a16="http://schemas.microsoft.com/office/drawing/2014/main" id="{00000000-0008-0000-0D00-00007E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623" name="Text Box 257">
          <a:extLst>
            <a:ext uri="{FF2B5EF4-FFF2-40B4-BE49-F238E27FC236}">
              <a16:creationId xmlns:a16="http://schemas.microsoft.com/office/drawing/2014/main" id="{00000000-0008-0000-0D00-00007F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624" name="Text Box 258">
          <a:extLst>
            <a:ext uri="{FF2B5EF4-FFF2-40B4-BE49-F238E27FC236}">
              <a16:creationId xmlns:a16="http://schemas.microsoft.com/office/drawing/2014/main" id="{00000000-0008-0000-0D00-000080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625" name="Text Box 259">
          <a:extLst>
            <a:ext uri="{FF2B5EF4-FFF2-40B4-BE49-F238E27FC236}">
              <a16:creationId xmlns:a16="http://schemas.microsoft.com/office/drawing/2014/main" id="{00000000-0008-0000-0D00-000081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626" name="Text Box 260">
          <a:extLst>
            <a:ext uri="{FF2B5EF4-FFF2-40B4-BE49-F238E27FC236}">
              <a16:creationId xmlns:a16="http://schemas.microsoft.com/office/drawing/2014/main" id="{00000000-0008-0000-0D00-000082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627" name="Text Box 261">
          <a:extLst>
            <a:ext uri="{FF2B5EF4-FFF2-40B4-BE49-F238E27FC236}">
              <a16:creationId xmlns:a16="http://schemas.microsoft.com/office/drawing/2014/main" id="{00000000-0008-0000-0D00-000083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628" name="Text Box 262">
          <a:extLst>
            <a:ext uri="{FF2B5EF4-FFF2-40B4-BE49-F238E27FC236}">
              <a16:creationId xmlns:a16="http://schemas.microsoft.com/office/drawing/2014/main" id="{00000000-0008-0000-0D00-000084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629" name="Text Box 263">
          <a:extLst>
            <a:ext uri="{FF2B5EF4-FFF2-40B4-BE49-F238E27FC236}">
              <a16:creationId xmlns:a16="http://schemas.microsoft.com/office/drawing/2014/main" id="{00000000-0008-0000-0D00-000085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630" name="Text Box 264">
          <a:extLst>
            <a:ext uri="{FF2B5EF4-FFF2-40B4-BE49-F238E27FC236}">
              <a16:creationId xmlns:a16="http://schemas.microsoft.com/office/drawing/2014/main" id="{00000000-0008-0000-0D00-000086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631" name="Text Box 265">
          <a:extLst>
            <a:ext uri="{FF2B5EF4-FFF2-40B4-BE49-F238E27FC236}">
              <a16:creationId xmlns:a16="http://schemas.microsoft.com/office/drawing/2014/main" id="{00000000-0008-0000-0D00-000087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632" name="Text Box 266">
          <a:extLst>
            <a:ext uri="{FF2B5EF4-FFF2-40B4-BE49-F238E27FC236}">
              <a16:creationId xmlns:a16="http://schemas.microsoft.com/office/drawing/2014/main" id="{00000000-0008-0000-0D00-000088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633" name="Text Box 267">
          <a:extLst>
            <a:ext uri="{FF2B5EF4-FFF2-40B4-BE49-F238E27FC236}">
              <a16:creationId xmlns:a16="http://schemas.microsoft.com/office/drawing/2014/main" id="{00000000-0008-0000-0D00-000089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634" name="Text Box 268">
          <a:extLst>
            <a:ext uri="{FF2B5EF4-FFF2-40B4-BE49-F238E27FC236}">
              <a16:creationId xmlns:a16="http://schemas.microsoft.com/office/drawing/2014/main" id="{00000000-0008-0000-0D00-00008A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635" name="Text Box 269">
          <a:extLst>
            <a:ext uri="{FF2B5EF4-FFF2-40B4-BE49-F238E27FC236}">
              <a16:creationId xmlns:a16="http://schemas.microsoft.com/office/drawing/2014/main" id="{00000000-0008-0000-0D00-00008B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636" name="Text Box 270">
          <a:extLst>
            <a:ext uri="{FF2B5EF4-FFF2-40B4-BE49-F238E27FC236}">
              <a16:creationId xmlns:a16="http://schemas.microsoft.com/office/drawing/2014/main" id="{00000000-0008-0000-0D00-00008C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637" name="Text Box 271">
          <a:extLst>
            <a:ext uri="{FF2B5EF4-FFF2-40B4-BE49-F238E27FC236}">
              <a16:creationId xmlns:a16="http://schemas.microsoft.com/office/drawing/2014/main" id="{00000000-0008-0000-0D00-00008D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638" name="Text Box 272">
          <a:extLst>
            <a:ext uri="{FF2B5EF4-FFF2-40B4-BE49-F238E27FC236}">
              <a16:creationId xmlns:a16="http://schemas.microsoft.com/office/drawing/2014/main" id="{00000000-0008-0000-0D00-00008E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639" name="Text Box 273">
          <a:extLst>
            <a:ext uri="{FF2B5EF4-FFF2-40B4-BE49-F238E27FC236}">
              <a16:creationId xmlns:a16="http://schemas.microsoft.com/office/drawing/2014/main" id="{00000000-0008-0000-0D00-00008F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640" name="Text Box 274">
          <a:extLst>
            <a:ext uri="{FF2B5EF4-FFF2-40B4-BE49-F238E27FC236}">
              <a16:creationId xmlns:a16="http://schemas.microsoft.com/office/drawing/2014/main" id="{00000000-0008-0000-0D00-000090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641" name="Text Box 275">
          <a:extLst>
            <a:ext uri="{FF2B5EF4-FFF2-40B4-BE49-F238E27FC236}">
              <a16:creationId xmlns:a16="http://schemas.microsoft.com/office/drawing/2014/main" id="{00000000-0008-0000-0D00-000091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642" name="Text Box 276">
          <a:extLst>
            <a:ext uri="{FF2B5EF4-FFF2-40B4-BE49-F238E27FC236}">
              <a16:creationId xmlns:a16="http://schemas.microsoft.com/office/drawing/2014/main" id="{00000000-0008-0000-0D00-000092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643" name="Text Box 277">
          <a:extLst>
            <a:ext uri="{FF2B5EF4-FFF2-40B4-BE49-F238E27FC236}">
              <a16:creationId xmlns:a16="http://schemas.microsoft.com/office/drawing/2014/main" id="{00000000-0008-0000-0D00-000093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644" name="Text Box 278">
          <a:extLst>
            <a:ext uri="{FF2B5EF4-FFF2-40B4-BE49-F238E27FC236}">
              <a16:creationId xmlns:a16="http://schemas.microsoft.com/office/drawing/2014/main" id="{00000000-0008-0000-0D00-000094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645" name="Text Box 279">
          <a:extLst>
            <a:ext uri="{FF2B5EF4-FFF2-40B4-BE49-F238E27FC236}">
              <a16:creationId xmlns:a16="http://schemas.microsoft.com/office/drawing/2014/main" id="{00000000-0008-0000-0D00-000095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646" name="Text Box 280">
          <a:extLst>
            <a:ext uri="{FF2B5EF4-FFF2-40B4-BE49-F238E27FC236}">
              <a16:creationId xmlns:a16="http://schemas.microsoft.com/office/drawing/2014/main" id="{00000000-0008-0000-0D00-000096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647" name="Text Box 281">
          <a:extLst>
            <a:ext uri="{FF2B5EF4-FFF2-40B4-BE49-F238E27FC236}">
              <a16:creationId xmlns:a16="http://schemas.microsoft.com/office/drawing/2014/main" id="{00000000-0008-0000-0D00-000097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648" name="Text Box 282">
          <a:extLst>
            <a:ext uri="{FF2B5EF4-FFF2-40B4-BE49-F238E27FC236}">
              <a16:creationId xmlns:a16="http://schemas.microsoft.com/office/drawing/2014/main" id="{00000000-0008-0000-0D00-000098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649" name="Text Box 283">
          <a:extLst>
            <a:ext uri="{FF2B5EF4-FFF2-40B4-BE49-F238E27FC236}">
              <a16:creationId xmlns:a16="http://schemas.microsoft.com/office/drawing/2014/main" id="{00000000-0008-0000-0D00-000099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650" name="Text Box 284">
          <a:extLst>
            <a:ext uri="{FF2B5EF4-FFF2-40B4-BE49-F238E27FC236}">
              <a16:creationId xmlns:a16="http://schemas.microsoft.com/office/drawing/2014/main" id="{00000000-0008-0000-0D00-00009A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651" name="Text Box 285">
          <a:extLst>
            <a:ext uri="{FF2B5EF4-FFF2-40B4-BE49-F238E27FC236}">
              <a16:creationId xmlns:a16="http://schemas.microsoft.com/office/drawing/2014/main" id="{00000000-0008-0000-0D00-00009B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652" name="Text Box 286">
          <a:extLst>
            <a:ext uri="{FF2B5EF4-FFF2-40B4-BE49-F238E27FC236}">
              <a16:creationId xmlns:a16="http://schemas.microsoft.com/office/drawing/2014/main" id="{00000000-0008-0000-0D00-00009C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653" name="Text Box 287">
          <a:extLst>
            <a:ext uri="{FF2B5EF4-FFF2-40B4-BE49-F238E27FC236}">
              <a16:creationId xmlns:a16="http://schemas.microsoft.com/office/drawing/2014/main" id="{00000000-0008-0000-0D00-00009D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654" name="Text Box 288">
          <a:extLst>
            <a:ext uri="{FF2B5EF4-FFF2-40B4-BE49-F238E27FC236}">
              <a16:creationId xmlns:a16="http://schemas.microsoft.com/office/drawing/2014/main" id="{00000000-0008-0000-0D00-00009E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655" name="Text Box 289">
          <a:extLst>
            <a:ext uri="{FF2B5EF4-FFF2-40B4-BE49-F238E27FC236}">
              <a16:creationId xmlns:a16="http://schemas.microsoft.com/office/drawing/2014/main" id="{00000000-0008-0000-0D00-00009F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656" name="Text Box 290">
          <a:extLst>
            <a:ext uri="{FF2B5EF4-FFF2-40B4-BE49-F238E27FC236}">
              <a16:creationId xmlns:a16="http://schemas.microsoft.com/office/drawing/2014/main" id="{00000000-0008-0000-0D00-0000A0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657" name="Text Box 291">
          <a:extLst>
            <a:ext uri="{FF2B5EF4-FFF2-40B4-BE49-F238E27FC236}">
              <a16:creationId xmlns:a16="http://schemas.microsoft.com/office/drawing/2014/main" id="{00000000-0008-0000-0D00-0000A1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658" name="Text Box 292">
          <a:extLst>
            <a:ext uri="{FF2B5EF4-FFF2-40B4-BE49-F238E27FC236}">
              <a16:creationId xmlns:a16="http://schemas.microsoft.com/office/drawing/2014/main" id="{00000000-0008-0000-0D00-0000A2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659" name="Text Box 293">
          <a:extLst>
            <a:ext uri="{FF2B5EF4-FFF2-40B4-BE49-F238E27FC236}">
              <a16:creationId xmlns:a16="http://schemas.microsoft.com/office/drawing/2014/main" id="{00000000-0008-0000-0D00-0000A3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660" name="Text Box 294">
          <a:extLst>
            <a:ext uri="{FF2B5EF4-FFF2-40B4-BE49-F238E27FC236}">
              <a16:creationId xmlns:a16="http://schemas.microsoft.com/office/drawing/2014/main" id="{00000000-0008-0000-0D00-0000A4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661" name="Text Box 295">
          <a:extLst>
            <a:ext uri="{FF2B5EF4-FFF2-40B4-BE49-F238E27FC236}">
              <a16:creationId xmlns:a16="http://schemas.microsoft.com/office/drawing/2014/main" id="{00000000-0008-0000-0D00-0000A5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662" name="Text Box 296">
          <a:extLst>
            <a:ext uri="{FF2B5EF4-FFF2-40B4-BE49-F238E27FC236}">
              <a16:creationId xmlns:a16="http://schemas.microsoft.com/office/drawing/2014/main" id="{00000000-0008-0000-0D00-0000A6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663" name="Text Box 297">
          <a:extLst>
            <a:ext uri="{FF2B5EF4-FFF2-40B4-BE49-F238E27FC236}">
              <a16:creationId xmlns:a16="http://schemas.microsoft.com/office/drawing/2014/main" id="{00000000-0008-0000-0D00-0000A7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664" name="Text Box 298">
          <a:extLst>
            <a:ext uri="{FF2B5EF4-FFF2-40B4-BE49-F238E27FC236}">
              <a16:creationId xmlns:a16="http://schemas.microsoft.com/office/drawing/2014/main" id="{00000000-0008-0000-0D00-0000A8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665" name="Text Box 299">
          <a:extLst>
            <a:ext uri="{FF2B5EF4-FFF2-40B4-BE49-F238E27FC236}">
              <a16:creationId xmlns:a16="http://schemas.microsoft.com/office/drawing/2014/main" id="{00000000-0008-0000-0D00-0000A9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666" name="Text Box 300">
          <a:extLst>
            <a:ext uri="{FF2B5EF4-FFF2-40B4-BE49-F238E27FC236}">
              <a16:creationId xmlns:a16="http://schemas.microsoft.com/office/drawing/2014/main" id="{00000000-0008-0000-0D00-0000AA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667" name="Text Box 301">
          <a:extLst>
            <a:ext uri="{FF2B5EF4-FFF2-40B4-BE49-F238E27FC236}">
              <a16:creationId xmlns:a16="http://schemas.microsoft.com/office/drawing/2014/main" id="{00000000-0008-0000-0D00-0000AB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668" name="Text Box 302">
          <a:extLst>
            <a:ext uri="{FF2B5EF4-FFF2-40B4-BE49-F238E27FC236}">
              <a16:creationId xmlns:a16="http://schemas.microsoft.com/office/drawing/2014/main" id="{00000000-0008-0000-0D00-0000AC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669" name="Text Box 303">
          <a:extLst>
            <a:ext uri="{FF2B5EF4-FFF2-40B4-BE49-F238E27FC236}">
              <a16:creationId xmlns:a16="http://schemas.microsoft.com/office/drawing/2014/main" id="{00000000-0008-0000-0D00-0000AD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670" name="Text Box 304">
          <a:extLst>
            <a:ext uri="{FF2B5EF4-FFF2-40B4-BE49-F238E27FC236}">
              <a16:creationId xmlns:a16="http://schemas.microsoft.com/office/drawing/2014/main" id="{00000000-0008-0000-0D00-0000AE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671" name="Text Box 305">
          <a:extLst>
            <a:ext uri="{FF2B5EF4-FFF2-40B4-BE49-F238E27FC236}">
              <a16:creationId xmlns:a16="http://schemas.microsoft.com/office/drawing/2014/main" id="{00000000-0008-0000-0D00-0000AF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672" name="Text Box 306">
          <a:extLst>
            <a:ext uri="{FF2B5EF4-FFF2-40B4-BE49-F238E27FC236}">
              <a16:creationId xmlns:a16="http://schemas.microsoft.com/office/drawing/2014/main" id="{00000000-0008-0000-0D00-0000B0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673" name="Text Box 307">
          <a:extLst>
            <a:ext uri="{FF2B5EF4-FFF2-40B4-BE49-F238E27FC236}">
              <a16:creationId xmlns:a16="http://schemas.microsoft.com/office/drawing/2014/main" id="{00000000-0008-0000-0D00-0000B1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674" name="Text Box 308">
          <a:extLst>
            <a:ext uri="{FF2B5EF4-FFF2-40B4-BE49-F238E27FC236}">
              <a16:creationId xmlns:a16="http://schemas.microsoft.com/office/drawing/2014/main" id="{00000000-0008-0000-0D00-0000B2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675" name="Text Box 309">
          <a:extLst>
            <a:ext uri="{FF2B5EF4-FFF2-40B4-BE49-F238E27FC236}">
              <a16:creationId xmlns:a16="http://schemas.microsoft.com/office/drawing/2014/main" id="{00000000-0008-0000-0D00-0000B3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676" name="Text Box 310">
          <a:extLst>
            <a:ext uri="{FF2B5EF4-FFF2-40B4-BE49-F238E27FC236}">
              <a16:creationId xmlns:a16="http://schemas.microsoft.com/office/drawing/2014/main" id="{00000000-0008-0000-0D00-0000B4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677" name="Text Box 311">
          <a:extLst>
            <a:ext uri="{FF2B5EF4-FFF2-40B4-BE49-F238E27FC236}">
              <a16:creationId xmlns:a16="http://schemas.microsoft.com/office/drawing/2014/main" id="{00000000-0008-0000-0D00-0000B5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678" name="Text Box 312">
          <a:extLst>
            <a:ext uri="{FF2B5EF4-FFF2-40B4-BE49-F238E27FC236}">
              <a16:creationId xmlns:a16="http://schemas.microsoft.com/office/drawing/2014/main" id="{00000000-0008-0000-0D00-0000B6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679" name="Text Box 313">
          <a:extLst>
            <a:ext uri="{FF2B5EF4-FFF2-40B4-BE49-F238E27FC236}">
              <a16:creationId xmlns:a16="http://schemas.microsoft.com/office/drawing/2014/main" id="{00000000-0008-0000-0D00-0000B7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680" name="Text Box 314">
          <a:extLst>
            <a:ext uri="{FF2B5EF4-FFF2-40B4-BE49-F238E27FC236}">
              <a16:creationId xmlns:a16="http://schemas.microsoft.com/office/drawing/2014/main" id="{00000000-0008-0000-0D00-0000B8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681" name="Text Box 315">
          <a:extLst>
            <a:ext uri="{FF2B5EF4-FFF2-40B4-BE49-F238E27FC236}">
              <a16:creationId xmlns:a16="http://schemas.microsoft.com/office/drawing/2014/main" id="{00000000-0008-0000-0D00-0000B9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682" name="Text Box 316">
          <a:extLst>
            <a:ext uri="{FF2B5EF4-FFF2-40B4-BE49-F238E27FC236}">
              <a16:creationId xmlns:a16="http://schemas.microsoft.com/office/drawing/2014/main" id="{00000000-0008-0000-0D00-0000BA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683" name="Text Box 317">
          <a:extLst>
            <a:ext uri="{FF2B5EF4-FFF2-40B4-BE49-F238E27FC236}">
              <a16:creationId xmlns:a16="http://schemas.microsoft.com/office/drawing/2014/main" id="{00000000-0008-0000-0D00-0000BB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684" name="Text Box 318">
          <a:extLst>
            <a:ext uri="{FF2B5EF4-FFF2-40B4-BE49-F238E27FC236}">
              <a16:creationId xmlns:a16="http://schemas.microsoft.com/office/drawing/2014/main" id="{00000000-0008-0000-0D00-0000BC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685" name="Text Box 319">
          <a:extLst>
            <a:ext uri="{FF2B5EF4-FFF2-40B4-BE49-F238E27FC236}">
              <a16:creationId xmlns:a16="http://schemas.microsoft.com/office/drawing/2014/main" id="{00000000-0008-0000-0D00-0000BD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686" name="Text Box 320">
          <a:extLst>
            <a:ext uri="{FF2B5EF4-FFF2-40B4-BE49-F238E27FC236}">
              <a16:creationId xmlns:a16="http://schemas.microsoft.com/office/drawing/2014/main" id="{00000000-0008-0000-0D00-0000BE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687" name="Text Box 321">
          <a:extLst>
            <a:ext uri="{FF2B5EF4-FFF2-40B4-BE49-F238E27FC236}">
              <a16:creationId xmlns:a16="http://schemas.microsoft.com/office/drawing/2014/main" id="{00000000-0008-0000-0D00-0000BF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688" name="Text Box 322">
          <a:extLst>
            <a:ext uri="{FF2B5EF4-FFF2-40B4-BE49-F238E27FC236}">
              <a16:creationId xmlns:a16="http://schemas.microsoft.com/office/drawing/2014/main" id="{00000000-0008-0000-0D00-0000C0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689" name="Text Box 323">
          <a:extLst>
            <a:ext uri="{FF2B5EF4-FFF2-40B4-BE49-F238E27FC236}">
              <a16:creationId xmlns:a16="http://schemas.microsoft.com/office/drawing/2014/main" id="{00000000-0008-0000-0D00-0000C1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690" name="Text Box 324">
          <a:extLst>
            <a:ext uri="{FF2B5EF4-FFF2-40B4-BE49-F238E27FC236}">
              <a16:creationId xmlns:a16="http://schemas.microsoft.com/office/drawing/2014/main" id="{00000000-0008-0000-0D00-0000C2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691" name="Text Box 325">
          <a:extLst>
            <a:ext uri="{FF2B5EF4-FFF2-40B4-BE49-F238E27FC236}">
              <a16:creationId xmlns:a16="http://schemas.microsoft.com/office/drawing/2014/main" id="{00000000-0008-0000-0D00-0000C3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692" name="Text Box 326">
          <a:extLst>
            <a:ext uri="{FF2B5EF4-FFF2-40B4-BE49-F238E27FC236}">
              <a16:creationId xmlns:a16="http://schemas.microsoft.com/office/drawing/2014/main" id="{00000000-0008-0000-0D00-0000C4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693" name="Text Box 327">
          <a:extLst>
            <a:ext uri="{FF2B5EF4-FFF2-40B4-BE49-F238E27FC236}">
              <a16:creationId xmlns:a16="http://schemas.microsoft.com/office/drawing/2014/main" id="{00000000-0008-0000-0D00-0000C5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694" name="Text Box 328">
          <a:extLst>
            <a:ext uri="{FF2B5EF4-FFF2-40B4-BE49-F238E27FC236}">
              <a16:creationId xmlns:a16="http://schemas.microsoft.com/office/drawing/2014/main" id="{00000000-0008-0000-0D00-0000C6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695" name="Text Box 329">
          <a:extLst>
            <a:ext uri="{FF2B5EF4-FFF2-40B4-BE49-F238E27FC236}">
              <a16:creationId xmlns:a16="http://schemas.microsoft.com/office/drawing/2014/main" id="{00000000-0008-0000-0D00-0000C7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696" name="Text Box 330">
          <a:extLst>
            <a:ext uri="{FF2B5EF4-FFF2-40B4-BE49-F238E27FC236}">
              <a16:creationId xmlns:a16="http://schemas.microsoft.com/office/drawing/2014/main" id="{00000000-0008-0000-0D00-0000C8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697" name="Text Box 331">
          <a:extLst>
            <a:ext uri="{FF2B5EF4-FFF2-40B4-BE49-F238E27FC236}">
              <a16:creationId xmlns:a16="http://schemas.microsoft.com/office/drawing/2014/main" id="{00000000-0008-0000-0D00-0000C9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698" name="Text Box 332">
          <a:extLst>
            <a:ext uri="{FF2B5EF4-FFF2-40B4-BE49-F238E27FC236}">
              <a16:creationId xmlns:a16="http://schemas.microsoft.com/office/drawing/2014/main" id="{00000000-0008-0000-0D00-0000CA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699" name="Text Box 333">
          <a:extLst>
            <a:ext uri="{FF2B5EF4-FFF2-40B4-BE49-F238E27FC236}">
              <a16:creationId xmlns:a16="http://schemas.microsoft.com/office/drawing/2014/main" id="{00000000-0008-0000-0D00-0000CB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700" name="Text Box 334">
          <a:extLst>
            <a:ext uri="{FF2B5EF4-FFF2-40B4-BE49-F238E27FC236}">
              <a16:creationId xmlns:a16="http://schemas.microsoft.com/office/drawing/2014/main" id="{00000000-0008-0000-0D00-0000CC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701" name="Text Box 335">
          <a:extLst>
            <a:ext uri="{FF2B5EF4-FFF2-40B4-BE49-F238E27FC236}">
              <a16:creationId xmlns:a16="http://schemas.microsoft.com/office/drawing/2014/main" id="{00000000-0008-0000-0D00-0000CD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702" name="Text Box 336">
          <a:extLst>
            <a:ext uri="{FF2B5EF4-FFF2-40B4-BE49-F238E27FC236}">
              <a16:creationId xmlns:a16="http://schemas.microsoft.com/office/drawing/2014/main" id="{00000000-0008-0000-0D00-0000CE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703" name="Text Box 337">
          <a:extLst>
            <a:ext uri="{FF2B5EF4-FFF2-40B4-BE49-F238E27FC236}">
              <a16:creationId xmlns:a16="http://schemas.microsoft.com/office/drawing/2014/main" id="{00000000-0008-0000-0D00-0000CF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704" name="Text Box 338">
          <a:extLst>
            <a:ext uri="{FF2B5EF4-FFF2-40B4-BE49-F238E27FC236}">
              <a16:creationId xmlns:a16="http://schemas.microsoft.com/office/drawing/2014/main" id="{00000000-0008-0000-0D00-0000D0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705" name="Text Box 339">
          <a:extLst>
            <a:ext uri="{FF2B5EF4-FFF2-40B4-BE49-F238E27FC236}">
              <a16:creationId xmlns:a16="http://schemas.microsoft.com/office/drawing/2014/main" id="{00000000-0008-0000-0D00-0000D1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706" name="Text Box 340">
          <a:extLst>
            <a:ext uri="{FF2B5EF4-FFF2-40B4-BE49-F238E27FC236}">
              <a16:creationId xmlns:a16="http://schemas.microsoft.com/office/drawing/2014/main" id="{00000000-0008-0000-0D00-0000D2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707" name="Text Box 341">
          <a:extLst>
            <a:ext uri="{FF2B5EF4-FFF2-40B4-BE49-F238E27FC236}">
              <a16:creationId xmlns:a16="http://schemas.microsoft.com/office/drawing/2014/main" id="{00000000-0008-0000-0D00-0000D3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708" name="Text Box 342">
          <a:extLst>
            <a:ext uri="{FF2B5EF4-FFF2-40B4-BE49-F238E27FC236}">
              <a16:creationId xmlns:a16="http://schemas.microsoft.com/office/drawing/2014/main" id="{00000000-0008-0000-0D00-0000D4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709" name="Text Box 343">
          <a:extLst>
            <a:ext uri="{FF2B5EF4-FFF2-40B4-BE49-F238E27FC236}">
              <a16:creationId xmlns:a16="http://schemas.microsoft.com/office/drawing/2014/main" id="{00000000-0008-0000-0D00-0000D5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710" name="Text Box 344">
          <a:extLst>
            <a:ext uri="{FF2B5EF4-FFF2-40B4-BE49-F238E27FC236}">
              <a16:creationId xmlns:a16="http://schemas.microsoft.com/office/drawing/2014/main" id="{00000000-0008-0000-0D00-0000D6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711" name="Text Box 345">
          <a:extLst>
            <a:ext uri="{FF2B5EF4-FFF2-40B4-BE49-F238E27FC236}">
              <a16:creationId xmlns:a16="http://schemas.microsoft.com/office/drawing/2014/main" id="{00000000-0008-0000-0D00-0000D7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712" name="Text Box 346">
          <a:extLst>
            <a:ext uri="{FF2B5EF4-FFF2-40B4-BE49-F238E27FC236}">
              <a16:creationId xmlns:a16="http://schemas.microsoft.com/office/drawing/2014/main" id="{00000000-0008-0000-0D00-0000D8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713" name="Text Box 347">
          <a:extLst>
            <a:ext uri="{FF2B5EF4-FFF2-40B4-BE49-F238E27FC236}">
              <a16:creationId xmlns:a16="http://schemas.microsoft.com/office/drawing/2014/main" id="{00000000-0008-0000-0D00-0000D9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714" name="Text Box 348">
          <a:extLst>
            <a:ext uri="{FF2B5EF4-FFF2-40B4-BE49-F238E27FC236}">
              <a16:creationId xmlns:a16="http://schemas.microsoft.com/office/drawing/2014/main" id="{00000000-0008-0000-0D00-0000DA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715" name="Text Box 349">
          <a:extLst>
            <a:ext uri="{FF2B5EF4-FFF2-40B4-BE49-F238E27FC236}">
              <a16:creationId xmlns:a16="http://schemas.microsoft.com/office/drawing/2014/main" id="{00000000-0008-0000-0D00-0000DB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716" name="Text Box 350">
          <a:extLst>
            <a:ext uri="{FF2B5EF4-FFF2-40B4-BE49-F238E27FC236}">
              <a16:creationId xmlns:a16="http://schemas.microsoft.com/office/drawing/2014/main" id="{00000000-0008-0000-0D00-0000DC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717" name="Text Box 351">
          <a:extLst>
            <a:ext uri="{FF2B5EF4-FFF2-40B4-BE49-F238E27FC236}">
              <a16:creationId xmlns:a16="http://schemas.microsoft.com/office/drawing/2014/main" id="{00000000-0008-0000-0D00-0000DD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718" name="Text Box 352">
          <a:extLst>
            <a:ext uri="{FF2B5EF4-FFF2-40B4-BE49-F238E27FC236}">
              <a16:creationId xmlns:a16="http://schemas.microsoft.com/office/drawing/2014/main" id="{00000000-0008-0000-0D00-0000DE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719" name="Text Box 353">
          <a:extLst>
            <a:ext uri="{FF2B5EF4-FFF2-40B4-BE49-F238E27FC236}">
              <a16:creationId xmlns:a16="http://schemas.microsoft.com/office/drawing/2014/main" id="{00000000-0008-0000-0D00-0000DF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720" name="Text Box 354">
          <a:extLst>
            <a:ext uri="{FF2B5EF4-FFF2-40B4-BE49-F238E27FC236}">
              <a16:creationId xmlns:a16="http://schemas.microsoft.com/office/drawing/2014/main" id="{00000000-0008-0000-0D00-0000E0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721" name="Text Box 355">
          <a:extLst>
            <a:ext uri="{FF2B5EF4-FFF2-40B4-BE49-F238E27FC236}">
              <a16:creationId xmlns:a16="http://schemas.microsoft.com/office/drawing/2014/main" id="{00000000-0008-0000-0D00-0000E1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722" name="Text Box 356">
          <a:extLst>
            <a:ext uri="{FF2B5EF4-FFF2-40B4-BE49-F238E27FC236}">
              <a16:creationId xmlns:a16="http://schemas.microsoft.com/office/drawing/2014/main" id="{00000000-0008-0000-0D00-0000E2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723" name="Text Box 357">
          <a:extLst>
            <a:ext uri="{FF2B5EF4-FFF2-40B4-BE49-F238E27FC236}">
              <a16:creationId xmlns:a16="http://schemas.microsoft.com/office/drawing/2014/main" id="{00000000-0008-0000-0D00-0000E3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724" name="Text Box 358">
          <a:extLst>
            <a:ext uri="{FF2B5EF4-FFF2-40B4-BE49-F238E27FC236}">
              <a16:creationId xmlns:a16="http://schemas.microsoft.com/office/drawing/2014/main" id="{00000000-0008-0000-0D00-0000E4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725" name="Text Box 359">
          <a:extLst>
            <a:ext uri="{FF2B5EF4-FFF2-40B4-BE49-F238E27FC236}">
              <a16:creationId xmlns:a16="http://schemas.microsoft.com/office/drawing/2014/main" id="{00000000-0008-0000-0D00-0000E5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726" name="Text Box 360">
          <a:extLst>
            <a:ext uri="{FF2B5EF4-FFF2-40B4-BE49-F238E27FC236}">
              <a16:creationId xmlns:a16="http://schemas.microsoft.com/office/drawing/2014/main" id="{00000000-0008-0000-0D00-0000E6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727" name="Text Box 361">
          <a:extLst>
            <a:ext uri="{FF2B5EF4-FFF2-40B4-BE49-F238E27FC236}">
              <a16:creationId xmlns:a16="http://schemas.microsoft.com/office/drawing/2014/main" id="{00000000-0008-0000-0D00-0000E7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728" name="Text Box 362">
          <a:extLst>
            <a:ext uri="{FF2B5EF4-FFF2-40B4-BE49-F238E27FC236}">
              <a16:creationId xmlns:a16="http://schemas.microsoft.com/office/drawing/2014/main" id="{00000000-0008-0000-0D00-0000E8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729" name="Text Box 363">
          <a:extLst>
            <a:ext uri="{FF2B5EF4-FFF2-40B4-BE49-F238E27FC236}">
              <a16:creationId xmlns:a16="http://schemas.microsoft.com/office/drawing/2014/main" id="{00000000-0008-0000-0D00-0000E9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730" name="Text Box 364">
          <a:extLst>
            <a:ext uri="{FF2B5EF4-FFF2-40B4-BE49-F238E27FC236}">
              <a16:creationId xmlns:a16="http://schemas.microsoft.com/office/drawing/2014/main" id="{00000000-0008-0000-0D00-0000EA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731" name="Text Box 365">
          <a:extLst>
            <a:ext uri="{FF2B5EF4-FFF2-40B4-BE49-F238E27FC236}">
              <a16:creationId xmlns:a16="http://schemas.microsoft.com/office/drawing/2014/main" id="{00000000-0008-0000-0D00-0000EB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732" name="Text Box 366">
          <a:extLst>
            <a:ext uri="{FF2B5EF4-FFF2-40B4-BE49-F238E27FC236}">
              <a16:creationId xmlns:a16="http://schemas.microsoft.com/office/drawing/2014/main" id="{00000000-0008-0000-0D00-0000EC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733" name="Text Box 367">
          <a:extLst>
            <a:ext uri="{FF2B5EF4-FFF2-40B4-BE49-F238E27FC236}">
              <a16:creationId xmlns:a16="http://schemas.microsoft.com/office/drawing/2014/main" id="{00000000-0008-0000-0D00-0000ED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734" name="Text Box 368">
          <a:extLst>
            <a:ext uri="{FF2B5EF4-FFF2-40B4-BE49-F238E27FC236}">
              <a16:creationId xmlns:a16="http://schemas.microsoft.com/office/drawing/2014/main" id="{00000000-0008-0000-0D00-0000EE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735" name="Text Box 369">
          <a:extLst>
            <a:ext uri="{FF2B5EF4-FFF2-40B4-BE49-F238E27FC236}">
              <a16:creationId xmlns:a16="http://schemas.microsoft.com/office/drawing/2014/main" id="{00000000-0008-0000-0D00-0000EF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736" name="Text Box 370">
          <a:extLst>
            <a:ext uri="{FF2B5EF4-FFF2-40B4-BE49-F238E27FC236}">
              <a16:creationId xmlns:a16="http://schemas.microsoft.com/office/drawing/2014/main" id="{00000000-0008-0000-0D00-0000F0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737" name="Text Box 371">
          <a:extLst>
            <a:ext uri="{FF2B5EF4-FFF2-40B4-BE49-F238E27FC236}">
              <a16:creationId xmlns:a16="http://schemas.microsoft.com/office/drawing/2014/main" id="{00000000-0008-0000-0D00-0000F1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738" name="Text Box 372">
          <a:extLst>
            <a:ext uri="{FF2B5EF4-FFF2-40B4-BE49-F238E27FC236}">
              <a16:creationId xmlns:a16="http://schemas.microsoft.com/office/drawing/2014/main" id="{00000000-0008-0000-0D00-0000F2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739" name="Text Box 373">
          <a:extLst>
            <a:ext uri="{FF2B5EF4-FFF2-40B4-BE49-F238E27FC236}">
              <a16:creationId xmlns:a16="http://schemas.microsoft.com/office/drawing/2014/main" id="{00000000-0008-0000-0D00-0000F3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740" name="Text Box 374">
          <a:extLst>
            <a:ext uri="{FF2B5EF4-FFF2-40B4-BE49-F238E27FC236}">
              <a16:creationId xmlns:a16="http://schemas.microsoft.com/office/drawing/2014/main" id="{00000000-0008-0000-0D00-0000F4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741" name="Text Box 375">
          <a:extLst>
            <a:ext uri="{FF2B5EF4-FFF2-40B4-BE49-F238E27FC236}">
              <a16:creationId xmlns:a16="http://schemas.microsoft.com/office/drawing/2014/main" id="{00000000-0008-0000-0D00-0000F5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742" name="Text Box 376">
          <a:extLst>
            <a:ext uri="{FF2B5EF4-FFF2-40B4-BE49-F238E27FC236}">
              <a16:creationId xmlns:a16="http://schemas.microsoft.com/office/drawing/2014/main" id="{00000000-0008-0000-0D00-0000F6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743" name="Text Box 377">
          <a:extLst>
            <a:ext uri="{FF2B5EF4-FFF2-40B4-BE49-F238E27FC236}">
              <a16:creationId xmlns:a16="http://schemas.microsoft.com/office/drawing/2014/main" id="{00000000-0008-0000-0D00-0000F7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744" name="Text Box 378">
          <a:extLst>
            <a:ext uri="{FF2B5EF4-FFF2-40B4-BE49-F238E27FC236}">
              <a16:creationId xmlns:a16="http://schemas.microsoft.com/office/drawing/2014/main" id="{00000000-0008-0000-0D00-0000F8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745" name="Text Box 379">
          <a:extLst>
            <a:ext uri="{FF2B5EF4-FFF2-40B4-BE49-F238E27FC236}">
              <a16:creationId xmlns:a16="http://schemas.microsoft.com/office/drawing/2014/main" id="{00000000-0008-0000-0D00-0000F9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746" name="Text Box 380">
          <a:extLst>
            <a:ext uri="{FF2B5EF4-FFF2-40B4-BE49-F238E27FC236}">
              <a16:creationId xmlns:a16="http://schemas.microsoft.com/office/drawing/2014/main" id="{00000000-0008-0000-0D00-0000FA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747" name="Text Box 381">
          <a:extLst>
            <a:ext uri="{FF2B5EF4-FFF2-40B4-BE49-F238E27FC236}">
              <a16:creationId xmlns:a16="http://schemas.microsoft.com/office/drawing/2014/main" id="{00000000-0008-0000-0D00-0000FB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748" name="Text Box 382">
          <a:extLst>
            <a:ext uri="{FF2B5EF4-FFF2-40B4-BE49-F238E27FC236}">
              <a16:creationId xmlns:a16="http://schemas.microsoft.com/office/drawing/2014/main" id="{00000000-0008-0000-0D00-0000FC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749" name="Text Box 383">
          <a:extLst>
            <a:ext uri="{FF2B5EF4-FFF2-40B4-BE49-F238E27FC236}">
              <a16:creationId xmlns:a16="http://schemas.microsoft.com/office/drawing/2014/main" id="{00000000-0008-0000-0D00-0000FD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750" name="Text Box 384">
          <a:extLst>
            <a:ext uri="{FF2B5EF4-FFF2-40B4-BE49-F238E27FC236}">
              <a16:creationId xmlns:a16="http://schemas.microsoft.com/office/drawing/2014/main" id="{00000000-0008-0000-0D00-0000FE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751" name="Text Box 385">
          <a:extLst>
            <a:ext uri="{FF2B5EF4-FFF2-40B4-BE49-F238E27FC236}">
              <a16:creationId xmlns:a16="http://schemas.microsoft.com/office/drawing/2014/main" id="{00000000-0008-0000-0D00-0000FF29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752" name="Text Box 386">
          <a:extLst>
            <a:ext uri="{FF2B5EF4-FFF2-40B4-BE49-F238E27FC236}">
              <a16:creationId xmlns:a16="http://schemas.microsoft.com/office/drawing/2014/main" id="{00000000-0008-0000-0D00-000000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753" name="Text Box 387">
          <a:extLst>
            <a:ext uri="{FF2B5EF4-FFF2-40B4-BE49-F238E27FC236}">
              <a16:creationId xmlns:a16="http://schemas.microsoft.com/office/drawing/2014/main" id="{00000000-0008-0000-0D00-000001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754" name="Text Box 388">
          <a:extLst>
            <a:ext uri="{FF2B5EF4-FFF2-40B4-BE49-F238E27FC236}">
              <a16:creationId xmlns:a16="http://schemas.microsoft.com/office/drawing/2014/main" id="{00000000-0008-0000-0D00-000002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755" name="Text Box 389">
          <a:extLst>
            <a:ext uri="{FF2B5EF4-FFF2-40B4-BE49-F238E27FC236}">
              <a16:creationId xmlns:a16="http://schemas.microsoft.com/office/drawing/2014/main" id="{00000000-0008-0000-0D00-000003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756" name="Text Box 390">
          <a:extLst>
            <a:ext uri="{FF2B5EF4-FFF2-40B4-BE49-F238E27FC236}">
              <a16:creationId xmlns:a16="http://schemas.microsoft.com/office/drawing/2014/main" id="{00000000-0008-0000-0D00-000004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757" name="Text Box 391">
          <a:extLst>
            <a:ext uri="{FF2B5EF4-FFF2-40B4-BE49-F238E27FC236}">
              <a16:creationId xmlns:a16="http://schemas.microsoft.com/office/drawing/2014/main" id="{00000000-0008-0000-0D00-000005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758" name="Text Box 392">
          <a:extLst>
            <a:ext uri="{FF2B5EF4-FFF2-40B4-BE49-F238E27FC236}">
              <a16:creationId xmlns:a16="http://schemas.microsoft.com/office/drawing/2014/main" id="{00000000-0008-0000-0D00-000006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759" name="Text Box 393">
          <a:extLst>
            <a:ext uri="{FF2B5EF4-FFF2-40B4-BE49-F238E27FC236}">
              <a16:creationId xmlns:a16="http://schemas.microsoft.com/office/drawing/2014/main" id="{00000000-0008-0000-0D00-000007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760" name="Text Box 394">
          <a:extLst>
            <a:ext uri="{FF2B5EF4-FFF2-40B4-BE49-F238E27FC236}">
              <a16:creationId xmlns:a16="http://schemas.microsoft.com/office/drawing/2014/main" id="{00000000-0008-0000-0D00-000008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761" name="Text Box 395">
          <a:extLst>
            <a:ext uri="{FF2B5EF4-FFF2-40B4-BE49-F238E27FC236}">
              <a16:creationId xmlns:a16="http://schemas.microsoft.com/office/drawing/2014/main" id="{00000000-0008-0000-0D00-000009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762" name="Text Box 396">
          <a:extLst>
            <a:ext uri="{FF2B5EF4-FFF2-40B4-BE49-F238E27FC236}">
              <a16:creationId xmlns:a16="http://schemas.microsoft.com/office/drawing/2014/main" id="{00000000-0008-0000-0D00-00000A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763" name="Text Box 397">
          <a:extLst>
            <a:ext uri="{FF2B5EF4-FFF2-40B4-BE49-F238E27FC236}">
              <a16:creationId xmlns:a16="http://schemas.microsoft.com/office/drawing/2014/main" id="{00000000-0008-0000-0D00-00000B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764" name="Text Box 398">
          <a:extLst>
            <a:ext uri="{FF2B5EF4-FFF2-40B4-BE49-F238E27FC236}">
              <a16:creationId xmlns:a16="http://schemas.microsoft.com/office/drawing/2014/main" id="{00000000-0008-0000-0D00-00000C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765" name="Text Box 399">
          <a:extLst>
            <a:ext uri="{FF2B5EF4-FFF2-40B4-BE49-F238E27FC236}">
              <a16:creationId xmlns:a16="http://schemas.microsoft.com/office/drawing/2014/main" id="{00000000-0008-0000-0D00-00000D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766" name="Text Box 400">
          <a:extLst>
            <a:ext uri="{FF2B5EF4-FFF2-40B4-BE49-F238E27FC236}">
              <a16:creationId xmlns:a16="http://schemas.microsoft.com/office/drawing/2014/main" id="{00000000-0008-0000-0D00-00000E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767" name="Text Box 401">
          <a:extLst>
            <a:ext uri="{FF2B5EF4-FFF2-40B4-BE49-F238E27FC236}">
              <a16:creationId xmlns:a16="http://schemas.microsoft.com/office/drawing/2014/main" id="{00000000-0008-0000-0D00-00000F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768" name="Text Box 402">
          <a:extLst>
            <a:ext uri="{FF2B5EF4-FFF2-40B4-BE49-F238E27FC236}">
              <a16:creationId xmlns:a16="http://schemas.microsoft.com/office/drawing/2014/main" id="{00000000-0008-0000-0D00-000010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769" name="Text Box 403">
          <a:extLst>
            <a:ext uri="{FF2B5EF4-FFF2-40B4-BE49-F238E27FC236}">
              <a16:creationId xmlns:a16="http://schemas.microsoft.com/office/drawing/2014/main" id="{00000000-0008-0000-0D00-000011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770" name="Text Box 404">
          <a:extLst>
            <a:ext uri="{FF2B5EF4-FFF2-40B4-BE49-F238E27FC236}">
              <a16:creationId xmlns:a16="http://schemas.microsoft.com/office/drawing/2014/main" id="{00000000-0008-0000-0D00-000012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771" name="Text Box 405">
          <a:extLst>
            <a:ext uri="{FF2B5EF4-FFF2-40B4-BE49-F238E27FC236}">
              <a16:creationId xmlns:a16="http://schemas.microsoft.com/office/drawing/2014/main" id="{00000000-0008-0000-0D00-000013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772" name="Text Box 406">
          <a:extLst>
            <a:ext uri="{FF2B5EF4-FFF2-40B4-BE49-F238E27FC236}">
              <a16:creationId xmlns:a16="http://schemas.microsoft.com/office/drawing/2014/main" id="{00000000-0008-0000-0D00-000014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773" name="Text Box 407">
          <a:extLst>
            <a:ext uri="{FF2B5EF4-FFF2-40B4-BE49-F238E27FC236}">
              <a16:creationId xmlns:a16="http://schemas.microsoft.com/office/drawing/2014/main" id="{00000000-0008-0000-0D00-000015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774" name="Text Box 408">
          <a:extLst>
            <a:ext uri="{FF2B5EF4-FFF2-40B4-BE49-F238E27FC236}">
              <a16:creationId xmlns:a16="http://schemas.microsoft.com/office/drawing/2014/main" id="{00000000-0008-0000-0D00-000016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775" name="Text Box 409">
          <a:extLst>
            <a:ext uri="{FF2B5EF4-FFF2-40B4-BE49-F238E27FC236}">
              <a16:creationId xmlns:a16="http://schemas.microsoft.com/office/drawing/2014/main" id="{00000000-0008-0000-0D00-000017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776" name="Text Box 410">
          <a:extLst>
            <a:ext uri="{FF2B5EF4-FFF2-40B4-BE49-F238E27FC236}">
              <a16:creationId xmlns:a16="http://schemas.microsoft.com/office/drawing/2014/main" id="{00000000-0008-0000-0D00-000018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777" name="Text Box 411">
          <a:extLst>
            <a:ext uri="{FF2B5EF4-FFF2-40B4-BE49-F238E27FC236}">
              <a16:creationId xmlns:a16="http://schemas.microsoft.com/office/drawing/2014/main" id="{00000000-0008-0000-0D00-000019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778" name="Text Box 412">
          <a:extLst>
            <a:ext uri="{FF2B5EF4-FFF2-40B4-BE49-F238E27FC236}">
              <a16:creationId xmlns:a16="http://schemas.microsoft.com/office/drawing/2014/main" id="{00000000-0008-0000-0D00-00001A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779" name="Text Box 413">
          <a:extLst>
            <a:ext uri="{FF2B5EF4-FFF2-40B4-BE49-F238E27FC236}">
              <a16:creationId xmlns:a16="http://schemas.microsoft.com/office/drawing/2014/main" id="{00000000-0008-0000-0D00-00001B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780" name="Text Box 414">
          <a:extLst>
            <a:ext uri="{FF2B5EF4-FFF2-40B4-BE49-F238E27FC236}">
              <a16:creationId xmlns:a16="http://schemas.microsoft.com/office/drawing/2014/main" id="{00000000-0008-0000-0D00-00001C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781" name="Text Box 415">
          <a:extLst>
            <a:ext uri="{FF2B5EF4-FFF2-40B4-BE49-F238E27FC236}">
              <a16:creationId xmlns:a16="http://schemas.microsoft.com/office/drawing/2014/main" id="{00000000-0008-0000-0D00-00001D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782" name="Text Box 416">
          <a:extLst>
            <a:ext uri="{FF2B5EF4-FFF2-40B4-BE49-F238E27FC236}">
              <a16:creationId xmlns:a16="http://schemas.microsoft.com/office/drawing/2014/main" id="{00000000-0008-0000-0D00-00001E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783" name="Text Box 417">
          <a:extLst>
            <a:ext uri="{FF2B5EF4-FFF2-40B4-BE49-F238E27FC236}">
              <a16:creationId xmlns:a16="http://schemas.microsoft.com/office/drawing/2014/main" id="{00000000-0008-0000-0D00-00001F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784" name="Text Box 418">
          <a:extLst>
            <a:ext uri="{FF2B5EF4-FFF2-40B4-BE49-F238E27FC236}">
              <a16:creationId xmlns:a16="http://schemas.microsoft.com/office/drawing/2014/main" id="{00000000-0008-0000-0D00-000020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785" name="Text Box 419">
          <a:extLst>
            <a:ext uri="{FF2B5EF4-FFF2-40B4-BE49-F238E27FC236}">
              <a16:creationId xmlns:a16="http://schemas.microsoft.com/office/drawing/2014/main" id="{00000000-0008-0000-0D00-000021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786" name="Text Box 420">
          <a:extLst>
            <a:ext uri="{FF2B5EF4-FFF2-40B4-BE49-F238E27FC236}">
              <a16:creationId xmlns:a16="http://schemas.microsoft.com/office/drawing/2014/main" id="{00000000-0008-0000-0D00-000022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787" name="Text Box 421">
          <a:extLst>
            <a:ext uri="{FF2B5EF4-FFF2-40B4-BE49-F238E27FC236}">
              <a16:creationId xmlns:a16="http://schemas.microsoft.com/office/drawing/2014/main" id="{00000000-0008-0000-0D00-000023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788" name="Text Box 422">
          <a:extLst>
            <a:ext uri="{FF2B5EF4-FFF2-40B4-BE49-F238E27FC236}">
              <a16:creationId xmlns:a16="http://schemas.microsoft.com/office/drawing/2014/main" id="{00000000-0008-0000-0D00-000024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789" name="Text Box 423">
          <a:extLst>
            <a:ext uri="{FF2B5EF4-FFF2-40B4-BE49-F238E27FC236}">
              <a16:creationId xmlns:a16="http://schemas.microsoft.com/office/drawing/2014/main" id="{00000000-0008-0000-0D00-000025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790" name="Text Box 424">
          <a:extLst>
            <a:ext uri="{FF2B5EF4-FFF2-40B4-BE49-F238E27FC236}">
              <a16:creationId xmlns:a16="http://schemas.microsoft.com/office/drawing/2014/main" id="{00000000-0008-0000-0D00-000026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791" name="Text Box 425">
          <a:extLst>
            <a:ext uri="{FF2B5EF4-FFF2-40B4-BE49-F238E27FC236}">
              <a16:creationId xmlns:a16="http://schemas.microsoft.com/office/drawing/2014/main" id="{00000000-0008-0000-0D00-000027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792" name="Text Box 426">
          <a:extLst>
            <a:ext uri="{FF2B5EF4-FFF2-40B4-BE49-F238E27FC236}">
              <a16:creationId xmlns:a16="http://schemas.microsoft.com/office/drawing/2014/main" id="{00000000-0008-0000-0D00-000028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793" name="Text Box 427">
          <a:extLst>
            <a:ext uri="{FF2B5EF4-FFF2-40B4-BE49-F238E27FC236}">
              <a16:creationId xmlns:a16="http://schemas.microsoft.com/office/drawing/2014/main" id="{00000000-0008-0000-0D00-000029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794" name="Text Box 428">
          <a:extLst>
            <a:ext uri="{FF2B5EF4-FFF2-40B4-BE49-F238E27FC236}">
              <a16:creationId xmlns:a16="http://schemas.microsoft.com/office/drawing/2014/main" id="{00000000-0008-0000-0D00-00002A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795" name="Text Box 429">
          <a:extLst>
            <a:ext uri="{FF2B5EF4-FFF2-40B4-BE49-F238E27FC236}">
              <a16:creationId xmlns:a16="http://schemas.microsoft.com/office/drawing/2014/main" id="{00000000-0008-0000-0D00-00002B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796" name="Text Box 430">
          <a:extLst>
            <a:ext uri="{FF2B5EF4-FFF2-40B4-BE49-F238E27FC236}">
              <a16:creationId xmlns:a16="http://schemas.microsoft.com/office/drawing/2014/main" id="{00000000-0008-0000-0D00-00002C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797" name="Text Box 431">
          <a:extLst>
            <a:ext uri="{FF2B5EF4-FFF2-40B4-BE49-F238E27FC236}">
              <a16:creationId xmlns:a16="http://schemas.microsoft.com/office/drawing/2014/main" id="{00000000-0008-0000-0D00-00002D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798" name="Text Box 432">
          <a:extLst>
            <a:ext uri="{FF2B5EF4-FFF2-40B4-BE49-F238E27FC236}">
              <a16:creationId xmlns:a16="http://schemas.microsoft.com/office/drawing/2014/main" id="{00000000-0008-0000-0D00-00002E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799" name="Text Box 433">
          <a:extLst>
            <a:ext uri="{FF2B5EF4-FFF2-40B4-BE49-F238E27FC236}">
              <a16:creationId xmlns:a16="http://schemas.microsoft.com/office/drawing/2014/main" id="{00000000-0008-0000-0D00-00002F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800" name="Text Box 434">
          <a:extLst>
            <a:ext uri="{FF2B5EF4-FFF2-40B4-BE49-F238E27FC236}">
              <a16:creationId xmlns:a16="http://schemas.microsoft.com/office/drawing/2014/main" id="{00000000-0008-0000-0D00-000030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801" name="Text Box 435">
          <a:extLst>
            <a:ext uri="{FF2B5EF4-FFF2-40B4-BE49-F238E27FC236}">
              <a16:creationId xmlns:a16="http://schemas.microsoft.com/office/drawing/2014/main" id="{00000000-0008-0000-0D00-000031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802" name="Text Box 436">
          <a:extLst>
            <a:ext uri="{FF2B5EF4-FFF2-40B4-BE49-F238E27FC236}">
              <a16:creationId xmlns:a16="http://schemas.microsoft.com/office/drawing/2014/main" id="{00000000-0008-0000-0D00-000032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803" name="Text Box 437">
          <a:extLst>
            <a:ext uri="{FF2B5EF4-FFF2-40B4-BE49-F238E27FC236}">
              <a16:creationId xmlns:a16="http://schemas.microsoft.com/office/drawing/2014/main" id="{00000000-0008-0000-0D00-000033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804" name="Text Box 438">
          <a:extLst>
            <a:ext uri="{FF2B5EF4-FFF2-40B4-BE49-F238E27FC236}">
              <a16:creationId xmlns:a16="http://schemas.microsoft.com/office/drawing/2014/main" id="{00000000-0008-0000-0D00-000034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805" name="Text Box 439">
          <a:extLst>
            <a:ext uri="{FF2B5EF4-FFF2-40B4-BE49-F238E27FC236}">
              <a16:creationId xmlns:a16="http://schemas.microsoft.com/office/drawing/2014/main" id="{00000000-0008-0000-0D00-000035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806" name="Text Box 440">
          <a:extLst>
            <a:ext uri="{FF2B5EF4-FFF2-40B4-BE49-F238E27FC236}">
              <a16:creationId xmlns:a16="http://schemas.microsoft.com/office/drawing/2014/main" id="{00000000-0008-0000-0D00-000036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807" name="Text Box 441">
          <a:extLst>
            <a:ext uri="{FF2B5EF4-FFF2-40B4-BE49-F238E27FC236}">
              <a16:creationId xmlns:a16="http://schemas.microsoft.com/office/drawing/2014/main" id="{00000000-0008-0000-0D00-000037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808" name="Text Box 442">
          <a:extLst>
            <a:ext uri="{FF2B5EF4-FFF2-40B4-BE49-F238E27FC236}">
              <a16:creationId xmlns:a16="http://schemas.microsoft.com/office/drawing/2014/main" id="{00000000-0008-0000-0D00-000038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809" name="Text Box 443">
          <a:extLst>
            <a:ext uri="{FF2B5EF4-FFF2-40B4-BE49-F238E27FC236}">
              <a16:creationId xmlns:a16="http://schemas.microsoft.com/office/drawing/2014/main" id="{00000000-0008-0000-0D00-000039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810" name="Text Box 444">
          <a:extLst>
            <a:ext uri="{FF2B5EF4-FFF2-40B4-BE49-F238E27FC236}">
              <a16:creationId xmlns:a16="http://schemas.microsoft.com/office/drawing/2014/main" id="{00000000-0008-0000-0D00-00003A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811" name="Text Box 445">
          <a:extLst>
            <a:ext uri="{FF2B5EF4-FFF2-40B4-BE49-F238E27FC236}">
              <a16:creationId xmlns:a16="http://schemas.microsoft.com/office/drawing/2014/main" id="{00000000-0008-0000-0D00-00003B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812" name="Text Box 446">
          <a:extLst>
            <a:ext uri="{FF2B5EF4-FFF2-40B4-BE49-F238E27FC236}">
              <a16:creationId xmlns:a16="http://schemas.microsoft.com/office/drawing/2014/main" id="{00000000-0008-0000-0D00-00003C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813" name="Text Box 447">
          <a:extLst>
            <a:ext uri="{FF2B5EF4-FFF2-40B4-BE49-F238E27FC236}">
              <a16:creationId xmlns:a16="http://schemas.microsoft.com/office/drawing/2014/main" id="{00000000-0008-0000-0D00-00003D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814" name="Text Box 448">
          <a:extLst>
            <a:ext uri="{FF2B5EF4-FFF2-40B4-BE49-F238E27FC236}">
              <a16:creationId xmlns:a16="http://schemas.microsoft.com/office/drawing/2014/main" id="{00000000-0008-0000-0D00-00003E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815" name="Text Box 449">
          <a:extLst>
            <a:ext uri="{FF2B5EF4-FFF2-40B4-BE49-F238E27FC236}">
              <a16:creationId xmlns:a16="http://schemas.microsoft.com/office/drawing/2014/main" id="{00000000-0008-0000-0D00-00003F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816" name="Text Box 450">
          <a:extLst>
            <a:ext uri="{FF2B5EF4-FFF2-40B4-BE49-F238E27FC236}">
              <a16:creationId xmlns:a16="http://schemas.microsoft.com/office/drawing/2014/main" id="{00000000-0008-0000-0D00-000040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817" name="Text Box 451">
          <a:extLst>
            <a:ext uri="{FF2B5EF4-FFF2-40B4-BE49-F238E27FC236}">
              <a16:creationId xmlns:a16="http://schemas.microsoft.com/office/drawing/2014/main" id="{00000000-0008-0000-0D00-000041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818" name="Text Box 452">
          <a:extLst>
            <a:ext uri="{FF2B5EF4-FFF2-40B4-BE49-F238E27FC236}">
              <a16:creationId xmlns:a16="http://schemas.microsoft.com/office/drawing/2014/main" id="{00000000-0008-0000-0D00-000042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819" name="Text Box 453">
          <a:extLst>
            <a:ext uri="{FF2B5EF4-FFF2-40B4-BE49-F238E27FC236}">
              <a16:creationId xmlns:a16="http://schemas.microsoft.com/office/drawing/2014/main" id="{00000000-0008-0000-0D00-000043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820" name="Text Box 454">
          <a:extLst>
            <a:ext uri="{FF2B5EF4-FFF2-40B4-BE49-F238E27FC236}">
              <a16:creationId xmlns:a16="http://schemas.microsoft.com/office/drawing/2014/main" id="{00000000-0008-0000-0D00-000044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821" name="Text Box 455">
          <a:extLst>
            <a:ext uri="{FF2B5EF4-FFF2-40B4-BE49-F238E27FC236}">
              <a16:creationId xmlns:a16="http://schemas.microsoft.com/office/drawing/2014/main" id="{00000000-0008-0000-0D00-000045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822" name="Text Box 456">
          <a:extLst>
            <a:ext uri="{FF2B5EF4-FFF2-40B4-BE49-F238E27FC236}">
              <a16:creationId xmlns:a16="http://schemas.microsoft.com/office/drawing/2014/main" id="{00000000-0008-0000-0D00-000046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823" name="Text Box 457">
          <a:extLst>
            <a:ext uri="{FF2B5EF4-FFF2-40B4-BE49-F238E27FC236}">
              <a16:creationId xmlns:a16="http://schemas.microsoft.com/office/drawing/2014/main" id="{00000000-0008-0000-0D00-000047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824" name="Text Box 458">
          <a:extLst>
            <a:ext uri="{FF2B5EF4-FFF2-40B4-BE49-F238E27FC236}">
              <a16:creationId xmlns:a16="http://schemas.microsoft.com/office/drawing/2014/main" id="{00000000-0008-0000-0D00-000048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825" name="Text Box 459">
          <a:extLst>
            <a:ext uri="{FF2B5EF4-FFF2-40B4-BE49-F238E27FC236}">
              <a16:creationId xmlns:a16="http://schemas.microsoft.com/office/drawing/2014/main" id="{00000000-0008-0000-0D00-000049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826" name="Text Box 460">
          <a:extLst>
            <a:ext uri="{FF2B5EF4-FFF2-40B4-BE49-F238E27FC236}">
              <a16:creationId xmlns:a16="http://schemas.microsoft.com/office/drawing/2014/main" id="{00000000-0008-0000-0D00-00004A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827" name="Text Box 461">
          <a:extLst>
            <a:ext uri="{FF2B5EF4-FFF2-40B4-BE49-F238E27FC236}">
              <a16:creationId xmlns:a16="http://schemas.microsoft.com/office/drawing/2014/main" id="{00000000-0008-0000-0D00-00004B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828" name="Text Box 462">
          <a:extLst>
            <a:ext uri="{FF2B5EF4-FFF2-40B4-BE49-F238E27FC236}">
              <a16:creationId xmlns:a16="http://schemas.microsoft.com/office/drawing/2014/main" id="{00000000-0008-0000-0D00-00004C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829" name="Text Box 463">
          <a:extLst>
            <a:ext uri="{FF2B5EF4-FFF2-40B4-BE49-F238E27FC236}">
              <a16:creationId xmlns:a16="http://schemas.microsoft.com/office/drawing/2014/main" id="{00000000-0008-0000-0D00-00004D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830" name="Text Box 464">
          <a:extLst>
            <a:ext uri="{FF2B5EF4-FFF2-40B4-BE49-F238E27FC236}">
              <a16:creationId xmlns:a16="http://schemas.microsoft.com/office/drawing/2014/main" id="{00000000-0008-0000-0D00-00004E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831" name="Text Box 465">
          <a:extLst>
            <a:ext uri="{FF2B5EF4-FFF2-40B4-BE49-F238E27FC236}">
              <a16:creationId xmlns:a16="http://schemas.microsoft.com/office/drawing/2014/main" id="{00000000-0008-0000-0D00-00004F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832" name="Text Box 466">
          <a:extLst>
            <a:ext uri="{FF2B5EF4-FFF2-40B4-BE49-F238E27FC236}">
              <a16:creationId xmlns:a16="http://schemas.microsoft.com/office/drawing/2014/main" id="{00000000-0008-0000-0D00-000050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833" name="Text Box 467">
          <a:extLst>
            <a:ext uri="{FF2B5EF4-FFF2-40B4-BE49-F238E27FC236}">
              <a16:creationId xmlns:a16="http://schemas.microsoft.com/office/drawing/2014/main" id="{00000000-0008-0000-0D00-000051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834" name="Text Box 468">
          <a:extLst>
            <a:ext uri="{FF2B5EF4-FFF2-40B4-BE49-F238E27FC236}">
              <a16:creationId xmlns:a16="http://schemas.microsoft.com/office/drawing/2014/main" id="{00000000-0008-0000-0D00-000052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835" name="Text Box 469">
          <a:extLst>
            <a:ext uri="{FF2B5EF4-FFF2-40B4-BE49-F238E27FC236}">
              <a16:creationId xmlns:a16="http://schemas.microsoft.com/office/drawing/2014/main" id="{00000000-0008-0000-0D00-000053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836" name="Text Box 470">
          <a:extLst>
            <a:ext uri="{FF2B5EF4-FFF2-40B4-BE49-F238E27FC236}">
              <a16:creationId xmlns:a16="http://schemas.microsoft.com/office/drawing/2014/main" id="{00000000-0008-0000-0D00-000054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837" name="Text Box 471">
          <a:extLst>
            <a:ext uri="{FF2B5EF4-FFF2-40B4-BE49-F238E27FC236}">
              <a16:creationId xmlns:a16="http://schemas.microsoft.com/office/drawing/2014/main" id="{00000000-0008-0000-0D00-000055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838" name="Text Box 472">
          <a:extLst>
            <a:ext uri="{FF2B5EF4-FFF2-40B4-BE49-F238E27FC236}">
              <a16:creationId xmlns:a16="http://schemas.microsoft.com/office/drawing/2014/main" id="{00000000-0008-0000-0D00-000056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839" name="Text Box 473">
          <a:extLst>
            <a:ext uri="{FF2B5EF4-FFF2-40B4-BE49-F238E27FC236}">
              <a16:creationId xmlns:a16="http://schemas.microsoft.com/office/drawing/2014/main" id="{00000000-0008-0000-0D00-000057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840" name="Text Box 474">
          <a:extLst>
            <a:ext uri="{FF2B5EF4-FFF2-40B4-BE49-F238E27FC236}">
              <a16:creationId xmlns:a16="http://schemas.microsoft.com/office/drawing/2014/main" id="{00000000-0008-0000-0D00-000058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841" name="Text Box 475">
          <a:extLst>
            <a:ext uri="{FF2B5EF4-FFF2-40B4-BE49-F238E27FC236}">
              <a16:creationId xmlns:a16="http://schemas.microsoft.com/office/drawing/2014/main" id="{00000000-0008-0000-0D00-000059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842" name="Text Box 476">
          <a:extLst>
            <a:ext uri="{FF2B5EF4-FFF2-40B4-BE49-F238E27FC236}">
              <a16:creationId xmlns:a16="http://schemas.microsoft.com/office/drawing/2014/main" id="{00000000-0008-0000-0D00-00005A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843" name="Text Box 477">
          <a:extLst>
            <a:ext uri="{FF2B5EF4-FFF2-40B4-BE49-F238E27FC236}">
              <a16:creationId xmlns:a16="http://schemas.microsoft.com/office/drawing/2014/main" id="{00000000-0008-0000-0D00-00005B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844" name="Text Box 478">
          <a:extLst>
            <a:ext uri="{FF2B5EF4-FFF2-40B4-BE49-F238E27FC236}">
              <a16:creationId xmlns:a16="http://schemas.microsoft.com/office/drawing/2014/main" id="{00000000-0008-0000-0D00-00005C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845" name="Text Box 479">
          <a:extLst>
            <a:ext uri="{FF2B5EF4-FFF2-40B4-BE49-F238E27FC236}">
              <a16:creationId xmlns:a16="http://schemas.microsoft.com/office/drawing/2014/main" id="{00000000-0008-0000-0D00-00005D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846" name="Text Box 480">
          <a:extLst>
            <a:ext uri="{FF2B5EF4-FFF2-40B4-BE49-F238E27FC236}">
              <a16:creationId xmlns:a16="http://schemas.microsoft.com/office/drawing/2014/main" id="{00000000-0008-0000-0D00-00005E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847" name="Text Box 481">
          <a:extLst>
            <a:ext uri="{FF2B5EF4-FFF2-40B4-BE49-F238E27FC236}">
              <a16:creationId xmlns:a16="http://schemas.microsoft.com/office/drawing/2014/main" id="{00000000-0008-0000-0D00-00005F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848" name="Text Box 482">
          <a:extLst>
            <a:ext uri="{FF2B5EF4-FFF2-40B4-BE49-F238E27FC236}">
              <a16:creationId xmlns:a16="http://schemas.microsoft.com/office/drawing/2014/main" id="{00000000-0008-0000-0D00-000060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849" name="Text Box 483">
          <a:extLst>
            <a:ext uri="{FF2B5EF4-FFF2-40B4-BE49-F238E27FC236}">
              <a16:creationId xmlns:a16="http://schemas.microsoft.com/office/drawing/2014/main" id="{00000000-0008-0000-0D00-000061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850" name="Text Box 484">
          <a:extLst>
            <a:ext uri="{FF2B5EF4-FFF2-40B4-BE49-F238E27FC236}">
              <a16:creationId xmlns:a16="http://schemas.microsoft.com/office/drawing/2014/main" id="{00000000-0008-0000-0D00-000062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851" name="Text Box 485">
          <a:extLst>
            <a:ext uri="{FF2B5EF4-FFF2-40B4-BE49-F238E27FC236}">
              <a16:creationId xmlns:a16="http://schemas.microsoft.com/office/drawing/2014/main" id="{00000000-0008-0000-0D00-000063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852" name="Text Box 486">
          <a:extLst>
            <a:ext uri="{FF2B5EF4-FFF2-40B4-BE49-F238E27FC236}">
              <a16:creationId xmlns:a16="http://schemas.microsoft.com/office/drawing/2014/main" id="{00000000-0008-0000-0D00-000064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853" name="Text Box 487">
          <a:extLst>
            <a:ext uri="{FF2B5EF4-FFF2-40B4-BE49-F238E27FC236}">
              <a16:creationId xmlns:a16="http://schemas.microsoft.com/office/drawing/2014/main" id="{00000000-0008-0000-0D00-000065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854" name="Text Box 488">
          <a:extLst>
            <a:ext uri="{FF2B5EF4-FFF2-40B4-BE49-F238E27FC236}">
              <a16:creationId xmlns:a16="http://schemas.microsoft.com/office/drawing/2014/main" id="{00000000-0008-0000-0D00-000066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855" name="Text Box 489">
          <a:extLst>
            <a:ext uri="{FF2B5EF4-FFF2-40B4-BE49-F238E27FC236}">
              <a16:creationId xmlns:a16="http://schemas.microsoft.com/office/drawing/2014/main" id="{00000000-0008-0000-0D00-000067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856" name="Text Box 490">
          <a:extLst>
            <a:ext uri="{FF2B5EF4-FFF2-40B4-BE49-F238E27FC236}">
              <a16:creationId xmlns:a16="http://schemas.microsoft.com/office/drawing/2014/main" id="{00000000-0008-0000-0D00-000068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857" name="Text Box 491">
          <a:extLst>
            <a:ext uri="{FF2B5EF4-FFF2-40B4-BE49-F238E27FC236}">
              <a16:creationId xmlns:a16="http://schemas.microsoft.com/office/drawing/2014/main" id="{00000000-0008-0000-0D00-000069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858" name="Text Box 492">
          <a:extLst>
            <a:ext uri="{FF2B5EF4-FFF2-40B4-BE49-F238E27FC236}">
              <a16:creationId xmlns:a16="http://schemas.microsoft.com/office/drawing/2014/main" id="{00000000-0008-0000-0D00-00006A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859" name="Text Box 493">
          <a:extLst>
            <a:ext uri="{FF2B5EF4-FFF2-40B4-BE49-F238E27FC236}">
              <a16:creationId xmlns:a16="http://schemas.microsoft.com/office/drawing/2014/main" id="{00000000-0008-0000-0D00-00006B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860" name="Text Box 494">
          <a:extLst>
            <a:ext uri="{FF2B5EF4-FFF2-40B4-BE49-F238E27FC236}">
              <a16:creationId xmlns:a16="http://schemas.microsoft.com/office/drawing/2014/main" id="{00000000-0008-0000-0D00-00006C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861" name="Text Box 495">
          <a:extLst>
            <a:ext uri="{FF2B5EF4-FFF2-40B4-BE49-F238E27FC236}">
              <a16:creationId xmlns:a16="http://schemas.microsoft.com/office/drawing/2014/main" id="{00000000-0008-0000-0D00-00006D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862" name="Text Box 496">
          <a:extLst>
            <a:ext uri="{FF2B5EF4-FFF2-40B4-BE49-F238E27FC236}">
              <a16:creationId xmlns:a16="http://schemas.microsoft.com/office/drawing/2014/main" id="{00000000-0008-0000-0D00-00006E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863" name="Text Box 497">
          <a:extLst>
            <a:ext uri="{FF2B5EF4-FFF2-40B4-BE49-F238E27FC236}">
              <a16:creationId xmlns:a16="http://schemas.microsoft.com/office/drawing/2014/main" id="{00000000-0008-0000-0D00-00006F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864" name="Text Box 498">
          <a:extLst>
            <a:ext uri="{FF2B5EF4-FFF2-40B4-BE49-F238E27FC236}">
              <a16:creationId xmlns:a16="http://schemas.microsoft.com/office/drawing/2014/main" id="{00000000-0008-0000-0D00-000070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865" name="Text Box 499">
          <a:extLst>
            <a:ext uri="{FF2B5EF4-FFF2-40B4-BE49-F238E27FC236}">
              <a16:creationId xmlns:a16="http://schemas.microsoft.com/office/drawing/2014/main" id="{00000000-0008-0000-0D00-000071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866" name="Text Box 500">
          <a:extLst>
            <a:ext uri="{FF2B5EF4-FFF2-40B4-BE49-F238E27FC236}">
              <a16:creationId xmlns:a16="http://schemas.microsoft.com/office/drawing/2014/main" id="{00000000-0008-0000-0D00-000072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867" name="Text Box 501">
          <a:extLst>
            <a:ext uri="{FF2B5EF4-FFF2-40B4-BE49-F238E27FC236}">
              <a16:creationId xmlns:a16="http://schemas.microsoft.com/office/drawing/2014/main" id="{00000000-0008-0000-0D00-000073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868" name="Text Box 502">
          <a:extLst>
            <a:ext uri="{FF2B5EF4-FFF2-40B4-BE49-F238E27FC236}">
              <a16:creationId xmlns:a16="http://schemas.microsoft.com/office/drawing/2014/main" id="{00000000-0008-0000-0D00-000074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869" name="Text Box 503">
          <a:extLst>
            <a:ext uri="{FF2B5EF4-FFF2-40B4-BE49-F238E27FC236}">
              <a16:creationId xmlns:a16="http://schemas.microsoft.com/office/drawing/2014/main" id="{00000000-0008-0000-0D00-000075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870" name="Text Box 504">
          <a:extLst>
            <a:ext uri="{FF2B5EF4-FFF2-40B4-BE49-F238E27FC236}">
              <a16:creationId xmlns:a16="http://schemas.microsoft.com/office/drawing/2014/main" id="{00000000-0008-0000-0D00-000076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871" name="Text Box 505">
          <a:extLst>
            <a:ext uri="{FF2B5EF4-FFF2-40B4-BE49-F238E27FC236}">
              <a16:creationId xmlns:a16="http://schemas.microsoft.com/office/drawing/2014/main" id="{00000000-0008-0000-0D00-000077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872" name="Text Box 506">
          <a:extLst>
            <a:ext uri="{FF2B5EF4-FFF2-40B4-BE49-F238E27FC236}">
              <a16:creationId xmlns:a16="http://schemas.microsoft.com/office/drawing/2014/main" id="{00000000-0008-0000-0D00-000078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873" name="Text Box 507">
          <a:extLst>
            <a:ext uri="{FF2B5EF4-FFF2-40B4-BE49-F238E27FC236}">
              <a16:creationId xmlns:a16="http://schemas.microsoft.com/office/drawing/2014/main" id="{00000000-0008-0000-0D00-000079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874" name="Text Box 508">
          <a:extLst>
            <a:ext uri="{FF2B5EF4-FFF2-40B4-BE49-F238E27FC236}">
              <a16:creationId xmlns:a16="http://schemas.microsoft.com/office/drawing/2014/main" id="{00000000-0008-0000-0D00-00007A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875" name="Text Box 509">
          <a:extLst>
            <a:ext uri="{FF2B5EF4-FFF2-40B4-BE49-F238E27FC236}">
              <a16:creationId xmlns:a16="http://schemas.microsoft.com/office/drawing/2014/main" id="{00000000-0008-0000-0D00-00007B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876" name="Text Box 510">
          <a:extLst>
            <a:ext uri="{FF2B5EF4-FFF2-40B4-BE49-F238E27FC236}">
              <a16:creationId xmlns:a16="http://schemas.microsoft.com/office/drawing/2014/main" id="{00000000-0008-0000-0D00-00007C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877" name="Text Box 511">
          <a:extLst>
            <a:ext uri="{FF2B5EF4-FFF2-40B4-BE49-F238E27FC236}">
              <a16:creationId xmlns:a16="http://schemas.microsoft.com/office/drawing/2014/main" id="{00000000-0008-0000-0D00-00007D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878" name="Text Box 512">
          <a:extLst>
            <a:ext uri="{FF2B5EF4-FFF2-40B4-BE49-F238E27FC236}">
              <a16:creationId xmlns:a16="http://schemas.microsoft.com/office/drawing/2014/main" id="{00000000-0008-0000-0D00-00007E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879" name="Text Box 513">
          <a:extLst>
            <a:ext uri="{FF2B5EF4-FFF2-40B4-BE49-F238E27FC236}">
              <a16:creationId xmlns:a16="http://schemas.microsoft.com/office/drawing/2014/main" id="{00000000-0008-0000-0D00-00007F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880" name="Text Box 514">
          <a:extLst>
            <a:ext uri="{FF2B5EF4-FFF2-40B4-BE49-F238E27FC236}">
              <a16:creationId xmlns:a16="http://schemas.microsoft.com/office/drawing/2014/main" id="{00000000-0008-0000-0D00-000080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881" name="Text Box 515">
          <a:extLst>
            <a:ext uri="{FF2B5EF4-FFF2-40B4-BE49-F238E27FC236}">
              <a16:creationId xmlns:a16="http://schemas.microsoft.com/office/drawing/2014/main" id="{00000000-0008-0000-0D00-000081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882" name="Text Box 516">
          <a:extLst>
            <a:ext uri="{FF2B5EF4-FFF2-40B4-BE49-F238E27FC236}">
              <a16:creationId xmlns:a16="http://schemas.microsoft.com/office/drawing/2014/main" id="{00000000-0008-0000-0D00-000082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883" name="Text Box 517">
          <a:extLst>
            <a:ext uri="{FF2B5EF4-FFF2-40B4-BE49-F238E27FC236}">
              <a16:creationId xmlns:a16="http://schemas.microsoft.com/office/drawing/2014/main" id="{00000000-0008-0000-0D00-000083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884" name="Text Box 518">
          <a:extLst>
            <a:ext uri="{FF2B5EF4-FFF2-40B4-BE49-F238E27FC236}">
              <a16:creationId xmlns:a16="http://schemas.microsoft.com/office/drawing/2014/main" id="{00000000-0008-0000-0D00-000084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885" name="Text Box 519">
          <a:extLst>
            <a:ext uri="{FF2B5EF4-FFF2-40B4-BE49-F238E27FC236}">
              <a16:creationId xmlns:a16="http://schemas.microsoft.com/office/drawing/2014/main" id="{00000000-0008-0000-0D00-000085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886" name="Text Box 520">
          <a:extLst>
            <a:ext uri="{FF2B5EF4-FFF2-40B4-BE49-F238E27FC236}">
              <a16:creationId xmlns:a16="http://schemas.microsoft.com/office/drawing/2014/main" id="{00000000-0008-0000-0D00-000086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887" name="Text Box 521">
          <a:extLst>
            <a:ext uri="{FF2B5EF4-FFF2-40B4-BE49-F238E27FC236}">
              <a16:creationId xmlns:a16="http://schemas.microsoft.com/office/drawing/2014/main" id="{00000000-0008-0000-0D00-000087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888" name="Text Box 522">
          <a:extLst>
            <a:ext uri="{FF2B5EF4-FFF2-40B4-BE49-F238E27FC236}">
              <a16:creationId xmlns:a16="http://schemas.microsoft.com/office/drawing/2014/main" id="{00000000-0008-0000-0D00-000088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889" name="Text Box 523">
          <a:extLst>
            <a:ext uri="{FF2B5EF4-FFF2-40B4-BE49-F238E27FC236}">
              <a16:creationId xmlns:a16="http://schemas.microsoft.com/office/drawing/2014/main" id="{00000000-0008-0000-0D00-000089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890" name="Text Box 524">
          <a:extLst>
            <a:ext uri="{FF2B5EF4-FFF2-40B4-BE49-F238E27FC236}">
              <a16:creationId xmlns:a16="http://schemas.microsoft.com/office/drawing/2014/main" id="{00000000-0008-0000-0D00-00008A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891" name="Text Box 525">
          <a:extLst>
            <a:ext uri="{FF2B5EF4-FFF2-40B4-BE49-F238E27FC236}">
              <a16:creationId xmlns:a16="http://schemas.microsoft.com/office/drawing/2014/main" id="{00000000-0008-0000-0D00-00008B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892" name="Text Box 526">
          <a:extLst>
            <a:ext uri="{FF2B5EF4-FFF2-40B4-BE49-F238E27FC236}">
              <a16:creationId xmlns:a16="http://schemas.microsoft.com/office/drawing/2014/main" id="{00000000-0008-0000-0D00-00008C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893" name="Text Box 527">
          <a:extLst>
            <a:ext uri="{FF2B5EF4-FFF2-40B4-BE49-F238E27FC236}">
              <a16:creationId xmlns:a16="http://schemas.microsoft.com/office/drawing/2014/main" id="{00000000-0008-0000-0D00-00008D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894" name="Text Box 528">
          <a:extLst>
            <a:ext uri="{FF2B5EF4-FFF2-40B4-BE49-F238E27FC236}">
              <a16:creationId xmlns:a16="http://schemas.microsoft.com/office/drawing/2014/main" id="{00000000-0008-0000-0D00-00008E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895" name="Text Box 529">
          <a:extLst>
            <a:ext uri="{FF2B5EF4-FFF2-40B4-BE49-F238E27FC236}">
              <a16:creationId xmlns:a16="http://schemas.microsoft.com/office/drawing/2014/main" id="{00000000-0008-0000-0D00-00008F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896" name="Text Box 530">
          <a:extLst>
            <a:ext uri="{FF2B5EF4-FFF2-40B4-BE49-F238E27FC236}">
              <a16:creationId xmlns:a16="http://schemas.microsoft.com/office/drawing/2014/main" id="{00000000-0008-0000-0D00-000090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897" name="Text Box 531">
          <a:extLst>
            <a:ext uri="{FF2B5EF4-FFF2-40B4-BE49-F238E27FC236}">
              <a16:creationId xmlns:a16="http://schemas.microsoft.com/office/drawing/2014/main" id="{00000000-0008-0000-0D00-000091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898" name="Text Box 532">
          <a:extLst>
            <a:ext uri="{FF2B5EF4-FFF2-40B4-BE49-F238E27FC236}">
              <a16:creationId xmlns:a16="http://schemas.microsoft.com/office/drawing/2014/main" id="{00000000-0008-0000-0D00-000092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899" name="Text Box 533">
          <a:extLst>
            <a:ext uri="{FF2B5EF4-FFF2-40B4-BE49-F238E27FC236}">
              <a16:creationId xmlns:a16="http://schemas.microsoft.com/office/drawing/2014/main" id="{00000000-0008-0000-0D00-000093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900" name="Text Box 534">
          <a:extLst>
            <a:ext uri="{FF2B5EF4-FFF2-40B4-BE49-F238E27FC236}">
              <a16:creationId xmlns:a16="http://schemas.microsoft.com/office/drawing/2014/main" id="{00000000-0008-0000-0D00-000094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901" name="Text Box 535">
          <a:extLst>
            <a:ext uri="{FF2B5EF4-FFF2-40B4-BE49-F238E27FC236}">
              <a16:creationId xmlns:a16="http://schemas.microsoft.com/office/drawing/2014/main" id="{00000000-0008-0000-0D00-000095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902" name="Text Box 536">
          <a:extLst>
            <a:ext uri="{FF2B5EF4-FFF2-40B4-BE49-F238E27FC236}">
              <a16:creationId xmlns:a16="http://schemas.microsoft.com/office/drawing/2014/main" id="{00000000-0008-0000-0D00-000096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903" name="Text Box 537">
          <a:extLst>
            <a:ext uri="{FF2B5EF4-FFF2-40B4-BE49-F238E27FC236}">
              <a16:creationId xmlns:a16="http://schemas.microsoft.com/office/drawing/2014/main" id="{00000000-0008-0000-0D00-000097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904" name="Text Box 538">
          <a:extLst>
            <a:ext uri="{FF2B5EF4-FFF2-40B4-BE49-F238E27FC236}">
              <a16:creationId xmlns:a16="http://schemas.microsoft.com/office/drawing/2014/main" id="{00000000-0008-0000-0D00-000098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905" name="Text Box 539">
          <a:extLst>
            <a:ext uri="{FF2B5EF4-FFF2-40B4-BE49-F238E27FC236}">
              <a16:creationId xmlns:a16="http://schemas.microsoft.com/office/drawing/2014/main" id="{00000000-0008-0000-0D00-000099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906" name="Text Box 540">
          <a:extLst>
            <a:ext uri="{FF2B5EF4-FFF2-40B4-BE49-F238E27FC236}">
              <a16:creationId xmlns:a16="http://schemas.microsoft.com/office/drawing/2014/main" id="{00000000-0008-0000-0D00-00009A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907" name="Text Box 541">
          <a:extLst>
            <a:ext uri="{FF2B5EF4-FFF2-40B4-BE49-F238E27FC236}">
              <a16:creationId xmlns:a16="http://schemas.microsoft.com/office/drawing/2014/main" id="{00000000-0008-0000-0D00-00009B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908" name="Text Box 542">
          <a:extLst>
            <a:ext uri="{FF2B5EF4-FFF2-40B4-BE49-F238E27FC236}">
              <a16:creationId xmlns:a16="http://schemas.microsoft.com/office/drawing/2014/main" id="{00000000-0008-0000-0D00-00009C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909" name="Text Box 543">
          <a:extLst>
            <a:ext uri="{FF2B5EF4-FFF2-40B4-BE49-F238E27FC236}">
              <a16:creationId xmlns:a16="http://schemas.microsoft.com/office/drawing/2014/main" id="{00000000-0008-0000-0D00-00009D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910" name="Text Box 544">
          <a:extLst>
            <a:ext uri="{FF2B5EF4-FFF2-40B4-BE49-F238E27FC236}">
              <a16:creationId xmlns:a16="http://schemas.microsoft.com/office/drawing/2014/main" id="{00000000-0008-0000-0D00-00009E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911" name="Text Box 545">
          <a:extLst>
            <a:ext uri="{FF2B5EF4-FFF2-40B4-BE49-F238E27FC236}">
              <a16:creationId xmlns:a16="http://schemas.microsoft.com/office/drawing/2014/main" id="{00000000-0008-0000-0D00-00009F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912" name="Text Box 546">
          <a:extLst>
            <a:ext uri="{FF2B5EF4-FFF2-40B4-BE49-F238E27FC236}">
              <a16:creationId xmlns:a16="http://schemas.microsoft.com/office/drawing/2014/main" id="{00000000-0008-0000-0D00-0000A0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913" name="Text Box 547">
          <a:extLst>
            <a:ext uri="{FF2B5EF4-FFF2-40B4-BE49-F238E27FC236}">
              <a16:creationId xmlns:a16="http://schemas.microsoft.com/office/drawing/2014/main" id="{00000000-0008-0000-0D00-0000A1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914" name="Text Box 548">
          <a:extLst>
            <a:ext uri="{FF2B5EF4-FFF2-40B4-BE49-F238E27FC236}">
              <a16:creationId xmlns:a16="http://schemas.microsoft.com/office/drawing/2014/main" id="{00000000-0008-0000-0D00-0000A2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915" name="Text Box 549">
          <a:extLst>
            <a:ext uri="{FF2B5EF4-FFF2-40B4-BE49-F238E27FC236}">
              <a16:creationId xmlns:a16="http://schemas.microsoft.com/office/drawing/2014/main" id="{00000000-0008-0000-0D00-0000A3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916" name="Text Box 550">
          <a:extLst>
            <a:ext uri="{FF2B5EF4-FFF2-40B4-BE49-F238E27FC236}">
              <a16:creationId xmlns:a16="http://schemas.microsoft.com/office/drawing/2014/main" id="{00000000-0008-0000-0D00-0000A4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917" name="Text Box 551">
          <a:extLst>
            <a:ext uri="{FF2B5EF4-FFF2-40B4-BE49-F238E27FC236}">
              <a16:creationId xmlns:a16="http://schemas.microsoft.com/office/drawing/2014/main" id="{00000000-0008-0000-0D00-0000A5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918" name="Text Box 552">
          <a:extLst>
            <a:ext uri="{FF2B5EF4-FFF2-40B4-BE49-F238E27FC236}">
              <a16:creationId xmlns:a16="http://schemas.microsoft.com/office/drawing/2014/main" id="{00000000-0008-0000-0D00-0000A6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919" name="Text Box 553">
          <a:extLst>
            <a:ext uri="{FF2B5EF4-FFF2-40B4-BE49-F238E27FC236}">
              <a16:creationId xmlns:a16="http://schemas.microsoft.com/office/drawing/2014/main" id="{00000000-0008-0000-0D00-0000A7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920" name="Text Box 554">
          <a:extLst>
            <a:ext uri="{FF2B5EF4-FFF2-40B4-BE49-F238E27FC236}">
              <a16:creationId xmlns:a16="http://schemas.microsoft.com/office/drawing/2014/main" id="{00000000-0008-0000-0D00-0000A8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921" name="Text Box 555">
          <a:extLst>
            <a:ext uri="{FF2B5EF4-FFF2-40B4-BE49-F238E27FC236}">
              <a16:creationId xmlns:a16="http://schemas.microsoft.com/office/drawing/2014/main" id="{00000000-0008-0000-0D00-0000A9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922" name="Text Box 556">
          <a:extLst>
            <a:ext uri="{FF2B5EF4-FFF2-40B4-BE49-F238E27FC236}">
              <a16:creationId xmlns:a16="http://schemas.microsoft.com/office/drawing/2014/main" id="{00000000-0008-0000-0D00-0000AA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923" name="Text Box 557">
          <a:extLst>
            <a:ext uri="{FF2B5EF4-FFF2-40B4-BE49-F238E27FC236}">
              <a16:creationId xmlns:a16="http://schemas.microsoft.com/office/drawing/2014/main" id="{00000000-0008-0000-0D00-0000AB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924" name="Text Box 558">
          <a:extLst>
            <a:ext uri="{FF2B5EF4-FFF2-40B4-BE49-F238E27FC236}">
              <a16:creationId xmlns:a16="http://schemas.microsoft.com/office/drawing/2014/main" id="{00000000-0008-0000-0D00-0000AC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925" name="Text Box 559">
          <a:extLst>
            <a:ext uri="{FF2B5EF4-FFF2-40B4-BE49-F238E27FC236}">
              <a16:creationId xmlns:a16="http://schemas.microsoft.com/office/drawing/2014/main" id="{00000000-0008-0000-0D00-0000AD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926" name="Text Box 560">
          <a:extLst>
            <a:ext uri="{FF2B5EF4-FFF2-40B4-BE49-F238E27FC236}">
              <a16:creationId xmlns:a16="http://schemas.microsoft.com/office/drawing/2014/main" id="{00000000-0008-0000-0D00-0000AE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927" name="Text Box 561">
          <a:extLst>
            <a:ext uri="{FF2B5EF4-FFF2-40B4-BE49-F238E27FC236}">
              <a16:creationId xmlns:a16="http://schemas.microsoft.com/office/drawing/2014/main" id="{00000000-0008-0000-0D00-0000AF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928" name="Text Box 562">
          <a:extLst>
            <a:ext uri="{FF2B5EF4-FFF2-40B4-BE49-F238E27FC236}">
              <a16:creationId xmlns:a16="http://schemas.microsoft.com/office/drawing/2014/main" id="{00000000-0008-0000-0D00-0000B0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929" name="Text Box 563">
          <a:extLst>
            <a:ext uri="{FF2B5EF4-FFF2-40B4-BE49-F238E27FC236}">
              <a16:creationId xmlns:a16="http://schemas.microsoft.com/office/drawing/2014/main" id="{00000000-0008-0000-0D00-0000B1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930" name="Text Box 564">
          <a:extLst>
            <a:ext uri="{FF2B5EF4-FFF2-40B4-BE49-F238E27FC236}">
              <a16:creationId xmlns:a16="http://schemas.microsoft.com/office/drawing/2014/main" id="{00000000-0008-0000-0D00-0000B2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931" name="Text Box 565">
          <a:extLst>
            <a:ext uri="{FF2B5EF4-FFF2-40B4-BE49-F238E27FC236}">
              <a16:creationId xmlns:a16="http://schemas.microsoft.com/office/drawing/2014/main" id="{00000000-0008-0000-0D00-0000B3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932" name="Text Box 566">
          <a:extLst>
            <a:ext uri="{FF2B5EF4-FFF2-40B4-BE49-F238E27FC236}">
              <a16:creationId xmlns:a16="http://schemas.microsoft.com/office/drawing/2014/main" id="{00000000-0008-0000-0D00-0000B4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933" name="Text Box 567">
          <a:extLst>
            <a:ext uri="{FF2B5EF4-FFF2-40B4-BE49-F238E27FC236}">
              <a16:creationId xmlns:a16="http://schemas.microsoft.com/office/drawing/2014/main" id="{00000000-0008-0000-0D00-0000B5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934" name="Text Box 568">
          <a:extLst>
            <a:ext uri="{FF2B5EF4-FFF2-40B4-BE49-F238E27FC236}">
              <a16:creationId xmlns:a16="http://schemas.microsoft.com/office/drawing/2014/main" id="{00000000-0008-0000-0D00-0000B6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935" name="Text Box 569">
          <a:extLst>
            <a:ext uri="{FF2B5EF4-FFF2-40B4-BE49-F238E27FC236}">
              <a16:creationId xmlns:a16="http://schemas.microsoft.com/office/drawing/2014/main" id="{00000000-0008-0000-0D00-0000B7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936" name="Text Box 570">
          <a:extLst>
            <a:ext uri="{FF2B5EF4-FFF2-40B4-BE49-F238E27FC236}">
              <a16:creationId xmlns:a16="http://schemas.microsoft.com/office/drawing/2014/main" id="{00000000-0008-0000-0D00-0000B8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937" name="Text Box 571">
          <a:extLst>
            <a:ext uri="{FF2B5EF4-FFF2-40B4-BE49-F238E27FC236}">
              <a16:creationId xmlns:a16="http://schemas.microsoft.com/office/drawing/2014/main" id="{00000000-0008-0000-0D00-0000B9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938" name="Text Box 572">
          <a:extLst>
            <a:ext uri="{FF2B5EF4-FFF2-40B4-BE49-F238E27FC236}">
              <a16:creationId xmlns:a16="http://schemas.microsoft.com/office/drawing/2014/main" id="{00000000-0008-0000-0D00-0000BA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939" name="Text Box 573">
          <a:extLst>
            <a:ext uri="{FF2B5EF4-FFF2-40B4-BE49-F238E27FC236}">
              <a16:creationId xmlns:a16="http://schemas.microsoft.com/office/drawing/2014/main" id="{00000000-0008-0000-0D00-0000BB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940" name="Text Box 574">
          <a:extLst>
            <a:ext uri="{FF2B5EF4-FFF2-40B4-BE49-F238E27FC236}">
              <a16:creationId xmlns:a16="http://schemas.microsoft.com/office/drawing/2014/main" id="{00000000-0008-0000-0D00-0000BC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941" name="Text Box 575">
          <a:extLst>
            <a:ext uri="{FF2B5EF4-FFF2-40B4-BE49-F238E27FC236}">
              <a16:creationId xmlns:a16="http://schemas.microsoft.com/office/drawing/2014/main" id="{00000000-0008-0000-0D00-0000BD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942" name="Text Box 576">
          <a:extLst>
            <a:ext uri="{FF2B5EF4-FFF2-40B4-BE49-F238E27FC236}">
              <a16:creationId xmlns:a16="http://schemas.microsoft.com/office/drawing/2014/main" id="{00000000-0008-0000-0D00-0000BE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943" name="Text Box 577">
          <a:extLst>
            <a:ext uri="{FF2B5EF4-FFF2-40B4-BE49-F238E27FC236}">
              <a16:creationId xmlns:a16="http://schemas.microsoft.com/office/drawing/2014/main" id="{00000000-0008-0000-0D00-0000BF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944" name="Text Box 578">
          <a:extLst>
            <a:ext uri="{FF2B5EF4-FFF2-40B4-BE49-F238E27FC236}">
              <a16:creationId xmlns:a16="http://schemas.microsoft.com/office/drawing/2014/main" id="{00000000-0008-0000-0D00-0000C0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945" name="Text Box 579">
          <a:extLst>
            <a:ext uri="{FF2B5EF4-FFF2-40B4-BE49-F238E27FC236}">
              <a16:creationId xmlns:a16="http://schemas.microsoft.com/office/drawing/2014/main" id="{00000000-0008-0000-0D00-0000C1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946" name="Text Box 580">
          <a:extLst>
            <a:ext uri="{FF2B5EF4-FFF2-40B4-BE49-F238E27FC236}">
              <a16:creationId xmlns:a16="http://schemas.microsoft.com/office/drawing/2014/main" id="{00000000-0008-0000-0D00-0000C2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947" name="Text Box 581">
          <a:extLst>
            <a:ext uri="{FF2B5EF4-FFF2-40B4-BE49-F238E27FC236}">
              <a16:creationId xmlns:a16="http://schemas.microsoft.com/office/drawing/2014/main" id="{00000000-0008-0000-0D00-0000C3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948" name="Text Box 582">
          <a:extLst>
            <a:ext uri="{FF2B5EF4-FFF2-40B4-BE49-F238E27FC236}">
              <a16:creationId xmlns:a16="http://schemas.microsoft.com/office/drawing/2014/main" id="{00000000-0008-0000-0D00-0000C4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949" name="Text Box 583">
          <a:extLst>
            <a:ext uri="{FF2B5EF4-FFF2-40B4-BE49-F238E27FC236}">
              <a16:creationId xmlns:a16="http://schemas.microsoft.com/office/drawing/2014/main" id="{00000000-0008-0000-0D00-0000C5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950" name="Text Box 584">
          <a:extLst>
            <a:ext uri="{FF2B5EF4-FFF2-40B4-BE49-F238E27FC236}">
              <a16:creationId xmlns:a16="http://schemas.microsoft.com/office/drawing/2014/main" id="{00000000-0008-0000-0D00-0000C6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951" name="Text Box 585">
          <a:extLst>
            <a:ext uri="{FF2B5EF4-FFF2-40B4-BE49-F238E27FC236}">
              <a16:creationId xmlns:a16="http://schemas.microsoft.com/office/drawing/2014/main" id="{00000000-0008-0000-0D00-0000C7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952" name="Text Box 586">
          <a:extLst>
            <a:ext uri="{FF2B5EF4-FFF2-40B4-BE49-F238E27FC236}">
              <a16:creationId xmlns:a16="http://schemas.microsoft.com/office/drawing/2014/main" id="{00000000-0008-0000-0D00-0000C8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953" name="Text Box 587">
          <a:extLst>
            <a:ext uri="{FF2B5EF4-FFF2-40B4-BE49-F238E27FC236}">
              <a16:creationId xmlns:a16="http://schemas.microsoft.com/office/drawing/2014/main" id="{00000000-0008-0000-0D00-0000C9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954" name="Text Box 588">
          <a:extLst>
            <a:ext uri="{FF2B5EF4-FFF2-40B4-BE49-F238E27FC236}">
              <a16:creationId xmlns:a16="http://schemas.microsoft.com/office/drawing/2014/main" id="{00000000-0008-0000-0D00-0000CA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955" name="Text Box 589">
          <a:extLst>
            <a:ext uri="{FF2B5EF4-FFF2-40B4-BE49-F238E27FC236}">
              <a16:creationId xmlns:a16="http://schemas.microsoft.com/office/drawing/2014/main" id="{00000000-0008-0000-0D00-0000CB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956" name="Text Box 590">
          <a:extLst>
            <a:ext uri="{FF2B5EF4-FFF2-40B4-BE49-F238E27FC236}">
              <a16:creationId xmlns:a16="http://schemas.microsoft.com/office/drawing/2014/main" id="{00000000-0008-0000-0D00-0000CC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957" name="Text Box 591">
          <a:extLst>
            <a:ext uri="{FF2B5EF4-FFF2-40B4-BE49-F238E27FC236}">
              <a16:creationId xmlns:a16="http://schemas.microsoft.com/office/drawing/2014/main" id="{00000000-0008-0000-0D00-0000CD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958" name="Text Box 592">
          <a:extLst>
            <a:ext uri="{FF2B5EF4-FFF2-40B4-BE49-F238E27FC236}">
              <a16:creationId xmlns:a16="http://schemas.microsoft.com/office/drawing/2014/main" id="{00000000-0008-0000-0D00-0000CE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959" name="Text Box 593">
          <a:extLst>
            <a:ext uri="{FF2B5EF4-FFF2-40B4-BE49-F238E27FC236}">
              <a16:creationId xmlns:a16="http://schemas.microsoft.com/office/drawing/2014/main" id="{00000000-0008-0000-0D00-0000CF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960" name="Text Box 594">
          <a:extLst>
            <a:ext uri="{FF2B5EF4-FFF2-40B4-BE49-F238E27FC236}">
              <a16:creationId xmlns:a16="http://schemas.microsoft.com/office/drawing/2014/main" id="{00000000-0008-0000-0D00-0000D0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961" name="Text Box 595">
          <a:extLst>
            <a:ext uri="{FF2B5EF4-FFF2-40B4-BE49-F238E27FC236}">
              <a16:creationId xmlns:a16="http://schemas.microsoft.com/office/drawing/2014/main" id="{00000000-0008-0000-0D00-0000D1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962" name="Text Box 596">
          <a:extLst>
            <a:ext uri="{FF2B5EF4-FFF2-40B4-BE49-F238E27FC236}">
              <a16:creationId xmlns:a16="http://schemas.microsoft.com/office/drawing/2014/main" id="{00000000-0008-0000-0D00-0000D2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963" name="Text Box 597">
          <a:extLst>
            <a:ext uri="{FF2B5EF4-FFF2-40B4-BE49-F238E27FC236}">
              <a16:creationId xmlns:a16="http://schemas.microsoft.com/office/drawing/2014/main" id="{00000000-0008-0000-0D00-0000D3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964" name="Text Box 598">
          <a:extLst>
            <a:ext uri="{FF2B5EF4-FFF2-40B4-BE49-F238E27FC236}">
              <a16:creationId xmlns:a16="http://schemas.microsoft.com/office/drawing/2014/main" id="{00000000-0008-0000-0D00-0000D4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965" name="Text Box 599">
          <a:extLst>
            <a:ext uri="{FF2B5EF4-FFF2-40B4-BE49-F238E27FC236}">
              <a16:creationId xmlns:a16="http://schemas.microsoft.com/office/drawing/2014/main" id="{00000000-0008-0000-0D00-0000D5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966" name="Text Box 600">
          <a:extLst>
            <a:ext uri="{FF2B5EF4-FFF2-40B4-BE49-F238E27FC236}">
              <a16:creationId xmlns:a16="http://schemas.microsoft.com/office/drawing/2014/main" id="{00000000-0008-0000-0D00-0000D6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967" name="Text Box 601">
          <a:extLst>
            <a:ext uri="{FF2B5EF4-FFF2-40B4-BE49-F238E27FC236}">
              <a16:creationId xmlns:a16="http://schemas.microsoft.com/office/drawing/2014/main" id="{00000000-0008-0000-0D00-0000D7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968" name="Text Box 602">
          <a:extLst>
            <a:ext uri="{FF2B5EF4-FFF2-40B4-BE49-F238E27FC236}">
              <a16:creationId xmlns:a16="http://schemas.microsoft.com/office/drawing/2014/main" id="{00000000-0008-0000-0D00-0000D8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969" name="Text Box 603">
          <a:extLst>
            <a:ext uri="{FF2B5EF4-FFF2-40B4-BE49-F238E27FC236}">
              <a16:creationId xmlns:a16="http://schemas.microsoft.com/office/drawing/2014/main" id="{00000000-0008-0000-0D00-0000D9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10970" name="Text Box 604">
          <a:extLst>
            <a:ext uri="{FF2B5EF4-FFF2-40B4-BE49-F238E27FC236}">
              <a16:creationId xmlns:a16="http://schemas.microsoft.com/office/drawing/2014/main" id="{00000000-0008-0000-0D00-0000DA2A0000}"/>
            </a:ext>
          </a:extLst>
        </xdr:cNvPr>
        <xdr:cNvSpPr txBox="1">
          <a:spLocks noChangeArrowheads="1"/>
        </xdr:cNvSpPr>
      </xdr:nvSpPr>
      <xdr:spPr bwMode="auto">
        <a:xfrm>
          <a:off x="83153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1685925</xdr:colOff>
      <xdr:row>4</xdr:row>
      <xdr:rowOff>38100</xdr:rowOff>
    </xdr:from>
    <xdr:ext cx="76200" cy="171450"/>
    <xdr:sp macro="" textlink="">
      <xdr:nvSpPr>
        <xdr:cNvPr id="10971" name="Text Box 604">
          <a:extLst>
            <a:ext uri="{FF2B5EF4-FFF2-40B4-BE49-F238E27FC236}">
              <a16:creationId xmlns:a16="http://schemas.microsoft.com/office/drawing/2014/main" id="{00000000-0008-0000-0D00-0000DB2A0000}"/>
            </a:ext>
          </a:extLst>
        </xdr:cNvPr>
        <xdr:cNvSpPr txBox="1">
          <a:spLocks noChangeArrowheads="1"/>
        </xdr:cNvSpPr>
      </xdr:nvSpPr>
      <xdr:spPr bwMode="auto">
        <a:xfrm>
          <a:off x="10801350" y="1219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0972" name="Text Box 209">
          <a:extLst>
            <a:ext uri="{FF2B5EF4-FFF2-40B4-BE49-F238E27FC236}">
              <a16:creationId xmlns:a16="http://schemas.microsoft.com/office/drawing/2014/main" id="{00000000-0008-0000-0D00-0000DC2A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0973" name="Text Box 210">
          <a:extLst>
            <a:ext uri="{FF2B5EF4-FFF2-40B4-BE49-F238E27FC236}">
              <a16:creationId xmlns:a16="http://schemas.microsoft.com/office/drawing/2014/main" id="{00000000-0008-0000-0D00-0000DD2A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0974" name="Text Box 211">
          <a:extLst>
            <a:ext uri="{FF2B5EF4-FFF2-40B4-BE49-F238E27FC236}">
              <a16:creationId xmlns:a16="http://schemas.microsoft.com/office/drawing/2014/main" id="{00000000-0008-0000-0D00-0000DE2A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0975" name="Text Box 212">
          <a:extLst>
            <a:ext uri="{FF2B5EF4-FFF2-40B4-BE49-F238E27FC236}">
              <a16:creationId xmlns:a16="http://schemas.microsoft.com/office/drawing/2014/main" id="{00000000-0008-0000-0D00-0000DF2A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0976" name="Text Box 213">
          <a:extLst>
            <a:ext uri="{FF2B5EF4-FFF2-40B4-BE49-F238E27FC236}">
              <a16:creationId xmlns:a16="http://schemas.microsoft.com/office/drawing/2014/main" id="{00000000-0008-0000-0D00-0000E02A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0977" name="Text Box 214">
          <a:extLst>
            <a:ext uri="{FF2B5EF4-FFF2-40B4-BE49-F238E27FC236}">
              <a16:creationId xmlns:a16="http://schemas.microsoft.com/office/drawing/2014/main" id="{00000000-0008-0000-0D00-0000E12A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0978" name="Text Box 215">
          <a:extLst>
            <a:ext uri="{FF2B5EF4-FFF2-40B4-BE49-F238E27FC236}">
              <a16:creationId xmlns:a16="http://schemas.microsoft.com/office/drawing/2014/main" id="{00000000-0008-0000-0D00-0000E22A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0979" name="Text Box 216">
          <a:extLst>
            <a:ext uri="{FF2B5EF4-FFF2-40B4-BE49-F238E27FC236}">
              <a16:creationId xmlns:a16="http://schemas.microsoft.com/office/drawing/2014/main" id="{00000000-0008-0000-0D00-0000E32A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0980" name="Text Box 217">
          <a:extLst>
            <a:ext uri="{FF2B5EF4-FFF2-40B4-BE49-F238E27FC236}">
              <a16:creationId xmlns:a16="http://schemas.microsoft.com/office/drawing/2014/main" id="{00000000-0008-0000-0D00-0000E42A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0981" name="Text Box 218">
          <a:extLst>
            <a:ext uri="{FF2B5EF4-FFF2-40B4-BE49-F238E27FC236}">
              <a16:creationId xmlns:a16="http://schemas.microsoft.com/office/drawing/2014/main" id="{00000000-0008-0000-0D00-0000E52A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0982" name="Text Box 219">
          <a:extLst>
            <a:ext uri="{FF2B5EF4-FFF2-40B4-BE49-F238E27FC236}">
              <a16:creationId xmlns:a16="http://schemas.microsoft.com/office/drawing/2014/main" id="{00000000-0008-0000-0D00-0000E62A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0983" name="Text Box 220">
          <a:extLst>
            <a:ext uri="{FF2B5EF4-FFF2-40B4-BE49-F238E27FC236}">
              <a16:creationId xmlns:a16="http://schemas.microsoft.com/office/drawing/2014/main" id="{00000000-0008-0000-0D00-0000E72A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0984" name="Text Box 221">
          <a:extLst>
            <a:ext uri="{FF2B5EF4-FFF2-40B4-BE49-F238E27FC236}">
              <a16:creationId xmlns:a16="http://schemas.microsoft.com/office/drawing/2014/main" id="{00000000-0008-0000-0D00-0000E82A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0985" name="Text Box 222">
          <a:extLst>
            <a:ext uri="{FF2B5EF4-FFF2-40B4-BE49-F238E27FC236}">
              <a16:creationId xmlns:a16="http://schemas.microsoft.com/office/drawing/2014/main" id="{00000000-0008-0000-0D00-0000E92A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0986" name="Text Box 223">
          <a:extLst>
            <a:ext uri="{FF2B5EF4-FFF2-40B4-BE49-F238E27FC236}">
              <a16:creationId xmlns:a16="http://schemas.microsoft.com/office/drawing/2014/main" id="{00000000-0008-0000-0D00-0000EA2A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0987" name="Text Box 224">
          <a:extLst>
            <a:ext uri="{FF2B5EF4-FFF2-40B4-BE49-F238E27FC236}">
              <a16:creationId xmlns:a16="http://schemas.microsoft.com/office/drawing/2014/main" id="{00000000-0008-0000-0D00-0000EB2A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0988" name="Text Box 225">
          <a:extLst>
            <a:ext uri="{FF2B5EF4-FFF2-40B4-BE49-F238E27FC236}">
              <a16:creationId xmlns:a16="http://schemas.microsoft.com/office/drawing/2014/main" id="{00000000-0008-0000-0D00-0000EC2A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0989" name="Text Box 226">
          <a:extLst>
            <a:ext uri="{FF2B5EF4-FFF2-40B4-BE49-F238E27FC236}">
              <a16:creationId xmlns:a16="http://schemas.microsoft.com/office/drawing/2014/main" id="{00000000-0008-0000-0D00-0000ED2A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0990" name="Text Box 227">
          <a:extLst>
            <a:ext uri="{FF2B5EF4-FFF2-40B4-BE49-F238E27FC236}">
              <a16:creationId xmlns:a16="http://schemas.microsoft.com/office/drawing/2014/main" id="{00000000-0008-0000-0D00-0000EE2A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0991" name="Text Box 228">
          <a:extLst>
            <a:ext uri="{FF2B5EF4-FFF2-40B4-BE49-F238E27FC236}">
              <a16:creationId xmlns:a16="http://schemas.microsoft.com/office/drawing/2014/main" id="{00000000-0008-0000-0D00-0000EF2A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0992" name="Text Box 229">
          <a:extLst>
            <a:ext uri="{FF2B5EF4-FFF2-40B4-BE49-F238E27FC236}">
              <a16:creationId xmlns:a16="http://schemas.microsoft.com/office/drawing/2014/main" id="{00000000-0008-0000-0D00-0000F02A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0993" name="Text Box 230">
          <a:extLst>
            <a:ext uri="{FF2B5EF4-FFF2-40B4-BE49-F238E27FC236}">
              <a16:creationId xmlns:a16="http://schemas.microsoft.com/office/drawing/2014/main" id="{00000000-0008-0000-0D00-0000F12A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0994" name="Text Box 231">
          <a:extLst>
            <a:ext uri="{FF2B5EF4-FFF2-40B4-BE49-F238E27FC236}">
              <a16:creationId xmlns:a16="http://schemas.microsoft.com/office/drawing/2014/main" id="{00000000-0008-0000-0D00-0000F22A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0995" name="Text Box 232">
          <a:extLst>
            <a:ext uri="{FF2B5EF4-FFF2-40B4-BE49-F238E27FC236}">
              <a16:creationId xmlns:a16="http://schemas.microsoft.com/office/drawing/2014/main" id="{00000000-0008-0000-0D00-0000F32A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0996" name="Text Box 233">
          <a:extLst>
            <a:ext uri="{FF2B5EF4-FFF2-40B4-BE49-F238E27FC236}">
              <a16:creationId xmlns:a16="http://schemas.microsoft.com/office/drawing/2014/main" id="{00000000-0008-0000-0D00-0000F42A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0997" name="Text Box 234">
          <a:extLst>
            <a:ext uri="{FF2B5EF4-FFF2-40B4-BE49-F238E27FC236}">
              <a16:creationId xmlns:a16="http://schemas.microsoft.com/office/drawing/2014/main" id="{00000000-0008-0000-0D00-0000F52A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0998" name="Text Box 235">
          <a:extLst>
            <a:ext uri="{FF2B5EF4-FFF2-40B4-BE49-F238E27FC236}">
              <a16:creationId xmlns:a16="http://schemas.microsoft.com/office/drawing/2014/main" id="{00000000-0008-0000-0D00-0000F62A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0999" name="Text Box 236">
          <a:extLst>
            <a:ext uri="{FF2B5EF4-FFF2-40B4-BE49-F238E27FC236}">
              <a16:creationId xmlns:a16="http://schemas.microsoft.com/office/drawing/2014/main" id="{00000000-0008-0000-0D00-0000F72A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000" name="Text Box 237">
          <a:extLst>
            <a:ext uri="{FF2B5EF4-FFF2-40B4-BE49-F238E27FC236}">
              <a16:creationId xmlns:a16="http://schemas.microsoft.com/office/drawing/2014/main" id="{00000000-0008-0000-0D00-0000F82A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001" name="Text Box 238">
          <a:extLst>
            <a:ext uri="{FF2B5EF4-FFF2-40B4-BE49-F238E27FC236}">
              <a16:creationId xmlns:a16="http://schemas.microsoft.com/office/drawing/2014/main" id="{00000000-0008-0000-0D00-0000F92A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002" name="Text Box 239">
          <a:extLst>
            <a:ext uri="{FF2B5EF4-FFF2-40B4-BE49-F238E27FC236}">
              <a16:creationId xmlns:a16="http://schemas.microsoft.com/office/drawing/2014/main" id="{00000000-0008-0000-0D00-0000FA2A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003" name="Text Box 240">
          <a:extLst>
            <a:ext uri="{FF2B5EF4-FFF2-40B4-BE49-F238E27FC236}">
              <a16:creationId xmlns:a16="http://schemas.microsoft.com/office/drawing/2014/main" id="{00000000-0008-0000-0D00-0000FB2A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004" name="Text Box 241">
          <a:extLst>
            <a:ext uri="{FF2B5EF4-FFF2-40B4-BE49-F238E27FC236}">
              <a16:creationId xmlns:a16="http://schemas.microsoft.com/office/drawing/2014/main" id="{00000000-0008-0000-0D00-0000FC2A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005" name="Text Box 242">
          <a:extLst>
            <a:ext uri="{FF2B5EF4-FFF2-40B4-BE49-F238E27FC236}">
              <a16:creationId xmlns:a16="http://schemas.microsoft.com/office/drawing/2014/main" id="{00000000-0008-0000-0D00-0000FD2A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006" name="Text Box 243">
          <a:extLst>
            <a:ext uri="{FF2B5EF4-FFF2-40B4-BE49-F238E27FC236}">
              <a16:creationId xmlns:a16="http://schemas.microsoft.com/office/drawing/2014/main" id="{00000000-0008-0000-0D00-0000FE2A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007" name="Text Box 244">
          <a:extLst>
            <a:ext uri="{FF2B5EF4-FFF2-40B4-BE49-F238E27FC236}">
              <a16:creationId xmlns:a16="http://schemas.microsoft.com/office/drawing/2014/main" id="{00000000-0008-0000-0D00-0000FF2A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008" name="Text Box 245">
          <a:extLst>
            <a:ext uri="{FF2B5EF4-FFF2-40B4-BE49-F238E27FC236}">
              <a16:creationId xmlns:a16="http://schemas.microsoft.com/office/drawing/2014/main" id="{00000000-0008-0000-0D00-000000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009" name="Text Box 246">
          <a:extLst>
            <a:ext uri="{FF2B5EF4-FFF2-40B4-BE49-F238E27FC236}">
              <a16:creationId xmlns:a16="http://schemas.microsoft.com/office/drawing/2014/main" id="{00000000-0008-0000-0D00-000001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010" name="Text Box 247">
          <a:extLst>
            <a:ext uri="{FF2B5EF4-FFF2-40B4-BE49-F238E27FC236}">
              <a16:creationId xmlns:a16="http://schemas.microsoft.com/office/drawing/2014/main" id="{00000000-0008-0000-0D00-000002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011" name="Text Box 248">
          <a:extLst>
            <a:ext uri="{FF2B5EF4-FFF2-40B4-BE49-F238E27FC236}">
              <a16:creationId xmlns:a16="http://schemas.microsoft.com/office/drawing/2014/main" id="{00000000-0008-0000-0D00-000003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012" name="Text Box 249">
          <a:extLst>
            <a:ext uri="{FF2B5EF4-FFF2-40B4-BE49-F238E27FC236}">
              <a16:creationId xmlns:a16="http://schemas.microsoft.com/office/drawing/2014/main" id="{00000000-0008-0000-0D00-000004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013" name="Text Box 250">
          <a:extLst>
            <a:ext uri="{FF2B5EF4-FFF2-40B4-BE49-F238E27FC236}">
              <a16:creationId xmlns:a16="http://schemas.microsoft.com/office/drawing/2014/main" id="{00000000-0008-0000-0D00-000005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014" name="Text Box 251">
          <a:extLst>
            <a:ext uri="{FF2B5EF4-FFF2-40B4-BE49-F238E27FC236}">
              <a16:creationId xmlns:a16="http://schemas.microsoft.com/office/drawing/2014/main" id="{00000000-0008-0000-0D00-000006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015" name="Text Box 252">
          <a:extLst>
            <a:ext uri="{FF2B5EF4-FFF2-40B4-BE49-F238E27FC236}">
              <a16:creationId xmlns:a16="http://schemas.microsoft.com/office/drawing/2014/main" id="{00000000-0008-0000-0D00-000007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016" name="Text Box 253">
          <a:extLst>
            <a:ext uri="{FF2B5EF4-FFF2-40B4-BE49-F238E27FC236}">
              <a16:creationId xmlns:a16="http://schemas.microsoft.com/office/drawing/2014/main" id="{00000000-0008-0000-0D00-000008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017" name="Text Box 254">
          <a:extLst>
            <a:ext uri="{FF2B5EF4-FFF2-40B4-BE49-F238E27FC236}">
              <a16:creationId xmlns:a16="http://schemas.microsoft.com/office/drawing/2014/main" id="{00000000-0008-0000-0D00-000009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018" name="Text Box 255">
          <a:extLst>
            <a:ext uri="{FF2B5EF4-FFF2-40B4-BE49-F238E27FC236}">
              <a16:creationId xmlns:a16="http://schemas.microsoft.com/office/drawing/2014/main" id="{00000000-0008-0000-0D00-00000A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019" name="Text Box 256">
          <a:extLst>
            <a:ext uri="{FF2B5EF4-FFF2-40B4-BE49-F238E27FC236}">
              <a16:creationId xmlns:a16="http://schemas.microsoft.com/office/drawing/2014/main" id="{00000000-0008-0000-0D00-00000B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020" name="Text Box 257">
          <a:extLst>
            <a:ext uri="{FF2B5EF4-FFF2-40B4-BE49-F238E27FC236}">
              <a16:creationId xmlns:a16="http://schemas.microsoft.com/office/drawing/2014/main" id="{00000000-0008-0000-0D00-00000C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021" name="Text Box 258">
          <a:extLst>
            <a:ext uri="{FF2B5EF4-FFF2-40B4-BE49-F238E27FC236}">
              <a16:creationId xmlns:a16="http://schemas.microsoft.com/office/drawing/2014/main" id="{00000000-0008-0000-0D00-00000D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022" name="Text Box 259">
          <a:extLst>
            <a:ext uri="{FF2B5EF4-FFF2-40B4-BE49-F238E27FC236}">
              <a16:creationId xmlns:a16="http://schemas.microsoft.com/office/drawing/2014/main" id="{00000000-0008-0000-0D00-00000E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023" name="Text Box 260">
          <a:extLst>
            <a:ext uri="{FF2B5EF4-FFF2-40B4-BE49-F238E27FC236}">
              <a16:creationId xmlns:a16="http://schemas.microsoft.com/office/drawing/2014/main" id="{00000000-0008-0000-0D00-00000F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024" name="Text Box 261">
          <a:extLst>
            <a:ext uri="{FF2B5EF4-FFF2-40B4-BE49-F238E27FC236}">
              <a16:creationId xmlns:a16="http://schemas.microsoft.com/office/drawing/2014/main" id="{00000000-0008-0000-0D00-000010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025" name="Text Box 262">
          <a:extLst>
            <a:ext uri="{FF2B5EF4-FFF2-40B4-BE49-F238E27FC236}">
              <a16:creationId xmlns:a16="http://schemas.microsoft.com/office/drawing/2014/main" id="{00000000-0008-0000-0D00-000011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026" name="Text Box 263">
          <a:extLst>
            <a:ext uri="{FF2B5EF4-FFF2-40B4-BE49-F238E27FC236}">
              <a16:creationId xmlns:a16="http://schemas.microsoft.com/office/drawing/2014/main" id="{00000000-0008-0000-0D00-000012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027" name="Text Box 264">
          <a:extLst>
            <a:ext uri="{FF2B5EF4-FFF2-40B4-BE49-F238E27FC236}">
              <a16:creationId xmlns:a16="http://schemas.microsoft.com/office/drawing/2014/main" id="{00000000-0008-0000-0D00-000013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028" name="Text Box 265">
          <a:extLst>
            <a:ext uri="{FF2B5EF4-FFF2-40B4-BE49-F238E27FC236}">
              <a16:creationId xmlns:a16="http://schemas.microsoft.com/office/drawing/2014/main" id="{00000000-0008-0000-0D00-000014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029" name="Text Box 266">
          <a:extLst>
            <a:ext uri="{FF2B5EF4-FFF2-40B4-BE49-F238E27FC236}">
              <a16:creationId xmlns:a16="http://schemas.microsoft.com/office/drawing/2014/main" id="{00000000-0008-0000-0D00-000015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030" name="Text Box 267">
          <a:extLst>
            <a:ext uri="{FF2B5EF4-FFF2-40B4-BE49-F238E27FC236}">
              <a16:creationId xmlns:a16="http://schemas.microsoft.com/office/drawing/2014/main" id="{00000000-0008-0000-0D00-000016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031" name="Text Box 268">
          <a:extLst>
            <a:ext uri="{FF2B5EF4-FFF2-40B4-BE49-F238E27FC236}">
              <a16:creationId xmlns:a16="http://schemas.microsoft.com/office/drawing/2014/main" id="{00000000-0008-0000-0D00-000017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032" name="Text Box 269">
          <a:extLst>
            <a:ext uri="{FF2B5EF4-FFF2-40B4-BE49-F238E27FC236}">
              <a16:creationId xmlns:a16="http://schemas.microsoft.com/office/drawing/2014/main" id="{00000000-0008-0000-0D00-000018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033" name="Text Box 270">
          <a:extLst>
            <a:ext uri="{FF2B5EF4-FFF2-40B4-BE49-F238E27FC236}">
              <a16:creationId xmlns:a16="http://schemas.microsoft.com/office/drawing/2014/main" id="{00000000-0008-0000-0D00-000019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034" name="Text Box 271">
          <a:extLst>
            <a:ext uri="{FF2B5EF4-FFF2-40B4-BE49-F238E27FC236}">
              <a16:creationId xmlns:a16="http://schemas.microsoft.com/office/drawing/2014/main" id="{00000000-0008-0000-0D00-00001A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035" name="Text Box 272">
          <a:extLst>
            <a:ext uri="{FF2B5EF4-FFF2-40B4-BE49-F238E27FC236}">
              <a16:creationId xmlns:a16="http://schemas.microsoft.com/office/drawing/2014/main" id="{00000000-0008-0000-0D00-00001B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036" name="Text Box 273">
          <a:extLst>
            <a:ext uri="{FF2B5EF4-FFF2-40B4-BE49-F238E27FC236}">
              <a16:creationId xmlns:a16="http://schemas.microsoft.com/office/drawing/2014/main" id="{00000000-0008-0000-0D00-00001C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037" name="Text Box 274">
          <a:extLst>
            <a:ext uri="{FF2B5EF4-FFF2-40B4-BE49-F238E27FC236}">
              <a16:creationId xmlns:a16="http://schemas.microsoft.com/office/drawing/2014/main" id="{00000000-0008-0000-0D00-00001D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038" name="Text Box 275">
          <a:extLst>
            <a:ext uri="{FF2B5EF4-FFF2-40B4-BE49-F238E27FC236}">
              <a16:creationId xmlns:a16="http://schemas.microsoft.com/office/drawing/2014/main" id="{00000000-0008-0000-0D00-00001E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039" name="Text Box 276">
          <a:extLst>
            <a:ext uri="{FF2B5EF4-FFF2-40B4-BE49-F238E27FC236}">
              <a16:creationId xmlns:a16="http://schemas.microsoft.com/office/drawing/2014/main" id="{00000000-0008-0000-0D00-00001F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040" name="Text Box 277">
          <a:extLst>
            <a:ext uri="{FF2B5EF4-FFF2-40B4-BE49-F238E27FC236}">
              <a16:creationId xmlns:a16="http://schemas.microsoft.com/office/drawing/2014/main" id="{00000000-0008-0000-0D00-000020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041" name="Text Box 278">
          <a:extLst>
            <a:ext uri="{FF2B5EF4-FFF2-40B4-BE49-F238E27FC236}">
              <a16:creationId xmlns:a16="http://schemas.microsoft.com/office/drawing/2014/main" id="{00000000-0008-0000-0D00-000021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042" name="Text Box 279">
          <a:extLst>
            <a:ext uri="{FF2B5EF4-FFF2-40B4-BE49-F238E27FC236}">
              <a16:creationId xmlns:a16="http://schemas.microsoft.com/office/drawing/2014/main" id="{00000000-0008-0000-0D00-000022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043" name="Text Box 280">
          <a:extLst>
            <a:ext uri="{FF2B5EF4-FFF2-40B4-BE49-F238E27FC236}">
              <a16:creationId xmlns:a16="http://schemas.microsoft.com/office/drawing/2014/main" id="{00000000-0008-0000-0D00-000023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044" name="Text Box 281">
          <a:extLst>
            <a:ext uri="{FF2B5EF4-FFF2-40B4-BE49-F238E27FC236}">
              <a16:creationId xmlns:a16="http://schemas.microsoft.com/office/drawing/2014/main" id="{00000000-0008-0000-0D00-000024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045" name="Text Box 282">
          <a:extLst>
            <a:ext uri="{FF2B5EF4-FFF2-40B4-BE49-F238E27FC236}">
              <a16:creationId xmlns:a16="http://schemas.microsoft.com/office/drawing/2014/main" id="{00000000-0008-0000-0D00-000025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046" name="Text Box 283">
          <a:extLst>
            <a:ext uri="{FF2B5EF4-FFF2-40B4-BE49-F238E27FC236}">
              <a16:creationId xmlns:a16="http://schemas.microsoft.com/office/drawing/2014/main" id="{00000000-0008-0000-0D00-000026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047" name="Text Box 284">
          <a:extLst>
            <a:ext uri="{FF2B5EF4-FFF2-40B4-BE49-F238E27FC236}">
              <a16:creationId xmlns:a16="http://schemas.microsoft.com/office/drawing/2014/main" id="{00000000-0008-0000-0D00-000027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048" name="Text Box 285">
          <a:extLst>
            <a:ext uri="{FF2B5EF4-FFF2-40B4-BE49-F238E27FC236}">
              <a16:creationId xmlns:a16="http://schemas.microsoft.com/office/drawing/2014/main" id="{00000000-0008-0000-0D00-000028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049" name="Text Box 286">
          <a:extLst>
            <a:ext uri="{FF2B5EF4-FFF2-40B4-BE49-F238E27FC236}">
              <a16:creationId xmlns:a16="http://schemas.microsoft.com/office/drawing/2014/main" id="{00000000-0008-0000-0D00-000029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050" name="Text Box 287">
          <a:extLst>
            <a:ext uri="{FF2B5EF4-FFF2-40B4-BE49-F238E27FC236}">
              <a16:creationId xmlns:a16="http://schemas.microsoft.com/office/drawing/2014/main" id="{00000000-0008-0000-0D00-00002A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051" name="Text Box 288">
          <a:extLst>
            <a:ext uri="{FF2B5EF4-FFF2-40B4-BE49-F238E27FC236}">
              <a16:creationId xmlns:a16="http://schemas.microsoft.com/office/drawing/2014/main" id="{00000000-0008-0000-0D00-00002B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052" name="Text Box 289">
          <a:extLst>
            <a:ext uri="{FF2B5EF4-FFF2-40B4-BE49-F238E27FC236}">
              <a16:creationId xmlns:a16="http://schemas.microsoft.com/office/drawing/2014/main" id="{00000000-0008-0000-0D00-00002C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053" name="Text Box 290">
          <a:extLst>
            <a:ext uri="{FF2B5EF4-FFF2-40B4-BE49-F238E27FC236}">
              <a16:creationId xmlns:a16="http://schemas.microsoft.com/office/drawing/2014/main" id="{00000000-0008-0000-0D00-00002D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054" name="Text Box 291">
          <a:extLst>
            <a:ext uri="{FF2B5EF4-FFF2-40B4-BE49-F238E27FC236}">
              <a16:creationId xmlns:a16="http://schemas.microsoft.com/office/drawing/2014/main" id="{00000000-0008-0000-0D00-00002E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055" name="Text Box 292">
          <a:extLst>
            <a:ext uri="{FF2B5EF4-FFF2-40B4-BE49-F238E27FC236}">
              <a16:creationId xmlns:a16="http://schemas.microsoft.com/office/drawing/2014/main" id="{00000000-0008-0000-0D00-00002F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056" name="Text Box 293">
          <a:extLst>
            <a:ext uri="{FF2B5EF4-FFF2-40B4-BE49-F238E27FC236}">
              <a16:creationId xmlns:a16="http://schemas.microsoft.com/office/drawing/2014/main" id="{00000000-0008-0000-0D00-000030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057" name="Text Box 294">
          <a:extLst>
            <a:ext uri="{FF2B5EF4-FFF2-40B4-BE49-F238E27FC236}">
              <a16:creationId xmlns:a16="http://schemas.microsoft.com/office/drawing/2014/main" id="{00000000-0008-0000-0D00-000031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058" name="Text Box 295">
          <a:extLst>
            <a:ext uri="{FF2B5EF4-FFF2-40B4-BE49-F238E27FC236}">
              <a16:creationId xmlns:a16="http://schemas.microsoft.com/office/drawing/2014/main" id="{00000000-0008-0000-0D00-000032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059" name="Text Box 296">
          <a:extLst>
            <a:ext uri="{FF2B5EF4-FFF2-40B4-BE49-F238E27FC236}">
              <a16:creationId xmlns:a16="http://schemas.microsoft.com/office/drawing/2014/main" id="{00000000-0008-0000-0D00-000033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060" name="Text Box 297">
          <a:extLst>
            <a:ext uri="{FF2B5EF4-FFF2-40B4-BE49-F238E27FC236}">
              <a16:creationId xmlns:a16="http://schemas.microsoft.com/office/drawing/2014/main" id="{00000000-0008-0000-0D00-000034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061" name="Text Box 298">
          <a:extLst>
            <a:ext uri="{FF2B5EF4-FFF2-40B4-BE49-F238E27FC236}">
              <a16:creationId xmlns:a16="http://schemas.microsoft.com/office/drawing/2014/main" id="{00000000-0008-0000-0D00-000035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062" name="Text Box 299">
          <a:extLst>
            <a:ext uri="{FF2B5EF4-FFF2-40B4-BE49-F238E27FC236}">
              <a16:creationId xmlns:a16="http://schemas.microsoft.com/office/drawing/2014/main" id="{00000000-0008-0000-0D00-000036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063" name="Text Box 300">
          <a:extLst>
            <a:ext uri="{FF2B5EF4-FFF2-40B4-BE49-F238E27FC236}">
              <a16:creationId xmlns:a16="http://schemas.microsoft.com/office/drawing/2014/main" id="{00000000-0008-0000-0D00-000037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064" name="Text Box 301">
          <a:extLst>
            <a:ext uri="{FF2B5EF4-FFF2-40B4-BE49-F238E27FC236}">
              <a16:creationId xmlns:a16="http://schemas.microsoft.com/office/drawing/2014/main" id="{00000000-0008-0000-0D00-000038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065" name="Text Box 302">
          <a:extLst>
            <a:ext uri="{FF2B5EF4-FFF2-40B4-BE49-F238E27FC236}">
              <a16:creationId xmlns:a16="http://schemas.microsoft.com/office/drawing/2014/main" id="{00000000-0008-0000-0D00-000039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066" name="Text Box 303">
          <a:extLst>
            <a:ext uri="{FF2B5EF4-FFF2-40B4-BE49-F238E27FC236}">
              <a16:creationId xmlns:a16="http://schemas.microsoft.com/office/drawing/2014/main" id="{00000000-0008-0000-0D00-00003A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067" name="Text Box 304">
          <a:extLst>
            <a:ext uri="{FF2B5EF4-FFF2-40B4-BE49-F238E27FC236}">
              <a16:creationId xmlns:a16="http://schemas.microsoft.com/office/drawing/2014/main" id="{00000000-0008-0000-0D00-00003B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068" name="Text Box 305">
          <a:extLst>
            <a:ext uri="{FF2B5EF4-FFF2-40B4-BE49-F238E27FC236}">
              <a16:creationId xmlns:a16="http://schemas.microsoft.com/office/drawing/2014/main" id="{00000000-0008-0000-0D00-00003C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069" name="Text Box 306">
          <a:extLst>
            <a:ext uri="{FF2B5EF4-FFF2-40B4-BE49-F238E27FC236}">
              <a16:creationId xmlns:a16="http://schemas.microsoft.com/office/drawing/2014/main" id="{00000000-0008-0000-0D00-00003D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070" name="Text Box 307">
          <a:extLst>
            <a:ext uri="{FF2B5EF4-FFF2-40B4-BE49-F238E27FC236}">
              <a16:creationId xmlns:a16="http://schemas.microsoft.com/office/drawing/2014/main" id="{00000000-0008-0000-0D00-00003E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071" name="Text Box 308">
          <a:extLst>
            <a:ext uri="{FF2B5EF4-FFF2-40B4-BE49-F238E27FC236}">
              <a16:creationId xmlns:a16="http://schemas.microsoft.com/office/drawing/2014/main" id="{00000000-0008-0000-0D00-00003F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072" name="Text Box 309">
          <a:extLst>
            <a:ext uri="{FF2B5EF4-FFF2-40B4-BE49-F238E27FC236}">
              <a16:creationId xmlns:a16="http://schemas.microsoft.com/office/drawing/2014/main" id="{00000000-0008-0000-0D00-000040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073" name="Text Box 310">
          <a:extLst>
            <a:ext uri="{FF2B5EF4-FFF2-40B4-BE49-F238E27FC236}">
              <a16:creationId xmlns:a16="http://schemas.microsoft.com/office/drawing/2014/main" id="{00000000-0008-0000-0D00-000041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074" name="Text Box 311">
          <a:extLst>
            <a:ext uri="{FF2B5EF4-FFF2-40B4-BE49-F238E27FC236}">
              <a16:creationId xmlns:a16="http://schemas.microsoft.com/office/drawing/2014/main" id="{00000000-0008-0000-0D00-000042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075" name="Text Box 312">
          <a:extLst>
            <a:ext uri="{FF2B5EF4-FFF2-40B4-BE49-F238E27FC236}">
              <a16:creationId xmlns:a16="http://schemas.microsoft.com/office/drawing/2014/main" id="{00000000-0008-0000-0D00-000043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076" name="Text Box 313">
          <a:extLst>
            <a:ext uri="{FF2B5EF4-FFF2-40B4-BE49-F238E27FC236}">
              <a16:creationId xmlns:a16="http://schemas.microsoft.com/office/drawing/2014/main" id="{00000000-0008-0000-0D00-000044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077" name="Text Box 314">
          <a:extLst>
            <a:ext uri="{FF2B5EF4-FFF2-40B4-BE49-F238E27FC236}">
              <a16:creationId xmlns:a16="http://schemas.microsoft.com/office/drawing/2014/main" id="{00000000-0008-0000-0D00-000045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078" name="Text Box 315">
          <a:extLst>
            <a:ext uri="{FF2B5EF4-FFF2-40B4-BE49-F238E27FC236}">
              <a16:creationId xmlns:a16="http://schemas.microsoft.com/office/drawing/2014/main" id="{00000000-0008-0000-0D00-000046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079" name="Text Box 316">
          <a:extLst>
            <a:ext uri="{FF2B5EF4-FFF2-40B4-BE49-F238E27FC236}">
              <a16:creationId xmlns:a16="http://schemas.microsoft.com/office/drawing/2014/main" id="{00000000-0008-0000-0D00-000047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080" name="Text Box 317">
          <a:extLst>
            <a:ext uri="{FF2B5EF4-FFF2-40B4-BE49-F238E27FC236}">
              <a16:creationId xmlns:a16="http://schemas.microsoft.com/office/drawing/2014/main" id="{00000000-0008-0000-0D00-000048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081" name="Text Box 318">
          <a:extLst>
            <a:ext uri="{FF2B5EF4-FFF2-40B4-BE49-F238E27FC236}">
              <a16:creationId xmlns:a16="http://schemas.microsoft.com/office/drawing/2014/main" id="{00000000-0008-0000-0D00-000049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082" name="Text Box 319">
          <a:extLst>
            <a:ext uri="{FF2B5EF4-FFF2-40B4-BE49-F238E27FC236}">
              <a16:creationId xmlns:a16="http://schemas.microsoft.com/office/drawing/2014/main" id="{00000000-0008-0000-0D00-00004A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083" name="Text Box 320">
          <a:extLst>
            <a:ext uri="{FF2B5EF4-FFF2-40B4-BE49-F238E27FC236}">
              <a16:creationId xmlns:a16="http://schemas.microsoft.com/office/drawing/2014/main" id="{00000000-0008-0000-0D00-00004B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084" name="Text Box 321">
          <a:extLst>
            <a:ext uri="{FF2B5EF4-FFF2-40B4-BE49-F238E27FC236}">
              <a16:creationId xmlns:a16="http://schemas.microsoft.com/office/drawing/2014/main" id="{00000000-0008-0000-0D00-00004C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085" name="Text Box 322">
          <a:extLst>
            <a:ext uri="{FF2B5EF4-FFF2-40B4-BE49-F238E27FC236}">
              <a16:creationId xmlns:a16="http://schemas.microsoft.com/office/drawing/2014/main" id="{00000000-0008-0000-0D00-00004D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086" name="Text Box 323">
          <a:extLst>
            <a:ext uri="{FF2B5EF4-FFF2-40B4-BE49-F238E27FC236}">
              <a16:creationId xmlns:a16="http://schemas.microsoft.com/office/drawing/2014/main" id="{00000000-0008-0000-0D00-00004E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087" name="Text Box 324">
          <a:extLst>
            <a:ext uri="{FF2B5EF4-FFF2-40B4-BE49-F238E27FC236}">
              <a16:creationId xmlns:a16="http://schemas.microsoft.com/office/drawing/2014/main" id="{00000000-0008-0000-0D00-00004F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088" name="Text Box 325">
          <a:extLst>
            <a:ext uri="{FF2B5EF4-FFF2-40B4-BE49-F238E27FC236}">
              <a16:creationId xmlns:a16="http://schemas.microsoft.com/office/drawing/2014/main" id="{00000000-0008-0000-0D00-000050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089" name="Text Box 326">
          <a:extLst>
            <a:ext uri="{FF2B5EF4-FFF2-40B4-BE49-F238E27FC236}">
              <a16:creationId xmlns:a16="http://schemas.microsoft.com/office/drawing/2014/main" id="{00000000-0008-0000-0D00-000051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090" name="Text Box 327">
          <a:extLst>
            <a:ext uri="{FF2B5EF4-FFF2-40B4-BE49-F238E27FC236}">
              <a16:creationId xmlns:a16="http://schemas.microsoft.com/office/drawing/2014/main" id="{00000000-0008-0000-0D00-000052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091" name="Text Box 328">
          <a:extLst>
            <a:ext uri="{FF2B5EF4-FFF2-40B4-BE49-F238E27FC236}">
              <a16:creationId xmlns:a16="http://schemas.microsoft.com/office/drawing/2014/main" id="{00000000-0008-0000-0D00-000053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092" name="Text Box 329">
          <a:extLst>
            <a:ext uri="{FF2B5EF4-FFF2-40B4-BE49-F238E27FC236}">
              <a16:creationId xmlns:a16="http://schemas.microsoft.com/office/drawing/2014/main" id="{00000000-0008-0000-0D00-000054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093" name="Text Box 330">
          <a:extLst>
            <a:ext uri="{FF2B5EF4-FFF2-40B4-BE49-F238E27FC236}">
              <a16:creationId xmlns:a16="http://schemas.microsoft.com/office/drawing/2014/main" id="{00000000-0008-0000-0D00-000055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094" name="Text Box 331">
          <a:extLst>
            <a:ext uri="{FF2B5EF4-FFF2-40B4-BE49-F238E27FC236}">
              <a16:creationId xmlns:a16="http://schemas.microsoft.com/office/drawing/2014/main" id="{00000000-0008-0000-0D00-000056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095" name="Text Box 332">
          <a:extLst>
            <a:ext uri="{FF2B5EF4-FFF2-40B4-BE49-F238E27FC236}">
              <a16:creationId xmlns:a16="http://schemas.microsoft.com/office/drawing/2014/main" id="{00000000-0008-0000-0D00-000057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096" name="Text Box 333">
          <a:extLst>
            <a:ext uri="{FF2B5EF4-FFF2-40B4-BE49-F238E27FC236}">
              <a16:creationId xmlns:a16="http://schemas.microsoft.com/office/drawing/2014/main" id="{00000000-0008-0000-0D00-000058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097" name="Text Box 334">
          <a:extLst>
            <a:ext uri="{FF2B5EF4-FFF2-40B4-BE49-F238E27FC236}">
              <a16:creationId xmlns:a16="http://schemas.microsoft.com/office/drawing/2014/main" id="{00000000-0008-0000-0D00-000059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098" name="Text Box 335">
          <a:extLst>
            <a:ext uri="{FF2B5EF4-FFF2-40B4-BE49-F238E27FC236}">
              <a16:creationId xmlns:a16="http://schemas.microsoft.com/office/drawing/2014/main" id="{00000000-0008-0000-0D00-00005A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099" name="Text Box 336">
          <a:extLst>
            <a:ext uri="{FF2B5EF4-FFF2-40B4-BE49-F238E27FC236}">
              <a16:creationId xmlns:a16="http://schemas.microsoft.com/office/drawing/2014/main" id="{00000000-0008-0000-0D00-00005B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100" name="Text Box 337">
          <a:extLst>
            <a:ext uri="{FF2B5EF4-FFF2-40B4-BE49-F238E27FC236}">
              <a16:creationId xmlns:a16="http://schemas.microsoft.com/office/drawing/2014/main" id="{00000000-0008-0000-0D00-00005C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101" name="Text Box 338">
          <a:extLst>
            <a:ext uri="{FF2B5EF4-FFF2-40B4-BE49-F238E27FC236}">
              <a16:creationId xmlns:a16="http://schemas.microsoft.com/office/drawing/2014/main" id="{00000000-0008-0000-0D00-00005D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102" name="Text Box 339">
          <a:extLst>
            <a:ext uri="{FF2B5EF4-FFF2-40B4-BE49-F238E27FC236}">
              <a16:creationId xmlns:a16="http://schemas.microsoft.com/office/drawing/2014/main" id="{00000000-0008-0000-0D00-00005E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103" name="Text Box 340">
          <a:extLst>
            <a:ext uri="{FF2B5EF4-FFF2-40B4-BE49-F238E27FC236}">
              <a16:creationId xmlns:a16="http://schemas.microsoft.com/office/drawing/2014/main" id="{00000000-0008-0000-0D00-00005F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104" name="Text Box 341">
          <a:extLst>
            <a:ext uri="{FF2B5EF4-FFF2-40B4-BE49-F238E27FC236}">
              <a16:creationId xmlns:a16="http://schemas.microsoft.com/office/drawing/2014/main" id="{00000000-0008-0000-0D00-000060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105" name="Text Box 342">
          <a:extLst>
            <a:ext uri="{FF2B5EF4-FFF2-40B4-BE49-F238E27FC236}">
              <a16:creationId xmlns:a16="http://schemas.microsoft.com/office/drawing/2014/main" id="{00000000-0008-0000-0D00-000061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106" name="Text Box 343">
          <a:extLst>
            <a:ext uri="{FF2B5EF4-FFF2-40B4-BE49-F238E27FC236}">
              <a16:creationId xmlns:a16="http://schemas.microsoft.com/office/drawing/2014/main" id="{00000000-0008-0000-0D00-000062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107" name="Text Box 344">
          <a:extLst>
            <a:ext uri="{FF2B5EF4-FFF2-40B4-BE49-F238E27FC236}">
              <a16:creationId xmlns:a16="http://schemas.microsoft.com/office/drawing/2014/main" id="{00000000-0008-0000-0D00-000063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108" name="Text Box 345">
          <a:extLst>
            <a:ext uri="{FF2B5EF4-FFF2-40B4-BE49-F238E27FC236}">
              <a16:creationId xmlns:a16="http://schemas.microsoft.com/office/drawing/2014/main" id="{00000000-0008-0000-0D00-000064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109" name="Text Box 346">
          <a:extLst>
            <a:ext uri="{FF2B5EF4-FFF2-40B4-BE49-F238E27FC236}">
              <a16:creationId xmlns:a16="http://schemas.microsoft.com/office/drawing/2014/main" id="{00000000-0008-0000-0D00-000065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110" name="Text Box 347">
          <a:extLst>
            <a:ext uri="{FF2B5EF4-FFF2-40B4-BE49-F238E27FC236}">
              <a16:creationId xmlns:a16="http://schemas.microsoft.com/office/drawing/2014/main" id="{00000000-0008-0000-0D00-000066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111" name="Text Box 348">
          <a:extLst>
            <a:ext uri="{FF2B5EF4-FFF2-40B4-BE49-F238E27FC236}">
              <a16:creationId xmlns:a16="http://schemas.microsoft.com/office/drawing/2014/main" id="{00000000-0008-0000-0D00-000067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112" name="Text Box 349">
          <a:extLst>
            <a:ext uri="{FF2B5EF4-FFF2-40B4-BE49-F238E27FC236}">
              <a16:creationId xmlns:a16="http://schemas.microsoft.com/office/drawing/2014/main" id="{00000000-0008-0000-0D00-000068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113" name="Text Box 350">
          <a:extLst>
            <a:ext uri="{FF2B5EF4-FFF2-40B4-BE49-F238E27FC236}">
              <a16:creationId xmlns:a16="http://schemas.microsoft.com/office/drawing/2014/main" id="{00000000-0008-0000-0D00-000069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114" name="Text Box 351">
          <a:extLst>
            <a:ext uri="{FF2B5EF4-FFF2-40B4-BE49-F238E27FC236}">
              <a16:creationId xmlns:a16="http://schemas.microsoft.com/office/drawing/2014/main" id="{00000000-0008-0000-0D00-00006A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115" name="Text Box 352">
          <a:extLst>
            <a:ext uri="{FF2B5EF4-FFF2-40B4-BE49-F238E27FC236}">
              <a16:creationId xmlns:a16="http://schemas.microsoft.com/office/drawing/2014/main" id="{00000000-0008-0000-0D00-00006B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116" name="Text Box 353">
          <a:extLst>
            <a:ext uri="{FF2B5EF4-FFF2-40B4-BE49-F238E27FC236}">
              <a16:creationId xmlns:a16="http://schemas.microsoft.com/office/drawing/2014/main" id="{00000000-0008-0000-0D00-00006C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117" name="Text Box 354">
          <a:extLst>
            <a:ext uri="{FF2B5EF4-FFF2-40B4-BE49-F238E27FC236}">
              <a16:creationId xmlns:a16="http://schemas.microsoft.com/office/drawing/2014/main" id="{00000000-0008-0000-0D00-00006D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118" name="Text Box 355">
          <a:extLst>
            <a:ext uri="{FF2B5EF4-FFF2-40B4-BE49-F238E27FC236}">
              <a16:creationId xmlns:a16="http://schemas.microsoft.com/office/drawing/2014/main" id="{00000000-0008-0000-0D00-00006E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119" name="Text Box 356">
          <a:extLst>
            <a:ext uri="{FF2B5EF4-FFF2-40B4-BE49-F238E27FC236}">
              <a16:creationId xmlns:a16="http://schemas.microsoft.com/office/drawing/2014/main" id="{00000000-0008-0000-0D00-00006F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120" name="Text Box 357">
          <a:extLst>
            <a:ext uri="{FF2B5EF4-FFF2-40B4-BE49-F238E27FC236}">
              <a16:creationId xmlns:a16="http://schemas.microsoft.com/office/drawing/2014/main" id="{00000000-0008-0000-0D00-000070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121" name="Text Box 358">
          <a:extLst>
            <a:ext uri="{FF2B5EF4-FFF2-40B4-BE49-F238E27FC236}">
              <a16:creationId xmlns:a16="http://schemas.microsoft.com/office/drawing/2014/main" id="{00000000-0008-0000-0D00-000071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122" name="Text Box 359">
          <a:extLst>
            <a:ext uri="{FF2B5EF4-FFF2-40B4-BE49-F238E27FC236}">
              <a16:creationId xmlns:a16="http://schemas.microsoft.com/office/drawing/2014/main" id="{00000000-0008-0000-0D00-000072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123" name="Text Box 360">
          <a:extLst>
            <a:ext uri="{FF2B5EF4-FFF2-40B4-BE49-F238E27FC236}">
              <a16:creationId xmlns:a16="http://schemas.microsoft.com/office/drawing/2014/main" id="{00000000-0008-0000-0D00-000073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124" name="Text Box 361">
          <a:extLst>
            <a:ext uri="{FF2B5EF4-FFF2-40B4-BE49-F238E27FC236}">
              <a16:creationId xmlns:a16="http://schemas.microsoft.com/office/drawing/2014/main" id="{00000000-0008-0000-0D00-000074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125" name="Text Box 362">
          <a:extLst>
            <a:ext uri="{FF2B5EF4-FFF2-40B4-BE49-F238E27FC236}">
              <a16:creationId xmlns:a16="http://schemas.microsoft.com/office/drawing/2014/main" id="{00000000-0008-0000-0D00-000075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126" name="Text Box 363">
          <a:extLst>
            <a:ext uri="{FF2B5EF4-FFF2-40B4-BE49-F238E27FC236}">
              <a16:creationId xmlns:a16="http://schemas.microsoft.com/office/drawing/2014/main" id="{00000000-0008-0000-0D00-000076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127" name="Text Box 364">
          <a:extLst>
            <a:ext uri="{FF2B5EF4-FFF2-40B4-BE49-F238E27FC236}">
              <a16:creationId xmlns:a16="http://schemas.microsoft.com/office/drawing/2014/main" id="{00000000-0008-0000-0D00-000077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128" name="Text Box 365">
          <a:extLst>
            <a:ext uri="{FF2B5EF4-FFF2-40B4-BE49-F238E27FC236}">
              <a16:creationId xmlns:a16="http://schemas.microsoft.com/office/drawing/2014/main" id="{00000000-0008-0000-0D00-000078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129" name="Text Box 366">
          <a:extLst>
            <a:ext uri="{FF2B5EF4-FFF2-40B4-BE49-F238E27FC236}">
              <a16:creationId xmlns:a16="http://schemas.microsoft.com/office/drawing/2014/main" id="{00000000-0008-0000-0D00-000079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130" name="Text Box 367">
          <a:extLst>
            <a:ext uri="{FF2B5EF4-FFF2-40B4-BE49-F238E27FC236}">
              <a16:creationId xmlns:a16="http://schemas.microsoft.com/office/drawing/2014/main" id="{00000000-0008-0000-0D00-00007A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131" name="Text Box 368">
          <a:extLst>
            <a:ext uri="{FF2B5EF4-FFF2-40B4-BE49-F238E27FC236}">
              <a16:creationId xmlns:a16="http://schemas.microsoft.com/office/drawing/2014/main" id="{00000000-0008-0000-0D00-00007B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132" name="Text Box 369">
          <a:extLst>
            <a:ext uri="{FF2B5EF4-FFF2-40B4-BE49-F238E27FC236}">
              <a16:creationId xmlns:a16="http://schemas.microsoft.com/office/drawing/2014/main" id="{00000000-0008-0000-0D00-00007C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133" name="Text Box 370">
          <a:extLst>
            <a:ext uri="{FF2B5EF4-FFF2-40B4-BE49-F238E27FC236}">
              <a16:creationId xmlns:a16="http://schemas.microsoft.com/office/drawing/2014/main" id="{00000000-0008-0000-0D00-00007D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134" name="Text Box 371">
          <a:extLst>
            <a:ext uri="{FF2B5EF4-FFF2-40B4-BE49-F238E27FC236}">
              <a16:creationId xmlns:a16="http://schemas.microsoft.com/office/drawing/2014/main" id="{00000000-0008-0000-0D00-00007E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135" name="Text Box 372">
          <a:extLst>
            <a:ext uri="{FF2B5EF4-FFF2-40B4-BE49-F238E27FC236}">
              <a16:creationId xmlns:a16="http://schemas.microsoft.com/office/drawing/2014/main" id="{00000000-0008-0000-0D00-00007F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136" name="Text Box 373">
          <a:extLst>
            <a:ext uri="{FF2B5EF4-FFF2-40B4-BE49-F238E27FC236}">
              <a16:creationId xmlns:a16="http://schemas.microsoft.com/office/drawing/2014/main" id="{00000000-0008-0000-0D00-000080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137" name="Text Box 374">
          <a:extLst>
            <a:ext uri="{FF2B5EF4-FFF2-40B4-BE49-F238E27FC236}">
              <a16:creationId xmlns:a16="http://schemas.microsoft.com/office/drawing/2014/main" id="{00000000-0008-0000-0D00-000081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138" name="Text Box 375">
          <a:extLst>
            <a:ext uri="{FF2B5EF4-FFF2-40B4-BE49-F238E27FC236}">
              <a16:creationId xmlns:a16="http://schemas.microsoft.com/office/drawing/2014/main" id="{00000000-0008-0000-0D00-000082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139" name="Text Box 376">
          <a:extLst>
            <a:ext uri="{FF2B5EF4-FFF2-40B4-BE49-F238E27FC236}">
              <a16:creationId xmlns:a16="http://schemas.microsoft.com/office/drawing/2014/main" id="{00000000-0008-0000-0D00-000083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140" name="Text Box 377">
          <a:extLst>
            <a:ext uri="{FF2B5EF4-FFF2-40B4-BE49-F238E27FC236}">
              <a16:creationId xmlns:a16="http://schemas.microsoft.com/office/drawing/2014/main" id="{00000000-0008-0000-0D00-000084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141" name="Text Box 378">
          <a:extLst>
            <a:ext uri="{FF2B5EF4-FFF2-40B4-BE49-F238E27FC236}">
              <a16:creationId xmlns:a16="http://schemas.microsoft.com/office/drawing/2014/main" id="{00000000-0008-0000-0D00-000085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142" name="Text Box 379">
          <a:extLst>
            <a:ext uri="{FF2B5EF4-FFF2-40B4-BE49-F238E27FC236}">
              <a16:creationId xmlns:a16="http://schemas.microsoft.com/office/drawing/2014/main" id="{00000000-0008-0000-0D00-000086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143" name="Text Box 380">
          <a:extLst>
            <a:ext uri="{FF2B5EF4-FFF2-40B4-BE49-F238E27FC236}">
              <a16:creationId xmlns:a16="http://schemas.microsoft.com/office/drawing/2014/main" id="{00000000-0008-0000-0D00-000087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144" name="Text Box 381">
          <a:extLst>
            <a:ext uri="{FF2B5EF4-FFF2-40B4-BE49-F238E27FC236}">
              <a16:creationId xmlns:a16="http://schemas.microsoft.com/office/drawing/2014/main" id="{00000000-0008-0000-0D00-000088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145" name="Text Box 382">
          <a:extLst>
            <a:ext uri="{FF2B5EF4-FFF2-40B4-BE49-F238E27FC236}">
              <a16:creationId xmlns:a16="http://schemas.microsoft.com/office/drawing/2014/main" id="{00000000-0008-0000-0D00-000089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146" name="Text Box 383">
          <a:extLst>
            <a:ext uri="{FF2B5EF4-FFF2-40B4-BE49-F238E27FC236}">
              <a16:creationId xmlns:a16="http://schemas.microsoft.com/office/drawing/2014/main" id="{00000000-0008-0000-0D00-00008A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147" name="Text Box 384">
          <a:extLst>
            <a:ext uri="{FF2B5EF4-FFF2-40B4-BE49-F238E27FC236}">
              <a16:creationId xmlns:a16="http://schemas.microsoft.com/office/drawing/2014/main" id="{00000000-0008-0000-0D00-00008B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148" name="Text Box 385">
          <a:extLst>
            <a:ext uri="{FF2B5EF4-FFF2-40B4-BE49-F238E27FC236}">
              <a16:creationId xmlns:a16="http://schemas.microsoft.com/office/drawing/2014/main" id="{00000000-0008-0000-0D00-00008C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149" name="Text Box 386">
          <a:extLst>
            <a:ext uri="{FF2B5EF4-FFF2-40B4-BE49-F238E27FC236}">
              <a16:creationId xmlns:a16="http://schemas.microsoft.com/office/drawing/2014/main" id="{00000000-0008-0000-0D00-00008D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150" name="Text Box 387">
          <a:extLst>
            <a:ext uri="{FF2B5EF4-FFF2-40B4-BE49-F238E27FC236}">
              <a16:creationId xmlns:a16="http://schemas.microsoft.com/office/drawing/2014/main" id="{00000000-0008-0000-0D00-00008E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151" name="Text Box 388">
          <a:extLst>
            <a:ext uri="{FF2B5EF4-FFF2-40B4-BE49-F238E27FC236}">
              <a16:creationId xmlns:a16="http://schemas.microsoft.com/office/drawing/2014/main" id="{00000000-0008-0000-0D00-00008F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152" name="Text Box 389">
          <a:extLst>
            <a:ext uri="{FF2B5EF4-FFF2-40B4-BE49-F238E27FC236}">
              <a16:creationId xmlns:a16="http://schemas.microsoft.com/office/drawing/2014/main" id="{00000000-0008-0000-0D00-000090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153" name="Text Box 390">
          <a:extLst>
            <a:ext uri="{FF2B5EF4-FFF2-40B4-BE49-F238E27FC236}">
              <a16:creationId xmlns:a16="http://schemas.microsoft.com/office/drawing/2014/main" id="{00000000-0008-0000-0D00-000091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154" name="Text Box 391">
          <a:extLst>
            <a:ext uri="{FF2B5EF4-FFF2-40B4-BE49-F238E27FC236}">
              <a16:creationId xmlns:a16="http://schemas.microsoft.com/office/drawing/2014/main" id="{00000000-0008-0000-0D00-000092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155" name="Text Box 392">
          <a:extLst>
            <a:ext uri="{FF2B5EF4-FFF2-40B4-BE49-F238E27FC236}">
              <a16:creationId xmlns:a16="http://schemas.microsoft.com/office/drawing/2014/main" id="{00000000-0008-0000-0D00-000093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156" name="Text Box 393">
          <a:extLst>
            <a:ext uri="{FF2B5EF4-FFF2-40B4-BE49-F238E27FC236}">
              <a16:creationId xmlns:a16="http://schemas.microsoft.com/office/drawing/2014/main" id="{00000000-0008-0000-0D00-000094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157" name="Text Box 394">
          <a:extLst>
            <a:ext uri="{FF2B5EF4-FFF2-40B4-BE49-F238E27FC236}">
              <a16:creationId xmlns:a16="http://schemas.microsoft.com/office/drawing/2014/main" id="{00000000-0008-0000-0D00-000095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158" name="Text Box 395">
          <a:extLst>
            <a:ext uri="{FF2B5EF4-FFF2-40B4-BE49-F238E27FC236}">
              <a16:creationId xmlns:a16="http://schemas.microsoft.com/office/drawing/2014/main" id="{00000000-0008-0000-0D00-000096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159" name="Text Box 396">
          <a:extLst>
            <a:ext uri="{FF2B5EF4-FFF2-40B4-BE49-F238E27FC236}">
              <a16:creationId xmlns:a16="http://schemas.microsoft.com/office/drawing/2014/main" id="{00000000-0008-0000-0D00-000097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160" name="Text Box 397">
          <a:extLst>
            <a:ext uri="{FF2B5EF4-FFF2-40B4-BE49-F238E27FC236}">
              <a16:creationId xmlns:a16="http://schemas.microsoft.com/office/drawing/2014/main" id="{00000000-0008-0000-0D00-000098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161" name="Text Box 398">
          <a:extLst>
            <a:ext uri="{FF2B5EF4-FFF2-40B4-BE49-F238E27FC236}">
              <a16:creationId xmlns:a16="http://schemas.microsoft.com/office/drawing/2014/main" id="{00000000-0008-0000-0D00-000099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162" name="Text Box 399">
          <a:extLst>
            <a:ext uri="{FF2B5EF4-FFF2-40B4-BE49-F238E27FC236}">
              <a16:creationId xmlns:a16="http://schemas.microsoft.com/office/drawing/2014/main" id="{00000000-0008-0000-0D00-00009A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163" name="Text Box 400">
          <a:extLst>
            <a:ext uri="{FF2B5EF4-FFF2-40B4-BE49-F238E27FC236}">
              <a16:creationId xmlns:a16="http://schemas.microsoft.com/office/drawing/2014/main" id="{00000000-0008-0000-0D00-00009B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164" name="Text Box 401">
          <a:extLst>
            <a:ext uri="{FF2B5EF4-FFF2-40B4-BE49-F238E27FC236}">
              <a16:creationId xmlns:a16="http://schemas.microsoft.com/office/drawing/2014/main" id="{00000000-0008-0000-0D00-00009C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165" name="Text Box 402">
          <a:extLst>
            <a:ext uri="{FF2B5EF4-FFF2-40B4-BE49-F238E27FC236}">
              <a16:creationId xmlns:a16="http://schemas.microsoft.com/office/drawing/2014/main" id="{00000000-0008-0000-0D00-00009D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166" name="Text Box 403">
          <a:extLst>
            <a:ext uri="{FF2B5EF4-FFF2-40B4-BE49-F238E27FC236}">
              <a16:creationId xmlns:a16="http://schemas.microsoft.com/office/drawing/2014/main" id="{00000000-0008-0000-0D00-00009E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167" name="Text Box 404">
          <a:extLst>
            <a:ext uri="{FF2B5EF4-FFF2-40B4-BE49-F238E27FC236}">
              <a16:creationId xmlns:a16="http://schemas.microsoft.com/office/drawing/2014/main" id="{00000000-0008-0000-0D00-00009F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168" name="Text Box 405">
          <a:extLst>
            <a:ext uri="{FF2B5EF4-FFF2-40B4-BE49-F238E27FC236}">
              <a16:creationId xmlns:a16="http://schemas.microsoft.com/office/drawing/2014/main" id="{00000000-0008-0000-0D00-0000A0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169" name="Text Box 406">
          <a:extLst>
            <a:ext uri="{FF2B5EF4-FFF2-40B4-BE49-F238E27FC236}">
              <a16:creationId xmlns:a16="http://schemas.microsoft.com/office/drawing/2014/main" id="{00000000-0008-0000-0D00-0000A1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170" name="Text Box 407">
          <a:extLst>
            <a:ext uri="{FF2B5EF4-FFF2-40B4-BE49-F238E27FC236}">
              <a16:creationId xmlns:a16="http://schemas.microsoft.com/office/drawing/2014/main" id="{00000000-0008-0000-0D00-0000A2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171" name="Text Box 408">
          <a:extLst>
            <a:ext uri="{FF2B5EF4-FFF2-40B4-BE49-F238E27FC236}">
              <a16:creationId xmlns:a16="http://schemas.microsoft.com/office/drawing/2014/main" id="{00000000-0008-0000-0D00-0000A3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172" name="Text Box 409">
          <a:extLst>
            <a:ext uri="{FF2B5EF4-FFF2-40B4-BE49-F238E27FC236}">
              <a16:creationId xmlns:a16="http://schemas.microsoft.com/office/drawing/2014/main" id="{00000000-0008-0000-0D00-0000A4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173" name="Text Box 410">
          <a:extLst>
            <a:ext uri="{FF2B5EF4-FFF2-40B4-BE49-F238E27FC236}">
              <a16:creationId xmlns:a16="http://schemas.microsoft.com/office/drawing/2014/main" id="{00000000-0008-0000-0D00-0000A5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174" name="Text Box 411">
          <a:extLst>
            <a:ext uri="{FF2B5EF4-FFF2-40B4-BE49-F238E27FC236}">
              <a16:creationId xmlns:a16="http://schemas.microsoft.com/office/drawing/2014/main" id="{00000000-0008-0000-0D00-0000A6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175" name="Text Box 412">
          <a:extLst>
            <a:ext uri="{FF2B5EF4-FFF2-40B4-BE49-F238E27FC236}">
              <a16:creationId xmlns:a16="http://schemas.microsoft.com/office/drawing/2014/main" id="{00000000-0008-0000-0D00-0000A7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176" name="Text Box 413">
          <a:extLst>
            <a:ext uri="{FF2B5EF4-FFF2-40B4-BE49-F238E27FC236}">
              <a16:creationId xmlns:a16="http://schemas.microsoft.com/office/drawing/2014/main" id="{00000000-0008-0000-0D00-0000A8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177" name="Text Box 414">
          <a:extLst>
            <a:ext uri="{FF2B5EF4-FFF2-40B4-BE49-F238E27FC236}">
              <a16:creationId xmlns:a16="http://schemas.microsoft.com/office/drawing/2014/main" id="{00000000-0008-0000-0D00-0000A9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178" name="Text Box 415">
          <a:extLst>
            <a:ext uri="{FF2B5EF4-FFF2-40B4-BE49-F238E27FC236}">
              <a16:creationId xmlns:a16="http://schemas.microsoft.com/office/drawing/2014/main" id="{00000000-0008-0000-0D00-0000AA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179" name="Text Box 416">
          <a:extLst>
            <a:ext uri="{FF2B5EF4-FFF2-40B4-BE49-F238E27FC236}">
              <a16:creationId xmlns:a16="http://schemas.microsoft.com/office/drawing/2014/main" id="{00000000-0008-0000-0D00-0000AB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180" name="Text Box 417">
          <a:extLst>
            <a:ext uri="{FF2B5EF4-FFF2-40B4-BE49-F238E27FC236}">
              <a16:creationId xmlns:a16="http://schemas.microsoft.com/office/drawing/2014/main" id="{00000000-0008-0000-0D00-0000AC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181" name="Text Box 418">
          <a:extLst>
            <a:ext uri="{FF2B5EF4-FFF2-40B4-BE49-F238E27FC236}">
              <a16:creationId xmlns:a16="http://schemas.microsoft.com/office/drawing/2014/main" id="{00000000-0008-0000-0D00-0000AD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182" name="Text Box 419">
          <a:extLst>
            <a:ext uri="{FF2B5EF4-FFF2-40B4-BE49-F238E27FC236}">
              <a16:creationId xmlns:a16="http://schemas.microsoft.com/office/drawing/2014/main" id="{00000000-0008-0000-0D00-0000AE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183" name="Text Box 420">
          <a:extLst>
            <a:ext uri="{FF2B5EF4-FFF2-40B4-BE49-F238E27FC236}">
              <a16:creationId xmlns:a16="http://schemas.microsoft.com/office/drawing/2014/main" id="{00000000-0008-0000-0D00-0000AF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184" name="Text Box 421">
          <a:extLst>
            <a:ext uri="{FF2B5EF4-FFF2-40B4-BE49-F238E27FC236}">
              <a16:creationId xmlns:a16="http://schemas.microsoft.com/office/drawing/2014/main" id="{00000000-0008-0000-0D00-0000B0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185" name="Text Box 422">
          <a:extLst>
            <a:ext uri="{FF2B5EF4-FFF2-40B4-BE49-F238E27FC236}">
              <a16:creationId xmlns:a16="http://schemas.microsoft.com/office/drawing/2014/main" id="{00000000-0008-0000-0D00-0000B1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186" name="Text Box 423">
          <a:extLst>
            <a:ext uri="{FF2B5EF4-FFF2-40B4-BE49-F238E27FC236}">
              <a16:creationId xmlns:a16="http://schemas.microsoft.com/office/drawing/2014/main" id="{00000000-0008-0000-0D00-0000B2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187" name="Text Box 424">
          <a:extLst>
            <a:ext uri="{FF2B5EF4-FFF2-40B4-BE49-F238E27FC236}">
              <a16:creationId xmlns:a16="http://schemas.microsoft.com/office/drawing/2014/main" id="{00000000-0008-0000-0D00-0000B3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188" name="Text Box 425">
          <a:extLst>
            <a:ext uri="{FF2B5EF4-FFF2-40B4-BE49-F238E27FC236}">
              <a16:creationId xmlns:a16="http://schemas.microsoft.com/office/drawing/2014/main" id="{00000000-0008-0000-0D00-0000B4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189" name="Text Box 426">
          <a:extLst>
            <a:ext uri="{FF2B5EF4-FFF2-40B4-BE49-F238E27FC236}">
              <a16:creationId xmlns:a16="http://schemas.microsoft.com/office/drawing/2014/main" id="{00000000-0008-0000-0D00-0000B5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190" name="Text Box 427">
          <a:extLst>
            <a:ext uri="{FF2B5EF4-FFF2-40B4-BE49-F238E27FC236}">
              <a16:creationId xmlns:a16="http://schemas.microsoft.com/office/drawing/2014/main" id="{00000000-0008-0000-0D00-0000B6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191" name="Text Box 428">
          <a:extLst>
            <a:ext uri="{FF2B5EF4-FFF2-40B4-BE49-F238E27FC236}">
              <a16:creationId xmlns:a16="http://schemas.microsoft.com/office/drawing/2014/main" id="{00000000-0008-0000-0D00-0000B7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192" name="Text Box 429">
          <a:extLst>
            <a:ext uri="{FF2B5EF4-FFF2-40B4-BE49-F238E27FC236}">
              <a16:creationId xmlns:a16="http://schemas.microsoft.com/office/drawing/2014/main" id="{00000000-0008-0000-0D00-0000B8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193" name="Text Box 430">
          <a:extLst>
            <a:ext uri="{FF2B5EF4-FFF2-40B4-BE49-F238E27FC236}">
              <a16:creationId xmlns:a16="http://schemas.microsoft.com/office/drawing/2014/main" id="{00000000-0008-0000-0D00-0000B9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194" name="Text Box 431">
          <a:extLst>
            <a:ext uri="{FF2B5EF4-FFF2-40B4-BE49-F238E27FC236}">
              <a16:creationId xmlns:a16="http://schemas.microsoft.com/office/drawing/2014/main" id="{00000000-0008-0000-0D00-0000BA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195" name="Text Box 432">
          <a:extLst>
            <a:ext uri="{FF2B5EF4-FFF2-40B4-BE49-F238E27FC236}">
              <a16:creationId xmlns:a16="http://schemas.microsoft.com/office/drawing/2014/main" id="{00000000-0008-0000-0D00-0000BB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196" name="Text Box 433">
          <a:extLst>
            <a:ext uri="{FF2B5EF4-FFF2-40B4-BE49-F238E27FC236}">
              <a16:creationId xmlns:a16="http://schemas.microsoft.com/office/drawing/2014/main" id="{00000000-0008-0000-0D00-0000BC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197" name="Text Box 434">
          <a:extLst>
            <a:ext uri="{FF2B5EF4-FFF2-40B4-BE49-F238E27FC236}">
              <a16:creationId xmlns:a16="http://schemas.microsoft.com/office/drawing/2014/main" id="{00000000-0008-0000-0D00-0000BD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198" name="Text Box 435">
          <a:extLst>
            <a:ext uri="{FF2B5EF4-FFF2-40B4-BE49-F238E27FC236}">
              <a16:creationId xmlns:a16="http://schemas.microsoft.com/office/drawing/2014/main" id="{00000000-0008-0000-0D00-0000BE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199" name="Text Box 436">
          <a:extLst>
            <a:ext uri="{FF2B5EF4-FFF2-40B4-BE49-F238E27FC236}">
              <a16:creationId xmlns:a16="http://schemas.microsoft.com/office/drawing/2014/main" id="{00000000-0008-0000-0D00-0000BF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200" name="Text Box 437">
          <a:extLst>
            <a:ext uri="{FF2B5EF4-FFF2-40B4-BE49-F238E27FC236}">
              <a16:creationId xmlns:a16="http://schemas.microsoft.com/office/drawing/2014/main" id="{00000000-0008-0000-0D00-0000C0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201" name="Text Box 438">
          <a:extLst>
            <a:ext uri="{FF2B5EF4-FFF2-40B4-BE49-F238E27FC236}">
              <a16:creationId xmlns:a16="http://schemas.microsoft.com/office/drawing/2014/main" id="{00000000-0008-0000-0D00-0000C1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202" name="Text Box 439">
          <a:extLst>
            <a:ext uri="{FF2B5EF4-FFF2-40B4-BE49-F238E27FC236}">
              <a16:creationId xmlns:a16="http://schemas.microsoft.com/office/drawing/2014/main" id="{00000000-0008-0000-0D00-0000C2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203" name="Text Box 440">
          <a:extLst>
            <a:ext uri="{FF2B5EF4-FFF2-40B4-BE49-F238E27FC236}">
              <a16:creationId xmlns:a16="http://schemas.microsoft.com/office/drawing/2014/main" id="{00000000-0008-0000-0D00-0000C3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204" name="Text Box 441">
          <a:extLst>
            <a:ext uri="{FF2B5EF4-FFF2-40B4-BE49-F238E27FC236}">
              <a16:creationId xmlns:a16="http://schemas.microsoft.com/office/drawing/2014/main" id="{00000000-0008-0000-0D00-0000C4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205" name="Text Box 442">
          <a:extLst>
            <a:ext uri="{FF2B5EF4-FFF2-40B4-BE49-F238E27FC236}">
              <a16:creationId xmlns:a16="http://schemas.microsoft.com/office/drawing/2014/main" id="{00000000-0008-0000-0D00-0000C5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206" name="Text Box 443">
          <a:extLst>
            <a:ext uri="{FF2B5EF4-FFF2-40B4-BE49-F238E27FC236}">
              <a16:creationId xmlns:a16="http://schemas.microsoft.com/office/drawing/2014/main" id="{00000000-0008-0000-0D00-0000C6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207" name="Text Box 444">
          <a:extLst>
            <a:ext uri="{FF2B5EF4-FFF2-40B4-BE49-F238E27FC236}">
              <a16:creationId xmlns:a16="http://schemas.microsoft.com/office/drawing/2014/main" id="{00000000-0008-0000-0D00-0000C7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208" name="Text Box 445">
          <a:extLst>
            <a:ext uri="{FF2B5EF4-FFF2-40B4-BE49-F238E27FC236}">
              <a16:creationId xmlns:a16="http://schemas.microsoft.com/office/drawing/2014/main" id="{00000000-0008-0000-0D00-0000C8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209" name="Text Box 446">
          <a:extLst>
            <a:ext uri="{FF2B5EF4-FFF2-40B4-BE49-F238E27FC236}">
              <a16:creationId xmlns:a16="http://schemas.microsoft.com/office/drawing/2014/main" id="{00000000-0008-0000-0D00-0000C9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210" name="Text Box 447">
          <a:extLst>
            <a:ext uri="{FF2B5EF4-FFF2-40B4-BE49-F238E27FC236}">
              <a16:creationId xmlns:a16="http://schemas.microsoft.com/office/drawing/2014/main" id="{00000000-0008-0000-0D00-0000CA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211" name="Text Box 448">
          <a:extLst>
            <a:ext uri="{FF2B5EF4-FFF2-40B4-BE49-F238E27FC236}">
              <a16:creationId xmlns:a16="http://schemas.microsoft.com/office/drawing/2014/main" id="{00000000-0008-0000-0D00-0000CB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212" name="Text Box 449">
          <a:extLst>
            <a:ext uri="{FF2B5EF4-FFF2-40B4-BE49-F238E27FC236}">
              <a16:creationId xmlns:a16="http://schemas.microsoft.com/office/drawing/2014/main" id="{00000000-0008-0000-0D00-0000CC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213" name="Text Box 450">
          <a:extLst>
            <a:ext uri="{FF2B5EF4-FFF2-40B4-BE49-F238E27FC236}">
              <a16:creationId xmlns:a16="http://schemas.microsoft.com/office/drawing/2014/main" id="{00000000-0008-0000-0D00-0000CD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214" name="Text Box 451">
          <a:extLst>
            <a:ext uri="{FF2B5EF4-FFF2-40B4-BE49-F238E27FC236}">
              <a16:creationId xmlns:a16="http://schemas.microsoft.com/office/drawing/2014/main" id="{00000000-0008-0000-0D00-0000CE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215" name="Text Box 452">
          <a:extLst>
            <a:ext uri="{FF2B5EF4-FFF2-40B4-BE49-F238E27FC236}">
              <a16:creationId xmlns:a16="http://schemas.microsoft.com/office/drawing/2014/main" id="{00000000-0008-0000-0D00-0000CF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216" name="Text Box 453">
          <a:extLst>
            <a:ext uri="{FF2B5EF4-FFF2-40B4-BE49-F238E27FC236}">
              <a16:creationId xmlns:a16="http://schemas.microsoft.com/office/drawing/2014/main" id="{00000000-0008-0000-0D00-0000D0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217" name="Text Box 454">
          <a:extLst>
            <a:ext uri="{FF2B5EF4-FFF2-40B4-BE49-F238E27FC236}">
              <a16:creationId xmlns:a16="http://schemas.microsoft.com/office/drawing/2014/main" id="{00000000-0008-0000-0D00-0000D1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218" name="Text Box 455">
          <a:extLst>
            <a:ext uri="{FF2B5EF4-FFF2-40B4-BE49-F238E27FC236}">
              <a16:creationId xmlns:a16="http://schemas.microsoft.com/office/drawing/2014/main" id="{00000000-0008-0000-0D00-0000D2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219" name="Text Box 456">
          <a:extLst>
            <a:ext uri="{FF2B5EF4-FFF2-40B4-BE49-F238E27FC236}">
              <a16:creationId xmlns:a16="http://schemas.microsoft.com/office/drawing/2014/main" id="{00000000-0008-0000-0D00-0000D3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220" name="Text Box 457">
          <a:extLst>
            <a:ext uri="{FF2B5EF4-FFF2-40B4-BE49-F238E27FC236}">
              <a16:creationId xmlns:a16="http://schemas.microsoft.com/office/drawing/2014/main" id="{00000000-0008-0000-0D00-0000D4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221" name="Text Box 458">
          <a:extLst>
            <a:ext uri="{FF2B5EF4-FFF2-40B4-BE49-F238E27FC236}">
              <a16:creationId xmlns:a16="http://schemas.microsoft.com/office/drawing/2014/main" id="{00000000-0008-0000-0D00-0000D5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222" name="Text Box 459">
          <a:extLst>
            <a:ext uri="{FF2B5EF4-FFF2-40B4-BE49-F238E27FC236}">
              <a16:creationId xmlns:a16="http://schemas.microsoft.com/office/drawing/2014/main" id="{00000000-0008-0000-0D00-0000D6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223" name="Text Box 460">
          <a:extLst>
            <a:ext uri="{FF2B5EF4-FFF2-40B4-BE49-F238E27FC236}">
              <a16:creationId xmlns:a16="http://schemas.microsoft.com/office/drawing/2014/main" id="{00000000-0008-0000-0D00-0000D7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224" name="Text Box 461">
          <a:extLst>
            <a:ext uri="{FF2B5EF4-FFF2-40B4-BE49-F238E27FC236}">
              <a16:creationId xmlns:a16="http://schemas.microsoft.com/office/drawing/2014/main" id="{00000000-0008-0000-0D00-0000D8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225" name="Text Box 462">
          <a:extLst>
            <a:ext uri="{FF2B5EF4-FFF2-40B4-BE49-F238E27FC236}">
              <a16:creationId xmlns:a16="http://schemas.microsoft.com/office/drawing/2014/main" id="{00000000-0008-0000-0D00-0000D9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226" name="Text Box 463">
          <a:extLst>
            <a:ext uri="{FF2B5EF4-FFF2-40B4-BE49-F238E27FC236}">
              <a16:creationId xmlns:a16="http://schemas.microsoft.com/office/drawing/2014/main" id="{00000000-0008-0000-0D00-0000DA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227" name="Text Box 464">
          <a:extLst>
            <a:ext uri="{FF2B5EF4-FFF2-40B4-BE49-F238E27FC236}">
              <a16:creationId xmlns:a16="http://schemas.microsoft.com/office/drawing/2014/main" id="{00000000-0008-0000-0D00-0000DB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228" name="Text Box 465">
          <a:extLst>
            <a:ext uri="{FF2B5EF4-FFF2-40B4-BE49-F238E27FC236}">
              <a16:creationId xmlns:a16="http://schemas.microsoft.com/office/drawing/2014/main" id="{00000000-0008-0000-0D00-0000DC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229" name="Text Box 466">
          <a:extLst>
            <a:ext uri="{FF2B5EF4-FFF2-40B4-BE49-F238E27FC236}">
              <a16:creationId xmlns:a16="http://schemas.microsoft.com/office/drawing/2014/main" id="{00000000-0008-0000-0D00-0000DD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230" name="Text Box 467">
          <a:extLst>
            <a:ext uri="{FF2B5EF4-FFF2-40B4-BE49-F238E27FC236}">
              <a16:creationId xmlns:a16="http://schemas.microsoft.com/office/drawing/2014/main" id="{00000000-0008-0000-0D00-0000DE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231" name="Text Box 468">
          <a:extLst>
            <a:ext uri="{FF2B5EF4-FFF2-40B4-BE49-F238E27FC236}">
              <a16:creationId xmlns:a16="http://schemas.microsoft.com/office/drawing/2014/main" id="{00000000-0008-0000-0D00-0000DF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232" name="Text Box 469">
          <a:extLst>
            <a:ext uri="{FF2B5EF4-FFF2-40B4-BE49-F238E27FC236}">
              <a16:creationId xmlns:a16="http://schemas.microsoft.com/office/drawing/2014/main" id="{00000000-0008-0000-0D00-0000E0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233" name="Text Box 470">
          <a:extLst>
            <a:ext uri="{FF2B5EF4-FFF2-40B4-BE49-F238E27FC236}">
              <a16:creationId xmlns:a16="http://schemas.microsoft.com/office/drawing/2014/main" id="{00000000-0008-0000-0D00-0000E1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234" name="Text Box 471">
          <a:extLst>
            <a:ext uri="{FF2B5EF4-FFF2-40B4-BE49-F238E27FC236}">
              <a16:creationId xmlns:a16="http://schemas.microsoft.com/office/drawing/2014/main" id="{00000000-0008-0000-0D00-0000E2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235" name="Text Box 472">
          <a:extLst>
            <a:ext uri="{FF2B5EF4-FFF2-40B4-BE49-F238E27FC236}">
              <a16:creationId xmlns:a16="http://schemas.microsoft.com/office/drawing/2014/main" id="{00000000-0008-0000-0D00-0000E3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236" name="Text Box 473">
          <a:extLst>
            <a:ext uri="{FF2B5EF4-FFF2-40B4-BE49-F238E27FC236}">
              <a16:creationId xmlns:a16="http://schemas.microsoft.com/office/drawing/2014/main" id="{00000000-0008-0000-0D00-0000E4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237" name="Text Box 474">
          <a:extLst>
            <a:ext uri="{FF2B5EF4-FFF2-40B4-BE49-F238E27FC236}">
              <a16:creationId xmlns:a16="http://schemas.microsoft.com/office/drawing/2014/main" id="{00000000-0008-0000-0D00-0000E5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238" name="Text Box 475">
          <a:extLst>
            <a:ext uri="{FF2B5EF4-FFF2-40B4-BE49-F238E27FC236}">
              <a16:creationId xmlns:a16="http://schemas.microsoft.com/office/drawing/2014/main" id="{00000000-0008-0000-0D00-0000E6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239" name="Text Box 476">
          <a:extLst>
            <a:ext uri="{FF2B5EF4-FFF2-40B4-BE49-F238E27FC236}">
              <a16:creationId xmlns:a16="http://schemas.microsoft.com/office/drawing/2014/main" id="{00000000-0008-0000-0D00-0000E7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240" name="Text Box 477">
          <a:extLst>
            <a:ext uri="{FF2B5EF4-FFF2-40B4-BE49-F238E27FC236}">
              <a16:creationId xmlns:a16="http://schemas.microsoft.com/office/drawing/2014/main" id="{00000000-0008-0000-0D00-0000E8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241" name="Text Box 478">
          <a:extLst>
            <a:ext uri="{FF2B5EF4-FFF2-40B4-BE49-F238E27FC236}">
              <a16:creationId xmlns:a16="http://schemas.microsoft.com/office/drawing/2014/main" id="{00000000-0008-0000-0D00-0000E9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242" name="Text Box 479">
          <a:extLst>
            <a:ext uri="{FF2B5EF4-FFF2-40B4-BE49-F238E27FC236}">
              <a16:creationId xmlns:a16="http://schemas.microsoft.com/office/drawing/2014/main" id="{00000000-0008-0000-0D00-0000EA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243" name="Text Box 480">
          <a:extLst>
            <a:ext uri="{FF2B5EF4-FFF2-40B4-BE49-F238E27FC236}">
              <a16:creationId xmlns:a16="http://schemas.microsoft.com/office/drawing/2014/main" id="{00000000-0008-0000-0D00-0000EB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244" name="Text Box 481">
          <a:extLst>
            <a:ext uri="{FF2B5EF4-FFF2-40B4-BE49-F238E27FC236}">
              <a16:creationId xmlns:a16="http://schemas.microsoft.com/office/drawing/2014/main" id="{00000000-0008-0000-0D00-0000EC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245" name="Text Box 482">
          <a:extLst>
            <a:ext uri="{FF2B5EF4-FFF2-40B4-BE49-F238E27FC236}">
              <a16:creationId xmlns:a16="http://schemas.microsoft.com/office/drawing/2014/main" id="{00000000-0008-0000-0D00-0000ED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246" name="Text Box 483">
          <a:extLst>
            <a:ext uri="{FF2B5EF4-FFF2-40B4-BE49-F238E27FC236}">
              <a16:creationId xmlns:a16="http://schemas.microsoft.com/office/drawing/2014/main" id="{00000000-0008-0000-0D00-0000EE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247" name="Text Box 484">
          <a:extLst>
            <a:ext uri="{FF2B5EF4-FFF2-40B4-BE49-F238E27FC236}">
              <a16:creationId xmlns:a16="http://schemas.microsoft.com/office/drawing/2014/main" id="{00000000-0008-0000-0D00-0000EF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248" name="Text Box 485">
          <a:extLst>
            <a:ext uri="{FF2B5EF4-FFF2-40B4-BE49-F238E27FC236}">
              <a16:creationId xmlns:a16="http://schemas.microsoft.com/office/drawing/2014/main" id="{00000000-0008-0000-0D00-0000F0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249" name="Text Box 486">
          <a:extLst>
            <a:ext uri="{FF2B5EF4-FFF2-40B4-BE49-F238E27FC236}">
              <a16:creationId xmlns:a16="http://schemas.microsoft.com/office/drawing/2014/main" id="{00000000-0008-0000-0D00-0000F1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250" name="Text Box 487">
          <a:extLst>
            <a:ext uri="{FF2B5EF4-FFF2-40B4-BE49-F238E27FC236}">
              <a16:creationId xmlns:a16="http://schemas.microsoft.com/office/drawing/2014/main" id="{00000000-0008-0000-0D00-0000F2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251" name="Text Box 488">
          <a:extLst>
            <a:ext uri="{FF2B5EF4-FFF2-40B4-BE49-F238E27FC236}">
              <a16:creationId xmlns:a16="http://schemas.microsoft.com/office/drawing/2014/main" id="{00000000-0008-0000-0D00-0000F3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252" name="Text Box 489">
          <a:extLst>
            <a:ext uri="{FF2B5EF4-FFF2-40B4-BE49-F238E27FC236}">
              <a16:creationId xmlns:a16="http://schemas.microsoft.com/office/drawing/2014/main" id="{00000000-0008-0000-0D00-0000F4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253" name="Text Box 490">
          <a:extLst>
            <a:ext uri="{FF2B5EF4-FFF2-40B4-BE49-F238E27FC236}">
              <a16:creationId xmlns:a16="http://schemas.microsoft.com/office/drawing/2014/main" id="{00000000-0008-0000-0D00-0000F5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254" name="Text Box 491">
          <a:extLst>
            <a:ext uri="{FF2B5EF4-FFF2-40B4-BE49-F238E27FC236}">
              <a16:creationId xmlns:a16="http://schemas.microsoft.com/office/drawing/2014/main" id="{00000000-0008-0000-0D00-0000F6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255" name="Text Box 492">
          <a:extLst>
            <a:ext uri="{FF2B5EF4-FFF2-40B4-BE49-F238E27FC236}">
              <a16:creationId xmlns:a16="http://schemas.microsoft.com/office/drawing/2014/main" id="{00000000-0008-0000-0D00-0000F7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256" name="Text Box 493">
          <a:extLst>
            <a:ext uri="{FF2B5EF4-FFF2-40B4-BE49-F238E27FC236}">
              <a16:creationId xmlns:a16="http://schemas.microsoft.com/office/drawing/2014/main" id="{00000000-0008-0000-0D00-0000F8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257" name="Text Box 494">
          <a:extLst>
            <a:ext uri="{FF2B5EF4-FFF2-40B4-BE49-F238E27FC236}">
              <a16:creationId xmlns:a16="http://schemas.microsoft.com/office/drawing/2014/main" id="{00000000-0008-0000-0D00-0000F9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258" name="Text Box 495">
          <a:extLst>
            <a:ext uri="{FF2B5EF4-FFF2-40B4-BE49-F238E27FC236}">
              <a16:creationId xmlns:a16="http://schemas.microsoft.com/office/drawing/2014/main" id="{00000000-0008-0000-0D00-0000FA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259" name="Text Box 496">
          <a:extLst>
            <a:ext uri="{FF2B5EF4-FFF2-40B4-BE49-F238E27FC236}">
              <a16:creationId xmlns:a16="http://schemas.microsoft.com/office/drawing/2014/main" id="{00000000-0008-0000-0D00-0000FB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260" name="Text Box 497">
          <a:extLst>
            <a:ext uri="{FF2B5EF4-FFF2-40B4-BE49-F238E27FC236}">
              <a16:creationId xmlns:a16="http://schemas.microsoft.com/office/drawing/2014/main" id="{00000000-0008-0000-0D00-0000FC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261" name="Text Box 498">
          <a:extLst>
            <a:ext uri="{FF2B5EF4-FFF2-40B4-BE49-F238E27FC236}">
              <a16:creationId xmlns:a16="http://schemas.microsoft.com/office/drawing/2014/main" id="{00000000-0008-0000-0D00-0000FD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262" name="Text Box 499">
          <a:extLst>
            <a:ext uri="{FF2B5EF4-FFF2-40B4-BE49-F238E27FC236}">
              <a16:creationId xmlns:a16="http://schemas.microsoft.com/office/drawing/2014/main" id="{00000000-0008-0000-0D00-0000FE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263" name="Text Box 500">
          <a:extLst>
            <a:ext uri="{FF2B5EF4-FFF2-40B4-BE49-F238E27FC236}">
              <a16:creationId xmlns:a16="http://schemas.microsoft.com/office/drawing/2014/main" id="{00000000-0008-0000-0D00-0000FF2B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264" name="Text Box 501">
          <a:extLst>
            <a:ext uri="{FF2B5EF4-FFF2-40B4-BE49-F238E27FC236}">
              <a16:creationId xmlns:a16="http://schemas.microsoft.com/office/drawing/2014/main" id="{00000000-0008-0000-0D00-000000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265" name="Text Box 502">
          <a:extLst>
            <a:ext uri="{FF2B5EF4-FFF2-40B4-BE49-F238E27FC236}">
              <a16:creationId xmlns:a16="http://schemas.microsoft.com/office/drawing/2014/main" id="{00000000-0008-0000-0D00-000001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266" name="Text Box 503">
          <a:extLst>
            <a:ext uri="{FF2B5EF4-FFF2-40B4-BE49-F238E27FC236}">
              <a16:creationId xmlns:a16="http://schemas.microsoft.com/office/drawing/2014/main" id="{00000000-0008-0000-0D00-000002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267" name="Text Box 504">
          <a:extLst>
            <a:ext uri="{FF2B5EF4-FFF2-40B4-BE49-F238E27FC236}">
              <a16:creationId xmlns:a16="http://schemas.microsoft.com/office/drawing/2014/main" id="{00000000-0008-0000-0D00-000003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268" name="Text Box 505">
          <a:extLst>
            <a:ext uri="{FF2B5EF4-FFF2-40B4-BE49-F238E27FC236}">
              <a16:creationId xmlns:a16="http://schemas.microsoft.com/office/drawing/2014/main" id="{00000000-0008-0000-0D00-000004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269" name="Text Box 506">
          <a:extLst>
            <a:ext uri="{FF2B5EF4-FFF2-40B4-BE49-F238E27FC236}">
              <a16:creationId xmlns:a16="http://schemas.microsoft.com/office/drawing/2014/main" id="{00000000-0008-0000-0D00-000005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270" name="Text Box 507">
          <a:extLst>
            <a:ext uri="{FF2B5EF4-FFF2-40B4-BE49-F238E27FC236}">
              <a16:creationId xmlns:a16="http://schemas.microsoft.com/office/drawing/2014/main" id="{00000000-0008-0000-0D00-000006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271" name="Text Box 508">
          <a:extLst>
            <a:ext uri="{FF2B5EF4-FFF2-40B4-BE49-F238E27FC236}">
              <a16:creationId xmlns:a16="http://schemas.microsoft.com/office/drawing/2014/main" id="{00000000-0008-0000-0D00-000007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272" name="Text Box 509">
          <a:extLst>
            <a:ext uri="{FF2B5EF4-FFF2-40B4-BE49-F238E27FC236}">
              <a16:creationId xmlns:a16="http://schemas.microsoft.com/office/drawing/2014/main" id="{00000000-0008-0000-0D00-000008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273" name="Text Box 510">
          <a:extLst>
            <a:ext uri="{FF2B5EF4-FFF2-40B4-BE49-F238E27FC236}">
              <a16:creationId xmlns:a16="http://schemas.microsoft.com/office/drawing/2014/main" id="{00000000-0008-0000-0D00-000009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274" name="Text Box 511">
          <a:extLst>
            <a:ext uri="{FF2B5EF4-FFF2-40B4-BE49-F238E27FC236}">
              <a16:creationId xmlns:a16="http://schemas.microsoft.com/office/drawing/2014/main" id="{00000000-0008-0000-0D00-00000A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275" name="Text Box 512">
          <a:extLst>
            <a:ext uri="{FF2B5EF4-FFF2-40B4-BE49-F238E27FC236}">
              <a16:creationId xmlns:a16="http://schemas.microsoft.com/office/drawing/2014/main" id="{00000000-0008-0000-0D00-00000B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276" name="Text Box 513">
          <a:extLst>
            <a:ext uri="{FF2B5EF4-FFF2-40B4-BE49-F238E27FC236}">
              <a16:creationId xmlns:a16="http://schemas.microsoft.com/office/drawing/2014/main" id="{00000000-0008-0000-0D00-00000C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277" name="Text Box 514">
          <a:extLst>
            <a:ext uri="{FF2B5EF4-FFF2-40B4-BE49-F238E27FC236}">
              <a16:creationId xmlns:a16="http://schemas.microsoft.com/office/drawing/2014/main" id="{00000000-0008-0000-0D00-00000D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278" name="Text Box 515">
          <a:extLst>
            <a:ext uri="{FF2B5EF4-FFF2-40B4-BE49-F238E27FC236}">
              <a16:creationId xmlns:a16="http://schemas.microsoft.com/office/drawing/2014/main" id="{00000000-0008-0000-0D00-00000E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279" name="Text Box 516">
          <a:extLst>
            <a:ext uri="{FF2B5EF4-FFF2-40B4-BE49-F238E27FC236}">
              <a16:creationId xmlns:a16="http://schemas.microsoft.com/office/drawing/2014/main" id="{00000000-0008-0000-0D00-00000F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280" name="Text Box 517">
          <a:extLst>
            <a:ext uri="{FF2B5EF4-FFF2-40B4-BE49-F238E27FC236}">
              <a16:creationId xmlns:a16="http://schemas.microsoft.com/office/drawing/2014/main" id="{00000000-0008-0000-0D00-000010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281" name="Text Box 518">
          <a:extLst>
            <a:ext uri="{FF2B5EF4-FFF2-40B4-BE49-F238E27FC236}">
              <a16:creationId xmlns:a16="http://schemas.microsoft.com/office/drawing/2014/main" id="{00000000-0008-0000-0D00-000011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282" name="Text Box 519">
          <a:extLst>
            <a:ext uri="{FF2B5EF4-FFF2-40B4-BE49-F238E27FC236}">
              <a16:creationId xmlns:a16="http://schemas.microsoft.com/office/drawing/2014/main" id="{00000000-0008-0000-0D00-000012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283" name="Text Box 520">
          <a:extLst>
            <a:ext uri="{FF2B5EF4-FFF2-40B4-BE49-F238E27FC236}">
              <a16:creationId xmlns:a16="http://schemas.microsoft.com/office/drawing/2014/main" id="{00000000-0008-0000-0D00-000013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284" name="Text Box 521">
          <a:extLst>
            <a:ext uri="{FF2B5EF4-FFF2-40B4-BE49-F238E27FC236}">
              <a16:creationId xmlns:a16="http://schemas.microsoft.com/office/drawing/2014/main" id="{00000000-0008-0000-0D00-000014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285" name="Text Box 522">
          <a:extLst>
            <a:ext uri="{FF2B5EF4-FFF2-40B4-BE49-F238E27FC236}">
              <a16:creationId xmlns:a16="http://schemas.microsoft.com/office/drawing/2014/main" id="{00000000-0008-0000-0D00-000015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286" name="Text Box 523">
          <a:extLst>
            <a:ext uri="{FF2B5EF4-FFF2-40B4-BE49-F238E27FC236}">
              <a16:creationId xmlns:a16="http://schemas.microsoft.com/office/drawing/2014/main" id="{00000000-0008-0000-0D00-000016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287" name="Text Box 524">
          <a:extLst>
            <a:ext uri="{FF2B5EF4-FFF2-40B4-BE49-F238E27FC236}">
              <a16:creationId xmlns:a16="http://schemas.microsoft.com/office/drawing/2014/main" id="{00000000-0008-0000-0D00-000017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288" name="Text Box 525">
          <a:extLst>
            <a:ext uri="{FF2B5EF4-FFF2-40B4-BE49-F238E27FC236}">
              <a16:creationId xmlns:a16="http://schemas.microsoft.com/office/drawing/2014/main" id="{00000000-0008-0000-0D00-000018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289" name="Text Box 526">
          <a:extLst>
            <a:ext uri="{FF2B5EF4-FFF2-40B4-BE49-F238E27FC236}">
              <a16:creationId xmlns:a16="http://schemas.microsoft.com/office/drawing/2014/main" id="{00000000-0008-0000-0D00-000019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290" name="Text Box 527">
          <a:extLst>
            <a:ext uri="{FF2B5EF4-FFF2-40B4-BE49-F238E27FC236}">
              <a16:creationId xmlns:a16="http://schemas.microsoft.com/office/drawing/2014/main" id="{00000000-0008-0000-0D00-00001A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291" name="Text Box 528">
          <a:extLst>
            <a:ext uri="{FF2B5EF4-FFF2-40B4-BE49-F238E27FC236}">
              <a16:creationId xmlns:a16="http://schemas.microsoft.com/office/drawing/2014/main" id="{00000000-0008-0000-0D00-00001B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292" name="Text Box 529">
          <a:extLst>
            <a:ext uri="{FF2B5EF4-FFF2-40B4-BE49-F238E27FC236}">
              <a16:creationId xmlns:a16="http://schemas.microsoft.com/office/drawing/2014/main" id="{00000000-0008-0000-0D00-00001C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293" name="Text Box 530">
          <a:extLst>
            <a:ext uri="{FF2B5EF4-FFF2-40B4-BE49-F238E27FC236}">
              <a16:creationId xmlns:a16="http://schemas.microsoft.com/office/drawing/2014/main" id="{00000000-0008-0000-0D00-00001D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294" name="Text Box 531">
          <a:extLst>
            <a:ext uri="{FF2B5EF4-FFF2-40B4-BE49-F238E27FC236}">
              <a16:creationId xmlns:a16="http://schemas.microsoft.com/office/drawing/2014/main" id="{00000000-0008-0000-0D00-00001E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295" name="Text Box 532">
          <a:extLst>
            <a:ext uri="{FF2B5EF4-FFF2-40B4-BE49-F238E27FC236}">
              <a16:creationId xmlns:a16="http://schemas.microsoft.com/office/drawing/2014/main" id="{00000000-0008-0000-0D00-00001F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296" name="Text Box 533">
          <a:extLst>
            <a:ext uri="{FF2B5EF4-FFF2-40B4-BE49-F238E27FC236}">
              <a16:creationId xmlns:a16="http://schemas.microsoft.com/office/drawing/2014/main" id="{00000000-0008-0000-0D00-000020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297" name="Text Box 534">
          <a:extLst>
            <a:ext uri="{FF2B5EF4-FFF2-40B4-BE49-F238E27FC236}">
              <a16:creationId xmlns:a16="http://schemas.microsoft.com/office/drawing/2014/main" id="{00000000-0008-0000-0D00-000021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298" name="Text Box 535">
          <a:extLst>
            <a:ext uri="{FF2B5EF4-FFF2-40B4-BE49-F238E27FC236}">
              <a16:creationId xmlns:a16="http://schemas.microsoft.com/office/drawing/2014/main" id="{00000000-0008-0000-0D00-000022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299" name="Text Box 536">
          <a:extLst>
            <a:ext uri="{FF2B5EF4-FFF2-40B4-BE49-F238E27FC236}">
              <a16:creationId xmlns:a16="http://schemas.microsoft.com/office/drawing/2014/main" id="{00000000-0008-0000-0D00-000023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300" name="Text Box 537">
          <a:extLst>
            <a:ext uri="{FF2B5EF4-FFF2-40B4-BE49-F238E27FC236}">
              <a16:creationId xmlns:a16="http://schemas.microsoft.com/office/drawing/2014/main" id="{00000000-0008-0000-0D00-000024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301" name="Text Box 538">
          <a:extLst>
            <a:ext uri="{FF2B5EF4-FFF2-40B4-BE49-F238E27FC236}">
              <a16:creationId xmlns:a16="http://schemas.microsoft.com/office/drawing/2014/main" id="{00000000-0008-0000-0D00-000025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302" name="Text Box 539">
          <a:extLst>
            <a:ext uri="{FF2B5EF4-FFF2-40B4-BE49-F238E27FC236}">
              <a16:creationId xmlns:a16="http://schemas.microsoft.com/office/drawing/2014/main" id="{00000000-0008-0000-0D00-000026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303" name="Text Box 540">
          <a:extLst>
            <a:ext uri="{FF2B5EF4-FFF2-40B4-BE49-F238E27FC236}">
              <a16:creationId xmlns:a16="http://schemas.microsoft.com/office/drawing/2014/main" id="{00000000-0008-0000-0D00-000027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304" name="Text Box 541">
          <a:extLst>
            <a:ext uri="{FF2B5EF4-FFF2-40B4-BE49-F238E27FC236}">
              <a16:creationId xmlns:a16="http://schemas.microsoft.com/office/drawing/2014/main" id="{00000000-0008-0000-0D00-000028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305" name="Text Box 542">
          <a:extLst>
            <a:ext uri="{FF2B5EF4-FFF2-40B4-BE49-F238E27FC236}">
              <a16:creationId xmlns:a16="http://schemas.microsoft.com/office/drawing/2014/main" id="{00000000-0008-0000-0D00-000029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306" name="Text Box 543">
          <a:extLst>
            <a:ext uri="{FF2B5EF4-FFF2-40B4-BE49-F238E27FC236}">
              <a16:creationId xmlns:a16="http://schemas.microsoft.com/office/drawing/2014/main" id="{00000000-0008-0000-0D00-00002A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307" name="Text Box 544">
          <a:extLst>
            <a:ext uri="{FF2B5EF4-FFF2-40B4-BE49-F238E27FC236}">
              <a16:creationId xmlns:a16="http://schemas.microsoft.com/office/drawing/2014/main" id="{00000000-0008-0000-0D00-00002B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308" name="Text Box 545">
          <a:extLst>
            <a:ext uri="{FF2B5EF4-FFF2-40B4-BE49-F238E27FC236}">
              <a16:creationId xmlns:a16="http://schemas.microsoft.com/office/drawing/2014/main" id="{00000000-0008-0000-0D00-00002C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309" name="Text Box 546">
          <a:extLst>
            <a:ext uri="{FF2B5EF4-FFF2-40B4-BE49-F238E27FC236}">
              <a16:creationId xmlns:a16="http://schemas.microsoft.com/office/drawing/2014/main" id="{00000000-0008-0000-0D00-00002D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310" name="Text Box 547">
          <a:extLst>
            <a:ext uri="{FF2B5EF4-FFF2-40B4-BE49-F238E27FC236}">
              <a16:creationId xmlns:a16="http://schemas.microsoft.com/office/drawing/2014/main" id="{00000000-0008-0000-0D00-00002E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311" name="Text Box 548">
          <a:extLst>
            <a:ext uri="{FF2B5EF4-FFF2-40B4-BE49-F238E27FC236}">
              <a16:creationId xmlns:a16="http://schemas.microsoft.com/office/drawing/2014/main" id="{00000000-0008-0000-0D00-00002F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312" name="Text Box 549">
          <a:extLst>
            <a:ext uri="{FF2B5EF4-FFF2-40B4-BE49-F238E27FC236}">
              <a16:creationId xmlns:a16="http://schemas.microsoft.com/office/drawing/2014/main" id="{00000000-0008-0000-0D00-000030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313" name="Text Box 550">
          <a:extLst>
            <a:ext uri="{FF2B5EF4-FFF2-40B4-BE49-F238E27FC236}">
              <a16:creationId xmlns:a16="http://schemas.microsoft.com/office/drawing/2014/main" id="{00000000-0008-0000-0D00-000031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314" name="Text Box 551">
          <a:extLst>
            <a:ext uri="{FF2B5EF4-FFF2-40B4-BE49-F238E27FC236}">
              <a16:creationId xmlns:a16="http://schemas.microsoft.com/office/drawing/2014/main" id="{00000000-0008-0000-0D00-000032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315" name="Text Box 552">
          <a:extLst>
            <a:ext uri="{FF2B5EF4-FFF2-40B4-BE49-F238E27FC236}">
              <a16:creationId xmlns:a16="http://schemas.microsoft.com/office/drawing/2014/main" id="{00000000-0008-0000-0D00-000033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316" name="Text Box 553">
          <a:extLst>
            <a:ext uri="{FF2B5EF4-FFF2-40B4-BE49-F238E27FC236}">
              <a16:creationId xmlns:a16="http://schemas.microsoft.com/office/drawing/2014/main" id="{00000000-0008-0000-0D00-000034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317" name="Text Box 554">
          <a:extLst>
            <a:ext uri="{FF2B5EF4-FFF2-40B4-BE49-F238E27FC236}">
              <a16:creationId xmlns:a16="http://schemas.microsoft.com/office/drawing/2014/main" id="{00000000-0008-0000-0D00-000035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318" name="Text Box 555">
          <a:extLst>
            <a:ext uri="{FF2B5EF4-FFF2-40B4-BE49-F238E27FC236}">
              <a16:creationId xmlns:a16="http://schemas.microsoft.com/office/drawing/2014/main" id="{00000000-0008-0000-0D00-000036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319" name="Text Box 556">
          <a:extLst>
            <a:ext uri="{FF2B5EF4-FFF2-40B4-BE49-F238E27FC236}">
              <a16:creationId xmlns:a16="http://schemas.microsoft.com/office/drawing/2014/main" id="{00000000-0008-0000-0D00-000037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320" name="Text Box 557">
          <a:extLst>
            <a:ext uri="{FF2B5EF4-FFF2-40B4-BE49-F238E27FC236}">
              <a16:creationId xmlns:a16="http://schemas.microsoft.com/office/drawing/2014/main" id="{00000000-0008-0000-0D00-000038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321" name="Text Box 558">
          <a:extLst>
            <a:ext uri="{FF2B5EF4-FFF2-40B4-BE49-F238E27FC236}">
              <a16:creationId xmlns:a16="http://schemas.microsoft.com/office/drawing/2014/main" id="{00000000-0008-0000-0D00-000039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322" name="Text Box 559">
          <a:extLst>
            <a:ext uri="{FF2B5EF4-FFF2-40B4-BE49-F238E27FC236}">
              <a16:creationId xmlns:a16="http://schemas.microsoft.com/office/drawing/2014/main" id="{00000000-0008-0000-0D00-00003A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323" name="Text Box 560">
          <a:extLst>
            <a:ext uri="{FF2B5EF4-FFF2-40B4-BE49-F238E27FC236}">
              <a16:creationId xmlns:a16="http://schemas.microsoft.com/office/drawing/2014/main" id="{00000000-0008-0000-0D00-00003B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324" name="Text Box 561">
          <a:extLst>
            <a:ext uri="{FF2B5EF4-FFF2-40B4-BE49-F238E27FC236}">
              <a16:creationId xmlns:a16="http://schemas.microsoft.com/office/drawing/2014/main" id="{00000000-0008-0000-0D00-00003C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325" name="Text Box 562">
          <a:extLst>
            <a:ext uri="{FF2B5EF4-FFF2-40B4-BE49-F238E27FC236}">
              <a16:creationId xmlns:a16="http://schemas.microsoft.com/office/drawing/2014/main" id="{00000000-0008-0000-0D00-00003D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326" name="Text Box 563">
          <a:extLst>
            <a:ext uri="{FF2B5EF4-FFF2-40B4-BE49-F238E27FC236}">
              <a16:creationId xmlns:a16="http://schemas.microsoft.com/office/drawing/2014/main" id="{00000000-0008-0000-0D00-00003E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327" name="Text Box 564">
          <a:extLst>
            <a:ext uri="{FF2B5EF4-FFF2-40B4-BE49-F238E27FC236}">
              <a16:creationId xmlns:a16="http://schemas.microsoft.com/office/drawing/2014/main" id="{00000000-0008-0000-0D00-00003F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328" name="Text Box 565">
          <a:extLst>
            <a:ext uri="{FF2B5EF4-FFF2-40B4-BE49-F238E27FC236}">
              <a16:creationId xmlns:a16="http://schemas.microsoft.com/office/drawing/2014/main" id="{00000000-0008-0000-0D00-000040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329" name="Text Box 566">
          <a:extLst>
            <a:ext uri="{FF2B5EF4-FFF2-40B4-BE49-F238E27FC236}">
              <a16:creationId xmlns:a16="http://schemas.microsoft.com/office/drawing/2014/main" id="{00000000-0008-0000-0D00-000041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330" name="Text Box 567">
          <a:extLst>
            <a:ext uri="{FF2B5EF4-FFF2-40B4-BE49-F238E27FC236}">
              <a16:creationId xmlns:a16="http://schemas.microsoft.com/office/drawing/2014/main" id="{00000000-0008-0000-0D00-000042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331" name="Text Box 568">
          <a:extLst>
            <a:ext uri="{FF2B5EF4-FFF2-40B4-BE49-F238E27FC236}">
              <a16:creationId xmlns:a16="http://schemas.microsoft.com/office/drawing/2014/main" id="{00000000-0008-0000-0D00-000043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332" name="Text Box 569">
          <a:extLst>
            <a:ext uri="{FF2B5EF4-FFF2-40B4-BE49-F238E27FC236}">
              <a16:creationId xmlns:a16="http://schemas.microsoft.com/office/drawing/2014/main" id="{00000000-0008-0000-0D00-000044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333" name="Text Box 570">
          <a:extLst>
            <a:ext uri="{FF2B5EF4-FFF2-40B4-BE49-F238E27FC236}">
              <a16:creationId xmlns:a16="http://schemas.microsoft.com/office/drawing/2014/main" id="{00000000-0008-0000-0D00-000045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334" name="Text Box 571">
          <a:extLst>
            <a:ext uri="{FF2B5EF4-FFF2-40B4-BE49-F238E27FC236}">
              <a16:creationId xmlns:a16="http://schemas.microsoft.com/office/drawing/2014/main" id="{00000000-0008-0000-0D00-000046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335" name="Text Box 572">
          <a:extLst>
            <a:ext uri="{FF2B5EF4-FFF2-40B4-BE49-F238E27FC236}">
              <a16:creationId xmlns:a16="http://schemas.microsoft.com/office/drawing/2014/main" id="{00000000-0008-0000-0D00-000047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336" name="Text Box 573">
          <a:extLst>
            <a:ext uri="{FF2B5EF4-FFF2-40B4-BE49-F238E27FC236}">
              <a16:creationId xmlns:a16="http://schemas.microsoft.com/office/drawing/2014/main" id="{00000000-0008-0000-0D00-000048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337" name="Text Box 574">
          <a:extLst>
            <a:ext uri="{FF2B5EF4-FFF2-40B4-BE49-F238E27FC236}">
              <a16:creationId xmlns:a16="http://schemas.microsoft.com/office/drawing/2014/main" id="{00000000-0008-0000-0D00-000049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338" name="Text Box 575">
          <a:extLst>
            <a:ext uri="{FF2B5EF4-FFF2-40B4-BE49-F238E27FC236}">
              <a16:creationId xmlns:a16="http://schemas.microsoft.com/office/drawing/2014/main" id="{00000000-0008-0000-0D00-00004A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339" name="Text Box 576">
          <a:extLst>
            <a:ext uri="{FF2B5EF4-FFF2-40B4-BE49-F238E27FC236}">
              <a16:creationId xmlns:a16="http://schemas.microsoft.com/office/drawing/2014/main" id="{00000000-0008-0000-0D00-00004B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340" name="Text Box 577">
          <a:extLst>
            <a:ext uri="{FF2B5EF4-FFF2-40B4-BE49-F238E27FC236}">
              <a16:creationId xmlns:a16="http://schemas.microsoft.com/office/drawing/2014/main" id="{00000000-0008-0000-0D00-00004C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341" name="Text Box 578">
          <a:extLst>
            <a:ext uri="{FF2B5EF4-FFF2-40B4-BE49-F238E27FC236}">
              <a16:creationId xmlns:a16="http://schemas.microsoft.com/office/drawing/2014/main" id="{00000000-0008-0000-0D00-00004D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342" name="Text Box 579">
          <a:extLst>
            <a:ext uri="{FF2B5EF4-FFF2-40B4-BE49-F238E27FC236}">
              <a16:creationId xmlns:a16="http://schemas.microsoft.com/office/drawing/2014/main" id="{00000000-0008-0000-0D00-00004E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343" name="Text Box 580">
          <a:extLst>
            <a:ext uri="{FF2B5EF4-FFF2-40B4-BE49-F238E27FC236}">
              <a16:creationId xmlns:a16="http://schemas.microsoft.com/office/drawing/2014/main" id="{00000000-0008-0000-0D00-00004F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344" name="Text Box 581">
          <a:extLst>
            <a:ext uri="{FF2B5EF4-FFF2-40B4-BE49-F238E27FC236}">
              <a16:creationId xmlns:a16="http://schemas.microsoft.com/office/drawing/2014/main" id="{00000000-0008-0000-0D00-000050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345" name="Text Box 582">
          <a:extLst>
            <a:ext uri="{FF2B5EF4-FFF2-40B4-BE49-F238E27FC236}">
              <a16:creationId xmlns:a16="http://schemas.microsoft.com/office/drawing/2014/main" id="{00000000-0008-0000-0D00-000051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346" name="Text Box 583">
          <a:extLst>
            <a:ext uri="{FF2B5EF4-FFF2-40B4-BE49-F238E27FC236}">
              <a16:creationId xmlns:a16="http://schemas.microsoft.com/office/drawing/2014/main" id="{00000000-0008-0000-0D00-000052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347" name="Text Box 584">
          <a:extLst>
            <a:ext uri="{FF2B5EF4-FFF2-40B4-BE49-F238E27FC236}">
              <a16:creationId xmlns:a16="http://schemas.microsoft.com/office/drawing/2014/main" id="{00000000-0008-0000-0D00-000053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348" name="Text Box 585">
          <a:extLst>
            <a:ext uri="{FF2B5EF4-FFF2-40B4-BE49-F238E27FC236}">
              <a16:creationId xmlns:a16="http://schemas.microsoft.com/office/drawing/2014/main" id="{00000000-0008-0000-0D00-000054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349" name="Text Box 586">
          <a:extLst>
            <a:ext uri="{FF2B5EF4-FFF2-40B4-BE49-F238E27FC236}">
              <a16:creationId xmlns:a16="http://schemas.microsoft.com/office/drawing/2014/main" id="{00000000-0008-0000-0D00-000055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350" name="Text Box 587">
          <a:extLst>
            <a:ext uri="{FF2B5EF4-FFF2-40B4-BE49-F238E27FC236}">
              <a16:creationId xmlns:a16="http://schemas.microsoft.com/office/drawing/2014/main" id="{00000000-0008-0000-0D00-000056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351" name="Text Box 588">
          <a:extLst>
            <a:ext uri="{FF2B5EF4-FFF2-40B4-BE49-F238E27FC236}">
              <a16:creationId xmlns:a16="http://schemas.microsoft.com/office/drawing/2014/main" id="{00000000-0008-0000-0D00-000057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352" name="Text Box 589">
          <a:extLst>
            <a:ext uri="{FF2B5EF4-FFF2-40B4-BE49-F238E27FC236}">
              <a16:creationId xmlns:a16="http://schemas.microsoft.com/office/drawing/2014/main" id="{00000000-0008-0000-0D00-000058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353" name="Text Box 590">
          <a:extLst>
            <a:ext uri="{FF2B5EF4-FFF2-40B4-BE49-F238E27FC236}">
              <a16:creationId xmlns:a16="http://schemas.microsoft.com/office/drawing/2014/main" id="{00000000-0008-0000-0D00-000059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354" name="Text Box 591">
          <a:extLst>
            <a:ext uri="{FF2B5EF4-FFF2-40B4-BE49-F238E27FC236}">
              <a16:creationId xmlns:a16="http://schemas.microsoft.com/office/drawing/2014/main" id="{00000000-0008-0000-0D00-00005A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355" name="Text Box 592">
          <a:extLst>
            <a:ext uri="{FF2B5EF4-FFF2-40B4-BE49-F238E27FC236}">
              <a16:creationId xmlns:a16="http://schemas.microsoft.com/office/drawing/2014/main" id="{00000000-0008-0000-0D00-00005B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356" name="Text Box 593">
          <a:extLst>
            <a:ext uri="{FF2B5EF4-FFF2-40B4-BE49-F238E27FC236}">
              <a16:creationId xmlns:a16="http://schemas.microsoft.com/office/drawing/2014/main" id="{00000000-0008-0000-0D00-00005C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357" name="Text Box 594">
          <a:extLst>
            <a:ext uri="{FF2B5EF4-FFF2-40B4-BE49-F238E27FC236}">
              <a16:creationId xmlns:a16="http://schemas.microsoft.com/office/drawing/2014/main" id="{00000000-0008-0000-0D00-00005D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358" name="Text Box 595">
          <a:extLst>
            <a:ext uri="{FF2B5EF4-FFF2-40B4-BE49-F238E27FC236}">
              <a16:creationId xmlns:a16="http://schemas.microsoft.com/office/drawing/2014/main" id="{00000000-0008-0000-0D00-00005E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359" name="Text Box 596">
          <a:extLst>
            <a:ext uri="{FF2B5EF4-FFF2-40B4-BE49-F238E27FC236}">
              <a16:creationId xmlns:a16="http://schemas.microsoft.com/office/drawing/2014/main" id="{00000000-0008-0000-0D00-00005F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360" name="Text Box 597">
          <a:extLst>
            <a:ext uri="{FF2B5EF4-FFF2-40B4-BE49-F238E27FC236}">
              <a16:creationId xmlns:a16="http://schemas.microsoft.com/office/drawing/2014/main" id="{00000000-0008-0000-0D00-000060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361" name="Text Box 598">
          <a:extLst>
            <a:ext uri="{FF2B5EF4-FFF2-40B4-BE49-F238E27FC236}">
              <a16:creationId xmlns:a16="http://schemas.microsoft.com/office/drawing/2014/main" id="{00000000-0008-0000-0D00-000061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362" name="Text Box 599">
          <a:extLst>
            <a:ext uri="{FF2B5EF4-FFF2-40B4-BE49-F238E27FC236}">
              <a16:creationId xmlns:a16="http://schemas.microsoft.com/office/drawing/2014/main" id="{00000000-0008-0000-0D00-000062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363" name="Text Box 600">
          <a:extLst>
            <a:ext uri="{FF2B5EF4-FFF2-40B4-BE49-F238E27FC236}">
              <a16:creationId xmlns:a16="http://schemas.microsoft.com/office/drawing/2014/main" id="{00000000-0008-0000-0D00-000063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364" name="Text Box 601">
          <a:extLst>
            <a:ext uri="{FF2B5EF4-FFF2-40B4-BE49-F238E27FC236}">
              <a16:creationId xmlns:a16="http://schemas.microsoft.com/office/drawing/2014/main" id="{00000000-0008-0000-0D00-000064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365" name="Text Box 602">
          <a:extLst>
            <a:ext uri="{FF2B5EF4-FFF2-40B4-BE49-F238E27FC236}">
              <a16:creationId xmlns:a16="http://schemas.microsoft.com/office/drawing/2014/main" id="{00000000-0008-0000-0D00-000065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366" name="Text Box 603">
          <a:extLst>
            <a:ext uri="{FF2B5EF4-FFF2-40B4-BE49-F238E27FC236}">
              <a16:creationId xmlns:a16="http://schemas.microsoft.com/office/drawing/2014/main" id="{00000000-0008-0000-0D00-000066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61925"/>
    <xdr:sp macro="" textlink="">
      <xdr:nvSpPr>
        <xdr:cNvPr id="11367" name="Text Box 604">
          <a:extLst>
            <a:ext uri="{FF2B5EF4-FFF2-40B4-BE49-F238E27FC236}">
              <a16:creationId xmlns:a16="http://schemas.microsoft.com/office/drawing/2014/main" id="{00000000-0008-0000-0D00-0000672C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368" name="Text Box 209">
          <a:extLst>
            <a:ext uri="{FF2B5EF4-FFF2-40B4-BE49-F238E27FC236}">
              <a16:creationId xmlns:a16="http://schemas.microsoft.com/office/drawing/2014/main" id="{00000000-0008-0000-0D00-000068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369" name="Text Box 210">
          <a:extLst>
            <a:ext uri="{FF2B5EF4-FFF2-40B4-BE49-F238E27FC236}">
              <a16:creationId xmlns:a16="http://schemas.microsoft.com/office/drawing/2014/main" id="{00000000-0008-0000-0D00-000069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370" name="Text Box 211">
          <a:extLst>
            <a:ext uri="{FF2B5EF4-FFF2-40B4-BE49-F238E27FC236}">
              <a16:creationId xmlns:a16="http://schemas.microsoft.com/office/drawing/2014/main" id="{00000000-0008-0000-0D00-00006A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371" name="Text Box 212">
          <a:extLst>
            <a:ext uri="{FF2B5EF4-FFF2-40B4-BE49-F238E27FC236}">
              <a16:creationId xmlns:a16="http://schemas.microsoft.com/office/drawing/2014/main" id="{00000000-0008-0000-0D00-00006B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372" name="Text Box 213">
          <a:extLst>
            <a:ext uri="{FF2B5EF4-FFF2-40B4-BE49-F238E27FC236}">
              <a16:creationId xmlns:a16="http://schemas.microsoft.com/office/drawing/2014/main" id="{00000000-0008-0000-0D00-00006C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373" name="Text Box 214">
          <a:extLst>
            <a:ext uri="{FF2B5EF4-FFF2-40B4-BE49-F238E27FC236}">
              <a16:creationId xmlns:a16="http://schemas.microsoft.com/office/drawing/2014/main" id="{00000000-0008-0000-0D00-00006D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374" name="Text Box 215">
          <a:extLst>
            <a:ext uri="{FF2B5EF4-FFF2-40B4-BE49-F238E27FC236}">
              <a16:creationId xmlns:a16="http://schemas.microsoft.com/office/drawing/2014/main" id="{00000000-0008-0000-0D00-00006E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375" name="Text Box 216">
          <a:extLst>
            <a:ext uri="{FF2B5EF4-FFF2-40B4-BE49-F238E27FC236}">
              <a16:creationId xmlns:a16="http://schemas.microsoft.com/office/drawing/2014/main" id="{00000000-0008-0000-0D00-00006F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376" name="Text Box 217">
          <a:extLst>
            <a:ext uri="{FF2B5EF4-FFF2-40B4-BE49-F238E27FC236}">
              <a16:creationId xmlns:a16="http://schemas.microsoft.com/office/drawing/2014/main" id="{00000000-0008-0000-0D00-000070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377" name="Text Box 218">
          <a:extLst>
            <a:ext uri="{FF2B5EF4-FFF2-40B4-BE49-F238E27FC236}">
              <a16:creationId xmlns:a16="http://schemas.microsoft.com/office/drawing/2014/main" id="{00000000-0008-0000-0D00-000071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378" name="Text Box 219">
          <a:extLst>
            <a:ext uri="{FF2B5EF4-FFF2-40B4-BE49-F238E27FC236}">
              <a16:creationId xmlns:a16="http://schemas.microsoft.com/office/drawing/2014/main" id="{00000000-0008-0000-0D00-000072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379" name="Text Box 220">
          <a:extLst>
            <a:ext uri="{FF2B5EF4-FFF2-40B4-BE49-F238E27FC236}">
              <a16:creationId xmlns:a16="http://schemas.microsoft.com/office/drawing/2014/main" id="{00000000-0008-0000-0D00-000073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380" name="Text Box 221">
          <a:extLst>
            <a:ext uri="{FF2B5EF4-FFF2-40B4-BE49-F238E27FC236}">
              <a16:creationId xmlns:a16="http://schemas.microsoft.com/office/drawing/2014/main" id="{00000000-0008-0000-0D00-000074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381" name="Text Box 222">
          <a:extLst>
            <a:ext uri="{FF2B5EF4-FFF2-40B4-BE49-F238E27FC236}">
              <a16:creationId xmlns:a16="http://schemas.microsoft.com/office/drawing/2014/main" id="{00000000-0008-0000-0D00-000075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382" name="Text Box 223">
          <a:extLst>
            <a:ext uri="{FF2B5EF4-FFF2-40B4-BE49-F238E27FC236}">
              <a16:creationId xmlns:a16="http://schemas.microsoft.com/office/drawing/2014/main" id="{00000000-0008-0000-0D00-000076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383" name="Text Box 224">
          <a:extLst>
            <a:ext uri="{FF2B5EF4-FFF2-40B4-BE49-F238E27FC236}">
              <a16:creationId xmlns:a16="http://schemas.microsoft.com/office/drawing/2014/main" id="{00000000-0008-0000-0D00-000077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384" name="Text Box 225">
          <a:extLst>
            <a:ext uri="{FF2B5EF4-FFF2-40B4-BE49-F238E27FC236}">
              <a16:creationId xmlns:a16="http://schemas.microsoft.com/office/drawing/2014/main" id="{00000000-0008-0000-0D00-000078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385" name="Text Box 226">
          <a:extLst>
            <a:ext uri="{FF2B5EF4-FFF2-40B4-BE49-F238E27FC236}">
              <a16:creationId xmlns:a16="http://schemas.microsoft.com/office/drawing/2014/main" id="{00000000-0008-0000-0D00-000079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386" name="Text Box 227">
          <a:extLst>
            <a:ext uri="{FF2B5EF4-FFF2-40B4-BE49-F238E27FC236}">
              <a16:creationId xmlns:a16="http://schemas.microsoft.com/office/drawing/2014/main" id="{00000000-0008-0000-0D00-00007A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387" name="Text Box 228">
          <a:extLst>
            <a:ext uri="{FF2B5EF4-FFF2-40B4-BE49-F238E27FC236}">
              <a16:creationId xmlns:a16="http://schemas.microsoft.com/office/drawing/2014/main" id="{00000000-0008-0000-0D00-00007B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388" name="Text Box 229">
          <a:extLst>
            <a:ext uri="{FF2B5EF4-FFF2-40B4-BE49-F238E27FC236}">
              <a16:creationId xmlns:a16="http://schemas.microsoft.com/office/drawing/2014/main" id="{00000000-0008-0000-0D00-00007C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389" name="Text Box 230">
          <a:extLst>
            <a:ext uri="{FF2B5EF4-FFF2-40B4-BE49-F238E27FC236}">
              <a16:creationId xmlns:a16="http://schemas.microsoft.com/office/drawing/2014/main" id="{00000000-0008-0000-0D00-00007D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390" name="Text Box 231">
          <a:extLst>
            <a:ext uri="{FF2B5EF4-FFF2-40B4-BE49-F238E27FC236}">
              <a16:creationId xmlns:a16="http://schemas.microsoft.com/office/drawing/2014/main" id="{00000000-0008-0000-0D00-00007E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391" name="Text Box 232">
          <a:extLst>
            <a:ext uri="{FF2B5EF4-FFF2-40B4-BE49-F238E27FC236}">
              <a16:creationId xmlns:a16="http://schemas.microsoft.com/office/drawing/2014/main" id="{00000000-0008-0000-0D00-00007F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392" name="Text Box 233">
          <a:extLst>
            <a:ext uri="{FF2B5EF4-FFF2-40B4-BE49-F238E27FC236}">
              <a16:creationId xmlns:a16="http://schemas.microsoft.com/office/drawing/2014/main" id="{00000000-0008-0000-0D00-000080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393" name="Text Box 234">
          <a:extLst>
            <a:ext uri="{FF2B5EF4-FFF2-40B4-BE49-F238E27FC236}">
              <a16:creationId xmlns:a16="http://schemas.microsoft.com/office/drawing/2014/main" id="{00000000-0008-0000-0D00-000081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394" name="Text Box 235">
          <a:extLst>
            <a:ext uri="{FF2B5EF4-FFF2-40B4-BE49-F238E27FC236}">
              <a16:creationId xmlns:a16="http://schemas.microsoft.com/office/drawing/2014/main" id="{00000000-0008-0000-0D00-000082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395" name="Text Box 236">
          <a:extLst>
            <a:ext uri="{FF2B5EF4-FFF2-40B4-BE49-F238E27FC236}">
              <a16:creationId xmlns:a16="http://schemas.microsoft.com/office/drawing/2014/main" id="{00000000-0008-0000-0D00-000083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396" name="Text Box 237">
          <a:extLst>
            <a:ext uri="{FF2B5EF4-FFF2-40B4-BE49-F238E27FC236}">
              <a16:creationId xmlns:a16="http://schemas.microsoft.com/office/drawing/2014/main" id="{00000000-0008-0000-0D00-000084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397" name="Text Box 238">
          <a:extLst>
            <a:ext uri="{FF2B5EF4-FFF2-40B4-BE49-F238E27FC236}">
              <a16:creationId xmlns:a16="http://schemas.microsoft.com/office/drawing/2014/main" id="{00000000-0008-0000-0D00-000085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398" name="Text Box 239">
          <a:extLst>
            <a:ext uri="{FF2B5EF4-FFF2-40B4-BE49-F238E27FC236}">
              <a16:creationId xmlns:a16="http://schemas.microsoft.com/office/drawing/2014/main" id="{00000000-0008-0000-0D00-000086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399" name="Text Box 240">
          <a:extLst>
            <a:ext uri="{FF2B5EF4-FFF2-40B4-BE49-F238E27FC236}">
              <a16:creationId xmlns:a16="http://schemas.microsoft.com/office/drawing/2014/main" id="{00000000-0008-0000-0D00-000087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400" name="Text Box 241">
          <a:extLst>
            <a:ext uri="{FF2B5EF4-FFF2-40B4-BE49-F238E27FC236}">
              <a16:creationId xmlns:a16="http://schemas.microsoft.com/office/drawing/2014/main" id="{00000000-0008-0000-0D00-000088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401" name="Text Box 242">
          <a:extLst>
            <a:ext uri="{FF2B5EF4-FFF2-40B4-BE49-F238E27FC236}">
              <a16:creationId xmlns:a16="http://schemas.microsoft.com/office/drawing/2014/main" id="{00000000-0008-0000-0D00-000089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402" name="Text Box 243">
          <a:extLst>
            <a:ext uri="{FF2B5EF4-FFF2-40B4-BE49-F238E27FC236}">
              <a16:creationId xmlns:a16="http://schemas.microsoft.com/office/drawing/2014/main" id="{00000000-0008-0000-0D00-00008A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403" name="Text Box 244">
          <a:extLst>
            <a:ext uri="{FF2B5EF4-FFF2-40B4-BE49-F238E27FC236}">
              <a16:creationId xmlns:a16="http://schemas.microsoft.com/office/drawing/2014/main" id="{00000000-0008-0000-0D00-00008B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404" name="Text Box 245">
          <a:extLst>
            <a:ext uri="{FF2B5EF4-FFF2-40B4-BE49-F238E27FC236}">
              <a16:creationId xmlns:a16="http://schemas.microsoft.com/office/drawing/2014/main" id="{00000000-0008-0000-0D00-00008C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405" name="Text Box 246">
          <a:extLst>
            <a:ext uri="{FF2B5EF4-FFF2-40B4-BE49-F238E27FC236}">
              <a16:creationId xmlns:a16="http://schemas.microsoft.com/office/drawing/2014/main" id="{00000000-0008-0000-0D00-00008D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406" name="Text Box 247">
          <a:extLst>
            <a:ext uri="{FF2B5EF4-FFF2-40B4-BE49-F238E27FC236}">
              <a16:creationId xmlns:a16="http://schemas.microsoft.com/office/drawing/2014/main" id="{00000000-0008-0000-0D00-00008E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407" name="Text Box 248">
          <a:extLst>
            <a:ext uri="{FF2B5EF4-FFF2-40B4-BE49-F238E27FC236}">
              <a16:creationId xmlns:a16="http://schemas.microsoft.com/office/drawing/2014/main" id="{00000000-0008-0000-0D00-00008F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408" name="Text Box 249">
          <a:extLst>
            <a:ext uri="{FF2B5EF4-FFF2-40B4-BE49-F238E27FC236}">
              <a16:creationId xmlns:a16="http://schemas.microsoft.com/office/drawing/2014/main" id="{00000000-0008-0000-0D00-000090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409" name="Text Box 250">
          <a:extLst>
            <a:ext uri="{FF2B5EF4-FFF2-40B4-BE49-F238E27FC236}">
              <a16:creationId xmlns:a16="http://schemas.microsoft.com/office/drawing/2014/main" id="{00000000-0008-0000-0D00-000091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410" name="Text Box 251">
          <a:extLst>
            <a:ext uri="{FF2B5EF4-FFF2-40B4-BE49-F238E27FC236}">
              <a16:creationId xmlns:a16="http://schemas.microsoft.com/office/drawing/2014/main" id="{00000000-0008-0000-0D00-000092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411" name="Text Box 252">
          <a:extLst>
            <a:ext uri="{FF2B5EF4-FFF2-40B4-BE49-F238E27FC236}">
              <a16:creationId xmlns:a16="http://schemas.microsoft.com/office/drawing/2014/main" id="{00000000-0008-0000-0D00-000093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412" name="Text Box 253">
          <a:extLst>
            <a:ext uri="{FF2B5EF4-FFF2-40B4-BE49-F238E27FC236}">
              <a16:creationId xmlns:a16="http://schemas.microsoft.com/office/drawing/2014/main" id="{00000000-0008-0000-0D00-000094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413" name="Text Box 254">
          <a:extLst>
            <a:ext uri="{FF2B5EF4-FFF2-40B4-BE49-F238E27FC236}">
              <a16:creationId xmlns:a16="http://schemas.microsoft.com/office/drawing/2014/main" id="{00000000-0008-0000-0D00-000095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414" name="Text Box 255">
          <a:extLst>
            <a:ext uri="{FF2B5EF4-FFF2-40B4-BE49-F238E27FC236}">
              <a16:creationId xmlns:a16="http://schemas.microsoft.com/office/drawing/2014/main" id="{00000000-0008-0000-0D00-000096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415" name="Text Box 256">
          <a:extLst>
            <a:ext uri="{FF2B5EF4-FFF2-40B4-BE49-F238E27FC236}">
              <a16:creationId xmlns:a16="http://schemas.microsoft.com/office/drawing/2014/main" id="{00000000-0008-0000-0D00-000097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416" name="Text Box 257">
          <a:extLst>
            <a:ext uri="{FF2B5EF4-FFF2-40B4-BE49-F238E27FC236}">
              <a16:creationId xmlns:a16="http://schemas.microsoft.com/office/drawing/2014/main" id="{00000000-0008-0000-0D00-000098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417" name="Text Box 258">
          <a:extLst>
            <a:ext uri="{FF2B5EF4-FFF2-40B4-BE49-F238E27FC236}">
              <a16:creationId xmlns:a16="http://schemas.microsoft.com/office/drawing/2014/main" id="{00000000-0008-0000-0D00-000099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418" name="Text Box 259">
          <a:extLst>
            <a:ext uri="{FF2B5EF4-FFF2-40B4-BE49-F238E27FC236}">
              <a16:creationId xmlns:a16="http://schemas.microsoft.com/office/drawing/2014/main" id="{00000000-0008-0000-0D00-00009A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419" name="Text Box 260">
          <a:extLst>
            <a:ext uri="{FF2B5EF4-FFF2-40B4-BE49-F238E27FC236}">
              <a16:creationId xmlns:a16="http://schemas.microsoft.com/office/drawing/2014/main" id="{00000000-0008-0000-0D00-00009B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420" name="Text Box 261">
          <a:extLst>
            <a:ext uri="{FF2B5EF4-FFF2-40B4-BE49-F238E27FC236}">
              <a16:creationId xmlns:a16="http://schemas.microsoft.com/office/drawing/2014/main" id="{00000000-0008-0000-0D00-00009C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421" name="Text Box 262">
          <a:extLst>
            <a:ext uri="{FF2B5EF4-FFF2-40B4-BE49-F238E27FC236}">
              <a16:creationId xmlns:a16="http://schemas.microsoft.com/office/drawing/2014/main" id="{00000000-0008-0000-0D00-00009D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422" name="Text Box 263">
          <a:extLst>
            <a:ext uri="{FF2B5EF4-FFF2-40B4-BE49-F238E27FC236}">
              <a16:creationId xmlns:a16="http://schemas.microsoft.com/office/drawing/2014/main" id="{00000000-0008-0000-0D00-00009E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423" name="Text Box 264">
          <a:extLst>
            <a:ext uri="{FF2B5EF4-FFF2-40B4-BE49-F238E27FC236}">
              <a16:creationId xmlns:a16="http://schemas.microsoft.com/office/drawing/2014/main" id="{00000000-0008-0000-0D00-00009F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424" name="Text Box 265">
          <a:extLst>
            <a:ext uri="{FF2B5EF4-FFF2-40B4-BE49-F238E27FC236}">
              <a16:creationId xmlns:a16="http://schemas.microsoft.com/office/drawing/2014/main" id="{00000000-0008-0000-0D00-0000A0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425" name="Text Box 266">
          <a:extLst>
            <a:ext uri="{FF2B5EF4-FFF2-40B4-BE49-F238E27FC236}">
              <a16:creationId xmlns:a16="http://schemas.microsoft.com/office/drawing/2014/main" id="{00000000-0008-0000-0D00-0000A1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426" name="Text Box 267">
          <a:extLst>
            <a:ext uri="{FF2B5EF4-FFF2-40B4-BE49-F238E27FC236}">
              <a16:creationId xmlns:a16="http://schemas.microsoft.com/office/drawing/2014/main" id="{00000000-0008-0000-0D00-0000A2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427" name="Text Box 268">
          <a:extLst>
            <a:ext uri="{FF2B5EF4-FFF2-40B4-BE49-F238E27FC236}">
              <a16:creationId xmlns:a16="http://schemas.microsoft.com/office/drawing/2014/main" id="{00000000-0008-0000-0D00-0000A3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428" name="Text Box 269">
          <a:extLst>
            <a:ext uri="{FF2B5EF4-FFF2-40B4-BE49-F238E27FC236}">
              <a16:creationId xmlns:a16="http://schemas.microsoft.com/office/drawing/2014/main" id="{00000000-0008-0000-0D00-0000A4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429" name="Text Box 270">
          <a:extLst>
            <a:ext uri="{FF2B5EF4-FFF2-40B4-BE49-F238E27FC236}">
              <a16:creationId xmlns:a16="http://schemas.microsoft.com/office/drawing/2014/main" id="{00000000-0008-0000-0D00-0000A5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430" name="Text Box 271">
          <a:extLst>
            <a:ext uri="{FF2B5EF4-FFF2-40B4-BE49-F238E27FC236}">
              <a16:creationId xmlns:a16="http://schemas.microsoft.com/office/drawing/2014/main" id="{00000000-0008-0000-0D00-0000A6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431" name="Text Box 272">
          <a:extLst>
            <a:ext uri="{FF2B5EF4-FFF2-40B4-BE49-F238E27FC236}">
              <a16:creationId xmlns:a16="http://schemas.microsoft.com/office/drawing/2014/main" id="{00000000-0008-0000-0D00-0000A7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432" name="Text Box 273">
          <a:extLst>
            <a:ext uri="{FF2B5EF4-FFF2-40B4-BE49-F238E27FC236}">
              <a16:creationId xmlns:a16="http://schemas.microsoft.com/office/drawing/2014/main" id="{00000000-0008-0000-0D00-0000A8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433" name="Text Box 274">
          <a:extLst>
            <a:ext uri="{FF2B5EF4-FFF2-40B4-BE49-F238E27FC236}">
              <a16:creationId xmlns:a16="http://schemas.microsoft.com/office/drawing/2014/main" id="{00000000-0008-0000-0D00-0000A9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434" name="Text Box 275">
          <a:extLst>
            <a:ext uri="{FF2B5EF4-FFF2-40B4-BE49-F238E27FC236}">
              <a16:creationId xmlns:a16="http://schemas.microsoft.com/office/drawing/2014/main" id="{00000000-0008-0000-0D00-0000AA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435" name="Text Box 276">
          <a:extLst>
            <a:ext uri="{FF2B5EF4-FFF2-40B4-BE49-F238E27FC236}">
              <a16:creationId xmlns:a16="http://schemas.microsoft.com/office/drawing/2014/main" id="{00000000-0008-0000-0D00-0000AB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436" name="Text Box 277">
          <a:extLst>
            <a:ext uri="{FF2B5EF4-FFF2-40B4-BE49-F238E27FC236}">
              <a16:creationId xmlns:a16="http://schemas.microsoft.com/office/drawing/2014/main" id="{00000000-0008-0000-0D00-0000AC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437" name="Text Box 278">
          <a:extLst>
            <a:ext uri="{FF2B5EF4-FFF2-40B4-BE49-F238E27FC236}">
              <a16:creationId xmlns:a16="http://schemas.microsoft.com/office/drawing/2014/main" id="{00000000-0008-0000-0D00-0000AD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438" name="Text Box 279">
          <a:extLst>
            <a:ext uri="{FF2B5EF4-FFF2-40B4-BE49-F238E27FC236}">
              <a16:creationId xmlns:a16="http://schemas.microsoft.com/office/drawing/2014/main" id="{00000000-0008-0000-0D00-0000AE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439" name="Text Box 280">
          <a:extLst>
            <a:ext uri="{FF2B5EF4-FFF2-40B4-BE49-F238E27FC236}">
              <a16:creationId xmlns:a16="http://schemas.microsoft.com/office/drawing/2014/main" id="{00000000-0008-0000-0D00-0000AF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440" name="Text Box 281">
          <a:extLst>
            <a:ext uri="{FF2B5EF4-FFF2-40B4-BE49-F238E27FC236}">
              <a16:creationId xmlns:a16="http://schemas.microsoft.com/office/drawing/2014/main" id="{00000000-0008-0000-0D00-0000B0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441" name="Text Box 282">
          <a:extLst>
            <a:ext uri="{FF2B5EF4-FFF2-40B4-BE49-F238E27FC236}">
              <a16:creationId xmlns:a16="http://schemas.microsoft.com/office/drawing/2014/main" id="{00000000-0008-0000-0D00-0000B1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442" name="Text Box 283">
          <a:extLst>
            <a:ext uri="{FF2B5EF4-FFF2-40B4-BE49-F238E27FC236}">
              <a16:creationId xmlns:a16="http://schemas.microsoft.com/office/drawing/2014/main" id="{00000000-0008-0000-0D00-0000B2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443" name="Text Box 284">
          <a:extLst>
            <a:ext uri="{FF2B5EF4-FFF2-40B4-BE49-F238E27FC236}">
              <a16:creationId xmlns:a16="http://schemas.microsoft.com/office/drawing/2014/main" id="{00000000-0008-0000-0D00-0000B3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444" name="Text Box 285">
          <a:extLst>
            <a:ext uri="{FF2B5EF4-FFF2-40B4-BE49-F238E27FC236}">
              <a16:creationId xmlns:a16="http://schemas.microsoft.com/office/drawing/2014/main" id="{00000000-0008-0000-0D00-0000B4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445" name="Text Box 286">
          <a:extLst>
            <a:ext uri="{FF2B5EF4-FFF2-40B4-BE49-F238E27FC236}">
              <a16:creationId xmlns:a16="http://schemas.microsoft.com/office/drawing/2014/main" id="{00000000-0008-0000-0D00-0000B5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446" name="Text Box 287">
          <a:extLst>
            <a:ext uri="{FF2B5EF4-FFF2-40B4-BE49-F238E27FC236}">
              <a16:creationId xmlns:a16="http://schemas.microsoft.com/office/drawing/2014/main" id="{00000000-0008-0000-0D00-0000B6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447" name="Text Box 288">
          <a:extLst>
            <a:ext uri="{FF2B5EF4-FFF2-40B4-BE49-F238E27FC236}">
              <a16:creationId xmlns:a16="http://schemas.microsoft.com/office/drawing/2014/main" id="{00000000-0008-0000-0D00-0000B7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448" name="Text Box 289">
          <a:extLst>
            <a:ext uri="{FF2B5EF4-FFF2-40B4-BE49-F238E27FC236}">
              <a16:creationId xmlns:a16="http://schemas.microsoft.com/office/drawing/2014/main" id="{00000000-0008-0000-0D00-0000B8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449" name="Text Box 290">
          <a:extLst>
            <a:ext uri="{FF2B5EF4-FFF2-40B4-BE49-F238E27FC236}">
              <a16:creationId xmlns:a16="http://schemas.microsoft.com/office/drawing/2014/main" id="{00000000-0008-0000-0D00-0000B9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450" name="Text Box 291">
          <a:extLst>
            <a:ext uri="{FF2B5EF4-FFF2-40B4-BE49-F238E27FC236}">
              <a16:creationId xmlns:a16="http://schemas.microsoft.com/office/drawing/2014/main" id="{00000000-0008-0000-0D00-0000BA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451" name="Text Box 292">
          <a:extLst>
            <a:ext uri="{FF2B5EF4-FFF2-40B4-BE49-F238E27FC236}">
              <a16:creationId xmlns:a16="http://schemas.microsoft.com/office/drawing/2014/main" id="{00000000-0008-0000-0D00-0000BB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452" name="Text Box 293">
          <a:extLst>
            <a:ext uri="{FF2B5EF4-FFF2-40B4-BE49-F238E27FC236}">
              <a16:creationId xmlns:a16="http://schemas.microsoft.com/office/drawing/2014/main" id="{00000000-0008-0000-0D00-0000BC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453" name="Text Box 294">
          <a:extLst>
            <a:ext uri="{FF2B5EF4-FFF2-40B4-BE49-F238E27FC236}">
              <a16:creationId xmlns:a16="http://schemas.microsoft.com/office/drawing/2014/main" id="{00000000-0008-0000-0D00-0000BD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454" name="Text Box 295">
          <a:extLst>
            <a:ext uri="{FF2B5EF4-FFF2-40B4-BE49-F238E27FC236}">
              <a16:creationId xmlns:a16="http://schemas.microsoft.com/office/drawing/2014/main" id="{00000000-0008-0000-0D00-0000BE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455" name="Text Box 296">
          <a:extLst>
            <a:ext uri="{FF2B5EF4-FFF2-40B4-BE49-F238E27FC236}">
              <a16:creationId xmlns:a16="http://schemas.microsoft.com/office/drawing/2014/main" id="{00000000-0008-0000-0D00-0000BF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456" name="Text Box 297">
          <a:extLst>
            <a:ext uri="{FF2B5EF4-FFF2-40B4-BE49-F238E27FC236}">
              <a16:creationId xmlns:a16="http://schemas.microsoft.com/office/drawing/2014/main" id="{00000000-0008-0000-0D00-0000C0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457" name="Text Box 298">
          <a:extLst>
            <a:ext uri="{FF2B5EF4-FFF2-40B4-BE49-F238E27FC236}">
              <a16:creationId xmlns:a16="http://schemas.microsoft.com/office/drawing/2014/main" id="{00000000-0008-0000-0D00-0000C1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458" name="Text Box 299">
          <a:extLst>
            <a:ext uri="{FF2B5EF4-FFF2-40B4-BE49-F238E27FC236}">
              <a16:creationId xmlns:a16="http://schemas.microsoft.com/office/drawing/2014/main" id="{00000000-0008-0000-0D00-0000C2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459" name="Text Box 300">
          <a:extLst>
            <a:ext uri="{FF2B5EF4-FFF2-40B4-BE49-F238E27FC236}">
              <a16:creationId xmlns:a16="http://schemas.microsoft.com/office/drawing/2014/main" id="{00000000-0008-0000-0D00-0000C3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460" name="Text Box 301">
          <a:extLst>
            <a:ext uri="{FF2B5EF4-FFF2-40B4-BE49-F238E27FC236}">
              <a16:creationId xmlns:a16="http://schemas.microsoft.com/office/drawing/2014/main" id="{00000000-0008-0000-0D00-0000C4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461" name="Text Box 302">
          <a:extLst>
            <a:ext uri="{FF2B5EF4-FFF2-40B4-BE49-F238E27FC236}">
              <a16:creationId xmlns:a16="http://schemas.microsoft.com/office/drawing/2014/main" id="{00000000-0008-0000-0D00-0000C5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462" name="Text Box 303">
          <a:extLst>
            <a:ext uri="{FF2B5EF4-FFF2-40B4-BE49-F238E27FC236}">
              <a16:creationId xmlns:a16="http://schemas.microsoft.com/office/drawing/2014/main" id="{00000000-0008-0000-0D00-0000C6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463" name="Text Box 304">
          <a:extLst>
            <a:ext uri="{FF2B5EF4-FFF2-40B4-BE49-F238E27FC236}">
              <a16:creationId xmlns:a16="http://schemas.microsoft.com/office/drawing/2014/main" id="{00000000-0008-0000-0D00-0000C7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464" name="Text Box 305">
          <a:extLst>
            <a:ext uri="{FF2B5EF4-FFF2-40B4-BE49-F238E27FC236}">
              <a16:creationId xmlns:a16="http://schemas.microsoft.com/office/drawing/2014/main" id="{00000000-0008-0000-0D00-0000C8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465" name="Text Box 306">
          <a:extLst>
            <a:ext uri="{FF2B5EF4-FFF2-40B4-BE49-F238E27FC236}">
              <a16:creationId xmlns:a16="http://schemas.microsoft.com/office/drawing/2014/main" id="{00000000-0008-0000-0D00-0000C9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466" name="Text Box 307">
          <a:extLst>
            <a:ext uri="{FF2B5EF4-FFF2-40B4-BE49-F238E27FC236}">
              <a16:creationId xmlns:a16="http://schemas.microsoft.com/office/drawing/2014/main" id="{00000000-0008-0000-0D00-0000CA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467" name="Text Box 308">
          <a:extLst>
            <a:ext uri="{FF2B5EF4-FFF2-40B4-BE49-F238E27FC236}">
              <a16:creationId xmlns:a16="http://schemas.microsoft.com/office/drawing/2014/main" id="{00000000-0008-0000-0D00-0000CB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468" name="Text Box 309">
          <a:extLst>
            <a:ext uri="{FF2B5EF4-FFF2-40B4-BE49-F238E27FC236}">
              <a16:creationId xmlns:a16="http://schemas.microsoft.com/office/drawing/2014/main" id="{00000000-0008-0000-0D00-0000CC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469" name="Text Box 310">
          <a:extLst>
            <a:ext uri="{FF2B5EF4-FFF2-40B4-BE49-F238E27FC236}">
              <a16:creationId xmlns:a16="http://schemas.microsoft.com/office/drawing/2014/main" id="{00000000-0008-0000-0D00-0000CD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470" name="Text Box 311">
          <a:extLst>
            <a:ext uri="{FF2B5EF4-FFF2-40B4-BE49-F238E27FC236}">
              <a16:creationId xmlns:a16="http://schemas.microsoft.com/office/drawing/2014/main" id="{00000000-0008-0000-0D00-0000CE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471" name="Text Box 312">
          <a:extLst>
            <a:ext uri="{FF2B5EF4-FFF2-40B4-BE49-F238E27FC236}">
              <a16:creationId xmlns:a16="http://schemas.microsoft.com/office/drawing/2014/main" id="{00000000-0008-0000-0D00-0000CF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472" name="Text Box 313">
          <a:extLst>
            <a:ext uri="{FF2B5EF4-FFF2-40B4-BE49-F238E27FC236}">
              <a16:creationId xmlns:a16="http://schemas.microsoft.com/office/drawing/2014/main" id="{00000000-0008-0000-0D00-0000D0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473" name="Text Box 314">
          <a:extLst>
            <a:ext uri="{FF2B5EF4-FFF2-40B4-BE49-F238E27FC236}">
              <a16:creationId xmlns:a16="http://schemas.microsoft.com/office/drawing/2014/main" id="{00000000-0008-0000-0D00-0000D1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474" name="Text Box 315">
          <a:extLst>
            <a:ext uri="{FF2B5EF4-FFF2-40B4-BE49-F238E27FC236}">
              <a16:creationId xmlns:a16="http://schemas.microsoft.com/office/drawing/2014/main" id="{00000000-0008-0000-0D00-0000D2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475" name="Text Box 316">
          <a:extLst>
            <a:ext uri="{FF2B5EF4-FFF2-40B4-BE49-F238E27FC236}">
              <a16:creationId xmlns:a16="http://schemas.microsoft.com/office/drawing/2014/main" id="{00000000-0008-0000-0D00-0000D3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476" name="Text Box 317">
          <a:extLst>
            <a:ext uri="{FF2B5EF4-FFF2-40B4-BE49-F238E27FC236}">
              <a16:creationId xmlns:a16="http://schemas.microsoft.com/office/drawing/2014/main" id="{00000000-0008-0000-0D00-0000D4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477" name="Text Box 318">
          <a:extLst>
            <a:ext uri="{FF2B5EF4-FFF2-40B4-BE49-F238E27FC236}">
              <a16:creationId xmlns:a16="http://schemas.microsoft.com/office/drawing/2014/main" id="{00000000-0008-0000-0D00-0000D5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478" name="Text Box 319">
          <a:extLst>
            <a:ext uri="{FF2B5EF4-FFF2-40B4-BE49-F238E27FC236}">
              <a16:creationId xmlns:a16="http://schemas.microsoft.com/office/drawing/2014/main" id="{00000000-0008-0000-0D00-0000D6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479" name="Text Box 320">
          <a:extLst>
            <a:ext uri="{FF2B5EF4-FFF2-40B4-BE49-F238E27FC236}">
              <a16:creationId xmlns:a16="http://schemas.microsoft.com/office/drawing/2014/main" id="{00000000-0008-0000-0D00-0000D7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480" name="Text Box 321">
          <a:extLst>
            <a:ext uri="{FF2B5EF4-FFF2-40B4-BE49-F238E27FC236}">
              <a16:creationId xmlns:a16="http://schemas.microsoft.com/office/drawing/2014/main" id="{00000000-0008-0000-0D00-0000D8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481" name="Text Box 322">
          <a:extLst>
            <a:ext uri="{FF2B5EF4-FFF2-40B4-BE49-F238E27FC236}">
              <a16:creationId xmlns:a16="http://schemas.microsoft.com/office/drawing/2014/main" id="{00000000-0008-0000-0D00-0000D9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482" name="Text Box 323">
          <a:extLst>
            <a:ext uri="{FF2B5EF4-FFF2-40B4-BE49-F238E27FC236}">
              <a16:creationId xmlns:a16="http://schemas.microsoft.com/office/drawing/2014/main" id="{00000000-0008-0000-0D00-0000DA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483" name="Text Box 324">
          <a:extLst>
            <a:ext uri="{FF2B5EF4-FFF2-40B4-BE49-F238E27FC236}">
              <a16:creationId xmlns:a16="http://schemas.microsoft.com/office/drawing/2014/main" id="{00000000-0008-0000-0D00-0000DB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484" name="Text Box 325">
          <a:extLst>
            <a:ext uri="{FF2B5EF4-FFF2-40B4-BE49-F238E27FC236}">
              <a16:creationId xmlns:a16="http://schemas.microsoft.com/office/drawing/2014/main" id="{00000000-0008-0000-0D00-0000DC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485" name="Text Box 326">
          <a:extLst>
            <a:ext uri="{FF2B5EF4-FFF2-40B4-BE49-F238E27FC236}">
              <a16:creationId xmlns:a16="http://schemas.microsoft.com/office/drawing/2014/main" id="{00000000-0008-0000-0D00-0000DD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486" name="Text Box 327">
          <a:extLst>
            <a:ext uri="{FF2B5EF4-FFF2-40B4-BE49-F238E27FC236}">
              <a16:creationId xmlns:a16="http://schemas.microsoft.com/office/drawing/2014/main" id="{00000000-0008-0000-0D00-0000DE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487" name="Text Box 328">
          <a:extLst>
            <a:ext uri="{FF2B5EF4-FFF2-40B4-BE49-F238E27FC236}">
              <a16:creationId xmlns:a16="http://schemas.microsoft.com/office/drawing/2014/main" id="{00000000-0008-0000-0D00-0000DF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488" name="Text Box 329">
          <a:extLst>
            <a:ext uri="{FF2B5EF4-FFF2-40B4-BE49-F238E27FC236}">
              <a16:creationId xmlns:a16="http://schemas.microsoft.com/office/drawing/2014/main" id="{00000000-0008-0000-0D00-0000E0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489" name="Text Box 330">
          <a:extLst>
            <a:ext uri="{FF2B5EF4-FFF2-40B4-BE49-F238E27FC236}">
              <a16:creationId xmlns:a16="http://schemas.microsoft.com/office/drawing/2014/main" id="{00000000-0008-0000-0D00-0000E1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490" name="Text Box 331">
          <a:extLst>
            <a:ext uri="{FF2B5EF4-FFF2-40B4-BE49-F238E27FC236}">
              <a16:creationId xmlns:a16="http://schemas.microsoft.com/office/drawing/2014/main" id="{00000000-0008-0000-0D00-0000E2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491" name="Text Box 332">
          <a:extLst>
            <a:ext uri="{FF2B5EF4-FFF2-40B4-BE49-F238E27FC236}">
              <a16:creationId xmlns:a16="http://schemas.microsoft.com/office/drawing/2014/main" id="{00000000-0008-0000-0D00-0000E3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492" name="Text Box 333">
          <a:extLst>
            <a:ext uri="{FF2B5EF4-FFF2-40B4-BE49-F238E27FC236}">
              <a16:creationId xmlns:a16="http://schemas.microsoft.com/office/drawing/2014/main" id="{00000000-0008-0000-0D00-0000E4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493" name="Text Box 334">
          <a:extLst>
            <a:ext uri="{FF2B5EF4-FFF2-40B4-BE49-F238E27FC236}">
              <a16:creationId xmlns:a16="http://schemas.microsoft.com/office/drawing/2014/main" id="{00000000-0008-0000-0D00-0000E5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494" name="Text Box 335">
          <a:extLst>
            <a:ext uri="{FF2B5EF4-FFF2-40B4-BE49-F238E27FC236}">
              <a16:creationId xmlns:a16="http://schemas.microsoft.com/office/drawing/2014/main" id="{00000000-0008-0000-0D00-0000E6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495" name="Text Box 336">
          <a:extLst>
            <a:ext uri="{FF2B5EF4-FFF2-40B4-BE49-F238E27FC236}">
              <a16:creationId xmlns:a16="http://schemas.microsoft.com/office/drawing/2014/main" id="{00000000-0008-0000-0D00-0000E7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496" name="Text Box 337">
          <a:extLst>
            <a:ext uri="{FF2B5EF4-FFF2-40B4-BE49-F238E27FC236}">
              <a16:creationId xmlns:a16="http://schemas.microsoft.com/office/drawing/2014/main" id="{00000000-0008-0000-0D00-0000E8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497" name="Text Box 338">
          <a:extLst>
            <a:ext uri="{FF2B5EF4-FFF2-40B4-BE49-F238E27FC236}">
              <a16:creationId xmlns:a16="http://schemas.microsoft.com/office/drawing/2014/main" id="{00000000-0008-0000-0D00-0000E9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498" name="Text Box 339">
          <a:extLst>
            <a:ext uri="{FF2B5EF4-FFF2-40B4-BE49-F238E27FC236}">
              <a16:creationId xmlns:a16="http://schemas.microsoft.com/office/drawing/2014/main" id="{00000000-0008-0000-0D00-0000EA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499" name="Text Box 340">
          <a:extLst>
            <a:ext uri="{FF2B5EF4-FFF2-40B4-BE49-F238E27FC236}">
              <a16:creationId xmlns:a16="http://schemas.microsoft.com/office/drawing/2014/main" id="{00000000-0008-0000-0D00-0000EB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500" name="Text Box 341">
          <a:extLst>
            <a:ext uri="{FF2B5EF4-FFF2-40B4-BE49-F238E27FC236}">
              <a16:creationId xmlns:a16="http://schemas.microsoft.com/office/drawing/2014/main" id="{00000000-0008-0000-0D00-0000EC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501" name="Text Box 342">
          <a:extLst>
            <a:ext uri="{FF2B5EF4-FFF2-40B4-BE49-F238E27FC236}">
              <a16:creationId xmlns:a16="http://schemas.microsoft.com/office/drawing/2014/main" id="{00000000-0008-0000-0D00-0000ED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502" name="Text Box 343">
          <a:extLst>
            <a:ext uri="{FF2B5EF4-FFF2-40B4-BE49-F238E27FC236}">
              <a16:creationId xmlns:a16="http://schemas.microsoft.com/office/drawing/2014/main" id="{00000000-0008-0000-0D00-0000EE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503" name="Text Box 344">
          <a:extLst>
            <a:ext uri="{FF2B5EF4-FFF2-40B4-BE49-F238E27FC236}">
              <a16:creationId xmlns:a16="http://schemas.microsoft.com/office/drawing/2014/main" id="{00000000-0008-0000-0D00-0000EF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504" name="Text Box 345">
          <a:extLst>
            <a:ext uri="{FF2B5EF4-FFF2-40B4-BE49-F238E27FC236}">
              <a16:creationId xmlns:a16="http://schemas.microsoft.com/office/drawing/2014/main" id="{00000000-0008-0000-0D00-0000F0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505" name="Text Box 346">
          <a:extLst>
            <a:ext uri="{FF2B5EF4-FFF2-40B4-BE49-F238E27FC236}">
              <a16:creationId xmlns:a16="http://schemas.microsoft.com/office/drawing/2014/main" id="{00000000-0008-0000-0D00-0000F1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506" name="Text Box 347">
          <a:extLst>
            <a:ext uri="{FF2B5EF4-FFF2-40B4-BE49-F238E27FC236}">
              <a16:creationId xmlns:a16="http://schemas.microsoft.com/office/drawing/2014/main" id="{00000000-0008-0000-0D00-0000F2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507" name="Text Box 348">
          <a:extLst>
            <a:ext uri="{FF2B5EF4-FFF2-40B4-BE49-F238E27FC236}">
              <a16:creationId xmlns:a16="http://schemas.microsoft.com/office/drawing/2014/main" id="{00000000-0008-0000-0D00-0000F3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508" name="Text Box 349">
          <a:extLst>
            <a:ext uri="{FF2B5EF4-FFF2-40B4-BE49-F238E27FC236}">
              <a16:creationId xmlns:a16="http://schemas.microsoft.com/office/drawing/2014/main" id="{00000000-0008-0000-0D00-0000F4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509" name="Text Box 350">
          <a:extLst>
            <a:ext uri="{FF2B5EF4-FFF2-40B4-BE49-F238E27FC236}">
              <a16:creationId xmlns:a16="http://schemas.microsoft.com/office/drawing/2014/main" id="{00000000-0008-0000-0D00-0000F5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510" name="Text Box 351">
          <a:extLst>
            <a:ext uri="{FF2B5EF4-FFF2-40B4-BE49-F238E27FC236}">
              <a16:creationId xmlns:a16="http://schemas.microsoft.com/office/drawing/2014/main" id="{00000000-0008-0000-0D00-0000F6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511" name="Text Box 352">
          <a:extLst>
            <a:ext uri="{FF2B5EF4-FFF2-40B4-BE49-F238E27FC236}">
              <a16:creationId xmlns:a16="http://schemas.microsoft.com/office/drawing/2014/main" id="{00000000-0008-0000-0D00-0000F7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512" name="Text Box 353">
          <a:extLst>
            <a:ext uri="{FF2B5EF4-FFF2-40B4-BE49-F238E27FC236}">
              <a16:creationId xmlns:a16="http://schemas.microsoft.com/office/drawing/2014/main" id="{00000000-0008-0000-0D00-0000F8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513" name="Text Box 354">
          <a:extLst>
            <a:ext uri="{FF2B5EF4-FFF2-40B4-BE49-F238E27FC236}">
              <a16:creationId xmlns:a16="http://schemas.microsoft.com/office/drawing/2014/main" id="{00000000-0008-0000-0D00-0000F9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514" name="Text Box 355">
          <a:extLst>
            <a:ext uri="{FF2B5EF4-FFF2-40B4-BE49-F238E27FC236}">
              <a16:creationId xmlns:a16="http://schemas.microsoft.com/office/drawing/2014/main" id="{00000000-0008-0000-0D00-0000FA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515" name="Text Box 356">
          <a:extLst>
            <a:ext uri="{FF2B5EF4-FFF2-40B4-BE49-F238E27FC236}">
              <a16:creationId xmlns:a16="http://schemas.microsoft.com/office/drawing/2014/main" id="{00000000-0008-0000-0D00-0000FB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516" name="Text Box 357">
          <a:extLst>
            <a:ext uri="{FF2B5EF4-FFF2-40B4-BE49-F238E27FC236}">
              <a16:creationId xmlns:a16="http://schemas.microsoft.com/office/drawing/2014/main" id="{00000000-0008-0000-0D00-0000FC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517" name="Text Box 358">
          <a:extLst>
            <a:ext uri="{FF2B5EF4-FFF2-40B4-BE49-F238E27FC236}">
              <a16:creationId xmlns:a16="http://schemas.microsoft.com/office/drawing/2014/main" id="{00000000-0008-0000-0D00-0000FD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518" name="Text Box 359">
          <a:extLst>
            <a:ext uri="{FF2B5EF4-FFF2-40B4-BE49-F238E27FC236}">
              <a16:creationId xmlns:a16="http://schemas.microsoft.com/office/drawing/2014/main" id="{00000000-0008-0000-0D00-0000FE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519" name="Text Box 360">
          <a:extLst>
            <a:ext uri="{FF2B5EF4-FFF2-40B4-BE49-F238E27FC236}">
              <a16:creationId xmlns:a16="http://schemas.microsoft.com/office/drawing/2014/main" id="{00000000-0008-0000-0D00-0000FF2C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520" name="Text Box 361">
          <a:extLst>
            <a:ext uri="{FF2B5EF4-FFF2-40B4-BE49-F238E27FC236}">
              <a16:creationId xmlns:a16="http://schemas.microsoft.com/office/drawing/2014/main" id="{00000000-0008-0000-0D00-000000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521" name="Text Box 362">
          <a:extLst>
            <a:ext uri="{FF2B5EF4-FFF2-40B4-BE49-F238E27FC236}">
              <a16:creationId xmlns:a16="http://schemas.microsoft.com/office/drawing/2014/main" id="{00000000-0008-0000-0D00-000001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522" name="Text Box 363">
          <a:extLst>
            <a:ext uri="{FF2B5EF4-FFF2-40B4-BE49-F238E27FC236}">
              <a16:creationId xmlns:a16="http://schemas.microsoft.com/office/drawing/2014/main" id="{00000000-0008-0000-0D00-000002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523" name="Text Box 364">
          <a:extLst>
            <a:ext uri="{FF2B5EF4-FFF2-40B4-BE49-F238E27FC236}">
              <a16:creationId xmlns:a16="http://schemas.microsoft.com/office/drawing/2014/main" id="{00000000-0008-0000-0D00-000003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524" name="Text Box 365">
          <a:extLst>
            <a:ext uri="{FF2B5EF4-FFF2-40B4-BE49-F238E27FC236}">
              <a16:creationId xmlns:a16="http://schemas.microsoft.com/office/drawing/2014/main" id="{00000000-0008-0000-0D00-000004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525" name="Text Box 366">
          <a:extLst>
            <a:ext uri="{FF2B5EF4-FFF2-40B4-BE49-F238E27FC236}">
              <a16:creationId xmlns:a16="http://schemas.microsoft.com/office/drawing/2014/main" id="{00000000-0008-0000-0D00-000005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526" name="Text Box 367">
          <a:extLst>
            <a:ext uri="{FF2B5EF4-FFF2-40B4-BE49-F238E27FC236}">
              <a16:creationId xmlns:a16="http://schemas.microsoft.com/office/drawing/2014/main" id="{00000000-0008-0000-0D00-000006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527" name="Text Box 368">
          <a:extLst>
            <a:ext uri="{FF2B5EF4-FFF2-40B4-BE49-F238E27FC236}">
              <a16:creationId xmlns:a16="http://schemas.microsoft.com/office/drawing/2014/main" id="{00000000-0008-0000-0D00-000007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528" name="Text Box 369">
          <a:extLst>
            <a:ext uri="{FF2B5EF4-FFF2-40B4-BE49-F238E27FC236}">
              <a16:creationId xmlns:a16="http://schemas.microsoft.com/office/drawing/2014/main" id="{00000000-0008-0000-0D00-000008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529" name="Text Box 370">
          <a:extLst>
            <a:ext uri="{FF2B5EF4-FFF2-40B4-BE49-F238E27FC236}">
              <a16:creationId xmlns:a16="http://schemas.microsoft.com/office/drawing/2014/main" id="{00000000-0008-0000-0D00-000009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530" name="Text Box 371">
          <a:extLst>
            <a:ext uri="{FF2B5EF4-FFF2-40B4-BE49-F238E27FC236}">
              <a16:creationId xmlns:a16="http://schemas.microsoft.com/office/drawing/2014/main" id="{00000000-0008-0000-0D00-00000A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531" name="Text Box 372">
          <a:extLst>
            <a:ext uri="{FF2B5EF4-FFF2-40B4-BE49-F238E27FC236}">
              <a16:creationId xmlns:a16="http://schemas.microsoft.com/office/drawing/2014/main" id="{00000000-0008-0000-0D00-00000B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532" name="Text Box 373">
          <a:extLst>
            <a:ext uri="{FF2B5EF4-FFF2-40B4-BE49-F238E27FC236}">
              <a16:creationId xmlns:a16="http://schemas.microsoft.com/office/drawing/2014/main" id="{00000000-0008-0000-0D00-00000C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533" name="Text Box 374">
          <a:extLst>
            <a:ext uri="{FF2B5EF4-FFF2-40B4-BE49-F238E27FC236}">
              <a16:creationId xmlns:a16="http://schemas.microsoft.com/office/drawing/2014/main" id="{00000000-0008-0000-0D00-00000D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534" name="Text Box 375">
          <a:extLst>
            <a:ext uri="{FF2B5EF4-FFF2-40B4-BE49-F238E27FC236}">
              <a16:creationId xmlns:a16="http://schemas.microsoft.com/office/drawing/2014/main" id="{00000000-0008-0000-0D00-00000E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535" name="Text Box 376">
          <a:extLst>
            <a:ext uri="{FF2B5EF4-FFF2-40B4-BE49-F238E27FC236}">
              <a16:creationId xmlns:a16="http://schemas.microsoft.com/office/drawing/2014/main" id="{00000000-0008-0000-0D00-00000F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536" name="Text Box 377">
          <a:extLst>
            <a:ext uri="{FF2B5EF4-FFF2-40B4-BE49-F238E27FC236}">
              <a16:creationId xmlns:a16="http://schemas.microsoft.com/office/drawing/2014/main" id="{00000000-0008-0000-0D00-000010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537" name="Text Box 378">
          <a:extLst>
            <a:ext uri="{FF2B5EF4-FFF2-40B4-BE49-F238E27FC236}">
              <a16:creationId xmlns:a16="http://schemas.microsoft.com/office/drawing/2014/main" id="{00000000-0008-0000-0D00-000011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538" name="Text Box 379">
          <a:extLst>
            <a:ext uri="{FF2B5EF4-FFF2-40B4-BE49-F238E27FC236}">
              <a16:creationId xmlns:a16="http://schemas.microsoft.com/office/drawing/2014/main" id="{00000000-0008-0000-0D00-000012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539" name="Text Box 380">
          <a:extLst>
            <a:ext uri="{FF2B5EF4-FFF2-40B4-BE49-F238E27FC236}">
              <a16:creationId xmlns:a16="http://schemas.microsoft.com/office/drawing/2014/main" id="{00000000-0008-0000-0D00-000013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540" name="Text Box 381">
          <a:extLst>
            <a:ext uri="{FF2B5EF4-FFF2-40B4-BE49-F238E27FC236}">
              <a16:creationId xmlns:a16="http://schemas.microsoft.com/office/drawing/2014/main" id="{00000000-0008-0000-0D00-000014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541" name="Text Box 382">
          <a:extLst>
            <a:ext uri="{FF2B5EF4-FFF2-40B4-BE49-F238E27FC236}">
              <a16:creationId xmlns:a16="http://schemas.microsoft.com/office/drawing/2014/main" id="{00000000-0008-0000-0D00-000015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542" name="Text Box 383">
          <a:extLst>
            <a:ext uri="{FF2B5EF4-FFF2-40B4-BE49-F238E27FC236}">
              <a16:creationId xmlns:a16="http://schemas.microsoft.com/office/drawing/2014/main" id="{00000000-0008-0000-0D00-000016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543" name="Text Box 384">
          <a:extLst>
            <a:ext uri="{FF2B5EF4-FFF2-40B4-BE49-F238E27FC236}">
              <a16:creationId xmlns:a16="http://schemas.microsoft.com/office/drawing/2014/main" id="{00000000-0008-0000-0D00-000017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544" name="Text Box 385">
          <a:extLst>
            <a:ext uri="{FF2B5EF4-FFF2-40B4-BE49-F238E27FC236}">
              <a16:creationId xmlns:a16="http://schemas.microsoft.com/office/drawing/2014/main" id="{00000000-0008-0000-0D00-000018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545" name="Text Box 386">
          <a:extLst>
            <a:ext uri="{FF2B5EF4-FFF2-40B4-BE49-F238E27FC236}">
              <a16:creationId xmlns:a16="http://schemas.microsoft.com/office/drawing/2014/main" id="{00000000-0008-0000-0D00-000019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546" name="Text Box 387">
          <a:extLst>
            <a:ext uri="{FF2B5EF4-FFF2-40B4-BE49-F238E27FC236}">
              <a16:creationId xmlns:a16="http://schemas.microsoft.com/office/drawing/2014/main" id="{00000000-0008-0000-0D00-00001A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547" name="Text Box 388">
          <a:extLst>
            <a:ext uri="{FF2B5EF4-FFF2-40B4-BE49-F238E27FC236}">
              <a16:creationId xmlns:a16="http://schemas.microsoft.com/office/drawing/2014/main" id="{00000000-0008-0000-0D00-00001B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548" name="Text Box 389">
          <a:extLst>
            <a:ext uri="{FF2B5EF4-FFF2-40B4-BE49-F238E27FC236}">
              <a16:creationId xmlns:a16="http://schemas.microsoft.com/office/drawing/2014/main" id="{00000000-0008-0000-0D00-00001C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549" name="Text Box 390">
          <a:extLst>
            <a:ext uri="{FF2B5EF4-FFF2-40B4-BE49-F238E27FC236}">
              <a16:creationId xmlns:a16="http://schemas.microsoft.com/office/drawing/2014/main" id="{00000000-0008-0000-0D00-00001D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550" name="Text Box 391">
          <a:extLst>
            <a:ext uri="{FF2B5EF4-FFF2-40B4-BE49-F238E27FC236}">
              <a16:creationId xmlns:a16="http://schemas.microsoft.com/office/drawing/2014/main" id="{00000000-0008-0000-0D00-00001E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551" name="Text Box 392">
          <a:extLst>
            <a:ext uri="{FF2B5EF4-FFF2-40B4-BE49-F238E27FC236}">
              <a16:creationId xmlns:a16="http://schemas.microsoft.com/office/drawing/2014/main" id="{00000000-0008-0000-0D00-00001F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552" name="Text Box 393">
          <a:extLst>
            <a:ext uri="{FF2B5EF4-FFF2-40B4-BE49-F238E27FC236}">
              <a16:creationId xmlns:a16="http://schemas.microsoft.com/office/drawing/2014/main" id="{00000000-0008-0000-0D00-000020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553" name="Text Box 394">
          <a:extLst>
            <a:ext uri="{FF2B5EF4-FFF2-40B4-BE49-F238E27FC236}">
              <a16:creationId xmlns:a16="http://schemas.microsoft.com/office/drawing/2014/main" id="{00000000-0008-0000-0D00-000021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554" name="Text Box 395">
          <a:extLst>
            <a:ext uri="{FF2B5EF4-FFF2-40B4-BE49-F238E27FC236}">
              <a16:creationId xmlns:a16="http://schemas.microsoft.com/office/drawing/2014/main" id="{00000000-0008-0000-0D00-000022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555" name="Text Box 396">
          <a:extLst>
            <a:ext uri="{FF2B5EF4-FFF2-40B4-BE49-F238E27FC236}">
              <a16:creationId xmlns:a16="http://schemas.microsoft.com/office/drawing/2014/main" id="{00000000-0008-0000-0D00-000023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556" name="Text Box 397">
          <a:extLst>
            <a:ext uri="{FF2B5EF4-FFF2-40B4-BE49-F238E27FC236}">
              <a16:creationId xmlns:a16="http://schemas.microsoft.com/office/drawing/2014/main" id="{00000000-0008-0000-0D00-000024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557" name="Text Box 398">
          <a:extLst>
            <a:ext uri="{FF2B5EF4-FFF2-40B4-BE49-F238E27FC236}">
              <a16:creationId xmlns:a16="http://schemas.microsoft.com/office/drawing/2014/main" id="{00000000-0008-0000-0D00-000025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558" name="Text Box 399">
          <a:extLst>
            <a:ext uri="{FF2B5EF4-FFF2-40B4-BE49-F238E27FC236}">
              <a16:creationId xmlns:a16="http://schemas.microsoft.com/office/drawing/2014/main" id="{00000000-0008-0000-0D00-000026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559" name="Text Box 400">
          <a:extLst>
            <a:ext uri="{FF2B5EF4-FFF2-40B4-BE49-F238E27FC236}">
              <a16:creationId xmlns:a16="http://schemas.microsoft.com/office/drawing/2014/main" id="{00000000-0008-0000-0D00-000027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560" name="Text Box 401">
          <a:extLst>
            <a:ext uri="{FF2B5EF4-FFF2-40B4-BE49-F238E27FC236}">
              <a16:creationId xmlns:a16="http://schemas.microsoft.com/office/drawing/2014/main" id="{00000000-0008-0000-0D00-000028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561" name="Text Box 402">
          <a:extLst>
            <a:ext uri="{FF2B5EF4-FFF2-40B4-BE49-F238E27FC236}">
              <a16:creationId xmlns:a16="http://schemas.microsoft.com/office/drawing/2014/main" id="{00000000-0008-0000-0D00-000029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562" name="Text Box 403">
          <a:extLst>
            <a:ext uri="{FF2B5EF4-FFF2-40B4-BE49-F238E27FC236}">
              <a16:creationId xmlns:a16="http://schemas.microsoft.com/office/drawing/2014/main" id="{00000000-0008-0000-0D00-00002A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563" name="Text Box 404">
          <a:extLst>
            <a:ext uri="{FF2B5EF4-FFF2-40B4-BE49-F238E27FC236}">
              <a16:creationId xmlns:a16="http://schemas.microsoft.com/office/drawing/2014/main" id="{00000000-0008-0000-0D00-00002B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564" name="Text Box 405">
          <a:extLst>
            <a:ext uri="{FF2B5EF4-FFF2-40B4-BE49-F238E27FC236}">
              <a16:creationId xmlns:a16="http://schemas.microsoft.com/office/drawing/2014/main" id="{00000000-0008-0000-0D00-00002C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565" name="Text Box 406">
          <a:extLst>
            <a:ext uri="{FF2B5EF4-FFF2-40B4-BE49-F238E27FC236}">
              <a16:creationId xmlns:a16="http://schemas.microsoft.com/office/drawing/2014/main" id="{00000000-0008-0000-0D00-00002D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566" name="Text Box 407">
          <a:extLst>
            <a:ext uri="{FF2B5EF4-FFF2-40B4-BE49-F238E27FC236}">
              <a16:creationId xmlns:a16="http://schemas.microsoft.com/office/drawing/2014/main" id="{00000000-0008-0000-0D00-00002E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567" name="Text Box 408">
          <a:extLst>
            <a:ext uri="{FF2B5EF4-FFF2-40B4-BE49-F238E27FC236}">
              <a16:creationId xmlns:a16="http://schemas.microsoft.com/office/drawing/2014/main" id="{00000000-0008-0000-0D00-00002F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568" name="Text Box 409">
          <a:extLst>
            <a:ext uri="{FF2B5EF4-FFF2-40B4-BE49-F238E27FC236}">
              <a16:creationId xmlns:a16="http://schemas.microsoft.com/office/drawing/2014/main" id="{00000000-0008-0000-0D00-000030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569" name="Text Box 410">
          <a:extLst>
            <a:ext uri="{FF2B5EF4-FFF2-40B4-BE49-F238E27FC236}">
              <a16:creationId xmlns:a16="http://schemas.microsoft.com/office/drawing/2014/main" id="{00000000-0008-0000-0D00-000031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570" name="Text Box 411">
          <a:extLst>
            <a:ext uri="{FF2B5EF4-FFF2-40B4-BE49-F238E27FC236}">
              <a16:creationId xmlns:a16="http://schemas.microsoft.com/office/drawing/2014/main" id="{00000000-0008-0000-0D00-000032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571" name="Text Box 412">
          <a:extLst>
            <a:ext uri="{FF2B5EF4-FFF2-40B4-BE49-F238E27FC236}">
              <a16:creationId xmlns:a16="http://schemas.microsoft.com/office/drawing/2014/main" id="{00000000-0008-0000-0D00-000033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572" name="Text Box 413">
          <a:extLst>
            <a:ext uri="{FF2B5EF4-FFF2-40B4-BE49-F238E27FC236}">
              <a16:creationId xmlns:a16="http://schemas.microsoft.com/office/drawing/2014/main" id="{00000000-0008-0000-0D00-000034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573" name="Text Box 414">
          <a:extLst>
            <a:ext uri="{FF2B5EF4-FFF2-40B4-BE49-F238E27FC236}">
              <a16:creationId xmlns:a16="http://schemas.microsoft.com/office/drawing/2014/main" id="{00000000-0008-0000-0D00-000035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574" name="Text Box 415">
          <a:extLst>
            <a:ext uri="{FF2B5EF4-FFF2-40B4-BE49-F238E27FC236}">
              <a16:creationId xmlns:a16="http://schemas.microsoft.com/office/drawing/2014/main" id="{00000000-0008-0000-0D00-000036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575" name="Text Box 416">
          <a:extLst>
            <a:ext uri="{FF2B5EF4-FFF2-40B4-BE49-F238E27FC236}">
              <a16:creationId xmlns:a16="http://schemas.microsoft.com/office/drawing/2014/main" id="{00000000-0008-0000-0D00-000037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576" name="Text Box 417">
          <a:extLst>
            <a:ext uri="{FF2B5EF4-FFF2-40B4-BE49-F238E27FC236}">
              <a16:creationId xmlns:a16="http://schemas.microsoft.com/office/drawing/2014/main" id="{00000000-0008-0000-0D00-000038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577" name="Text Box 418">
          <a:extLst>
            <a:ext uri="{FF2B5EF4-FFF2-40B4-BE49-F238E27FC236}">
              <a16:creationId xmlns:a16="http://schemas.microsoft.com/office/drawing/2014/main" id="{00000000-0008-0000-0D00-000039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578" name="Text Box 419">
          <a:extLst>
            <a:ext uri="{FF2B5EF4-FFF2-40B4-BE49-F238E27FC236}">
              <a16:creationId xmlns:a16="http://schemas.microsoft.com/office/drawing/2014/main" id="{00000000-0008-0000-0D00-00003A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579" name="Text Box 420">
          <a:extLst>
            <a:ext uri="{FF2B5EF4-FFF2-40B4-BE49-F238E27FC236}">
              <a16:creationId xmlns:a16="http://schemas.microsoft.com/office/drawing/2014/main" id="{00000000-0008-0000-0D00-00003B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580" name="Text Box 421">
          <a:extLst>
            <a:ext uri="{FF2B5EF4-FFF2-40B4-BE49-F238E27FC236}">
              <a16:creationId xmlns:a16="http://schemas.microsoft.com/office/drawing/2014/main" id="{00000000-0008-0000-0D00-00003C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581" name="Text Box 422">
          <a:extLst>
            <a:ext uri="{FF2B5EF4-FFF2-40B4-BE49-F238E27FC236}">
              <a16:creationId xmlns:a16="http://schemas.microsoft.com/office/drawing/2014/main" id="{00000000-0008-0000-0D00-00003D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582" name="Text Box 423">
          <a:extLst>
            <a:ext uri="{FF2B5EF4-FFF2-40B4-BE49-F238E27FC236}">
              <a16:creationId xmlns:a16="http://schemas.microsoft.com/office/drawing/2014/main" id="{00000000-0008-0000-0D00-00003E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583" name="Text Box 424">
          <a:extLst>
            <a:ext uri="{FF2B5EF4-FFF2-40B4-BE49-F238E27FC236}">
              <a16:creationId xmlns:a16="http://schemas.microsoft.com/office/drawing/2014/main" id="{00000000-0008-0000-0D00-00003F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584" name="Text Box 425">
          <a:extLst>
            <a:ext uri="{FF2B5EF4-FFF2-40B4-BE49-F238E27FC236}">
              <a16:creationId xmlns:a16="http://schemas.microsoft.com/office/drawing/2014/main" id="{00000000-0008-0000-0D00-000040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585" name="Text Box 426">
          <a:extLst>
            <a:ext uri="{FF2B5EF4-FFF2-40B4-BE49-F238E27FC236}">
              <a16:creationId xmlns:a16="http://schemas.microsoft.com/office/drawing/2014/main" id="{00000000-0008-0000-0D00-000041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586" name="Text Box 427">
          <a:extLst>
            <a:ext uri="{FF2B5EF4-FFF2-40B4-BE49-F238E27FC236}">
              <a16:creationId xmlns:a16="http://schemas.microsoft.com/office/drawing/2014/main" id="{00000000-0008-0000-0D00-000042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587" name="Text Box 428">
          <a:extLst>
            <a:ext uri="{FF2B5EF4-FFF2-40B4-BE49-F238E27FC236}">
              <a16:creationId xmlns:a16="http://schemas.microsoft.com/office/drawing/2014/main" id="{00000000-0008-0000-0D00-000043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588" name="Text Box 429">
          <a:extLst>
            <a:ext uri="{FF2B5EF4-FFF2-40B4-BE49-F238E27FC236}">
              <a16:creationId xmlns:a16="http://schemas.microsoft.com/office/drawing/2014/main" id="{00000000-0008-0000-0D00-000044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589" name="Text Box 430">
          <a:extLst>
            <a:ext uri="{FF2B5EF4-FFF2-40B4-BE49-F238E27FC236}">
              <a16:creationId xmlns:a16="http://schemas.microsoft.com/office/drawing/2014/main" id="{00000000-0008-0000-0D00-000045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590" name="Text Box 431">
          <a:extLst>
            <a:ext uri="{FF2B5EF4-FFF2-40B4-BE49-F238E27FC236}">
              <a16:creationId xmlns:a16="http://schemas.microsoft.com/office/drawing/2014/main" id="{00000000-0008-0000-0D00-000046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591" name="Text Box 432">
          <a:extLst>
            <a:ext uri="{FF2B5EF4-FFF2-40B4-BE49-F238E27FC236}">
              <a16:creationId xmlns:a16="http://schemas.microsoft.com/office/drawing/2014/main" id="{00000000-0008-0000-0D00-000047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592" name="Text Box 433">
          <a:extLst>
            <a:ext uri="{FF2B5EF4-FFF2-40B4-BE49-F238E27FC236}">
              <a16:creationId xmlns:a16="http://schemas.microsoft.com/office/drawing/2014/main" id="{00000000-0008-0000-0D00-000048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593" name="Text Box 434">
          <a:extLst>
            <a:ext uri="{FF2B5EF4-FFF2-40B4-BE49-F238E27FC236}">
              <a16:creationId xmlns:a16="http://schemas.microsoft.com/office/drawing/2014/main" id="{00000000-0008-0000-0D00-000049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594" name="Text Box 435">
          <a:extLst>
            <a:ext uri="{FF2B5EF4-FFF2-40B4-BE49-F238E27FC236}">
              <a16:creationId xmlns:a16="http://schemas.microsoft.com/office/drawing/2014/main" id="{00000000-0008-0000-0D00-00004A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595" name="Text Box 436">
          <a:extLst>
            <a:ext uri="{FF2B5EF4-FFF2-40B4-BE49-F238E27FC236}">
              <a16:creationId xmlns:a16="http://schemas.microsoft.com/office/drawing/2014/main" id="{00000000-0008-0000-0D00-00004B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596" name="Text Box 437">
          <a:extLst>
            <a:ext uri="{FF2B5EF4-FFF2-40B4-BE49-F238E27FC236}">
              <a16:creationId xmlns:a16="http://schemas.microsoft.com/office/drawing/2014/main" id="{00000000-0008-0000-0D00-00004C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597" name="Text Box 438">
          <a:extLst>
            <a:ext uri="{FF2B5EF4-FFF2-40B4-BE49-F238E27FC236}">
              <a16:creationId xmlns:a16="http://schemas.microsoft.com/office/drawing/2014/main" id="{00000000-0008-0000-0D00-00004D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598" name="Text Box 439">
          <a:extLst>
            <a:ext uri="{FF2B5EF4-FFF2-40B4-BE49-F238E27FC236}">
              <a16:creationId xmlns:a16="http://schemas.microsoft.com/office/drawing/2014/main" id="{00000000-0008-0000-0D00-00004E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599" name="Text Box 440">
          <a:extLst>
            <a:ext uri="{FF2B5EF4-FFF2-40B4-BE49-F238E27FC236}">
              <a16:creationId xmlns:a16="http://schemas.microsoft.com/office/drawing/2014/main" id="{00000000-0008-0000-0D00-00004F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600" name="Text Box 441">
          <a:extLst>
            <a:ext uri="{FF2B5EF4-FFF2-40B4-BE49-F238E27FC236}">
              <a16:creationId xmlns:a16="http://schemas.microsoft.com/office/drawing/2014/main" id="{00000000-0008-0000-0D00-000050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601" name="Text Box 442">
          <a:extLst>
            <a:ext uri="{FF2B5EF4-FFF2-40B4-BE49-F238E27FC236}">
              <a16:creationId xmlns:a16="http://schemas.microsoft.com/office/drawing/2014/main" id="{00000000-0008-0000-0D00-000051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602" name="Text Box 443">
          <a:extLst>
            <a:ext uri="{FF2B5EF4-FFF2-40B4-BE49-F238E27FC236}">
              <a16:creationId xmlns:a16="http://schemas.microsoft.com/office/drawing/2014/main" id="{00000000-0008-0000-0D00-000052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603" name="Text Box 444">
          <a:extLst>
            <a:ext uri="{FF2B5EF4-FFF2-40B4-BE49-F238E27FC236}">
              <a16:creationId xmlns:a16="http://schemas.microsoft.com/office/drawing/2014/main" id="{00000000-0008-0000-0D00-000053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604" name="Text Box 445">
          <a:extLst>
            <a:ext uri="{FF2B5EF4-FFF2-40B4-BE49-F238E27FC236}">
              <a16:creationId xmlns:a16="http://schemas.microsoft.com/office/drawing/2014/main" id="{00000000-0008-0000-0D00-000054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605" name="Text Box 446">
          <a:extLst>
            <a:ext uri="{FF2B5EF4-FFF2-40B4-BE49-F238E27FC236}">
              <a16:creationId xmlns:a16="http://schemas.microsoft.com/office/drawing/2014/main" id="{00000000-0008-0000-0D00-000055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606" name="Text Box 447">
          <a:extLst>
            <a:ext uri="{FF2B5EF4-FFF2-40B4-BE49-F238E27FC236}">
              <a16:creationId xmlns:a16="http://schemas.microsoft.com/office/drawing/2014/main" id="{00000000-0008-0000-0D00-000056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607" name="Text Box 448">
          <a:extLst>
            <a:ext uri="{FF2B5EF4-FFF2-40B4-BE49-F238E27FC236}">
              <a16:creationId xmlns:a16="http://schemas.microsoft.com/office/drawing/2014/main" id="{00000000-0008-0000-0D00-000057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608" name="Text Box 449">
          <a:extLst>
            <a:ext uri="{FF2B5EF4-FFF2-40B4-BE49-F238E27FC236}">
              <a16:creationId xmlns:a16="http://schemas.microsoft.com/office/drawing/2014/main" id="{00000000-0008-0000-0D00-000058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609" name="Text Box 450">
          <a:extLst>
            <a:ext uri="{FF2B5EF4-FFF2-40B4-BE49-F238E27FC236}">
              <a16:creationId xmlns:a16="http://schemas.microsoft.com/office/drawing/2014/main" id="{00000000-0008-0000-0D00-000059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610" name="Text Box 451">
          <a:extLst>
            <a:ext uri="{FF2B5EF4-FFF2-40B4-BE49-F238E27FC236}">
              <a16:creationId xmlns:a16="http://schemas.microsoft.com/office/drawing/2014/main" id="{00000000-0008-0000-0D00-00005A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611" name="Text Box 452">
          <a:extLst>
            <a:ext uri="{FF2B5EF4-FFF2-40B4-BE49-F238E27FC236}">
              <a16:creationId xmlns:a16="http://schemas.microsoft.com/office/drawing/2014/main" id="{00000000-0008-0000-0D00-00005B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612" name="Text Box 453">
          <a:extLst>
            <a:ext uri="{FF2B5EF4-FFF2-40B4-BE49-F238E27FC236}">
              <a16:creationId xmlns:a16="http://schemas.microsoft.com/office/drawing/2014/main" id="{00000000-0008-0000-0D00-00005C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613" name="Text Box 454">
          <a:extLst>
            <a:ext uri="{FF2B5EF4-FFF2-40B4-BE49-F238E27FC236}">
              <a16:creationId xmlns:a16="http://schemas.microsoft.com/office/drawing/2014/main" id="{00000000-0008-0000-0D00-00005D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614" name="Text Box 455">
          <a:extLst>
            <a:ext uri="{FF2B5EF4-FFF2-40B4-BE49-F238E27FC236}">
              <a16:creationId xmlns:a16="http://schemas.microsoft.com/office/drawing/2014/main" id="{00000000-0008-0000-0D00-00005E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615" name="Text Box 456">
          <a:extLst>
            <a:ext uri="{FF2B5EF4-FFF2-40B4-BE49-F238E27FC236}">
              <a16:creationId xmlns:a16="http://schemas.microsoft.com/office/drawing/2014/main" id="{00000000-0008-0000-0D00-00005F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616" name="Text Box 457">
          <a:extLst>
            <a:ext uri="{FF2B5EF4-FFF2-40B4-BE49-F238E27FC236}">
              <a16:creationId xmlns:a16="http://schemas.microsoft.com/office/drawing/2014/main" id="{00000000-0008-0000-0D00-000060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617" name="Text Box 458">
          <a:extLst>
            <a:ext uri="{FF2B5EF4-FFF2-40B4-BE49-F238E27FC236}">
              <a16:creationId xmlns:a16="http://schemas.microsoft.com/office/drawing/2014/main" id="{00000000-0008-0000-0D00-000061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618" name="Text Box 459">
          <a:extLst>
            <a:ext uri="{FF2B5EF4-FFF2-40B4-BE49-F238E27FC236}">
              <a16:creationId xmlns:a16="http://schemas.microsoft.com/office/drawing/2014/main" id="{00000000-0008-0000-0D00-000062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619" name="Text Box 460">
          <a:extLst>
            <a:ext uri="{FF2B5EF4-FFF2-40B4-BE49-F238E27FC236}">
              <a16:creationId xmlns:a16="http://schemas.microsoft.com/office/drawing/2014/main" id="{00000000-0008-0000-0D00-000063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620" name="Text Box 461">
          <a:extLst>
            <a:ext uri="{FF2B5EF4-FFF2-40B4-BE49-F238E27FC236}">
              <a16:creationId xmlns:a16="http://schemas.microsoft.com/office/drawing/2014/main" id="{00000000-0008-0000-0D00-000064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621" name="Text Box 462">
          <a:extLst>
            <a:ext uri="{FF2B5EF4-FFF2-40B4-BE49-F238E27FC236}">
              <a16:creationId xmlns:a16="http://schemas.microsoft.com/office/drawing/2014/main" id="{00000000-0008-0000-0D00-000065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622" name="Text Box 463">
          <a:extLst>
            <a:ext uri="{FF2B5EF4-FFF2-40B4-BE49-F238E27FC236}">
              <a16:creationId xmlns:a16="http://schemas.microsoft.com/office/drawing/2014/main" id="{00000000-0008-0000-0D00-000066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623" name="Text Box 464">
          <a:extLst>
            <a:ext uri="{FF2B5EF4-FFF2-40B4-BE49-F238E27FC236}">
              <a16:creationId xmlns:a16="http://schemas.microsoft.com/office/drawing/2014/main" id="{00000000-0008-0000-0D00-000067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624" name="Text Box 465">
          <a:extLst>
            <a:ext uri="{FF2B5EF4-FFF2-40B4-BE49-F238E27FC236}">
              <a16:creationId xmlns:a16="http://schemas.microsoft.com/office/drawing/2014/main" id="{00000000-0008-0000-0D00-000068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625" name="Text Box 466">
          <a:extLst>
            <a:ext uri="{FF2B5EF4-FFF2-40B4-BE49-F238E27FC236}">
              <a16:creationId xmlns:a16="http://schemas.microsoft.com/office/drawing/2014/main" id="{00000000-0008-0000-0D00-000069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626" name="Text Box 467">
          <a:extLst>
            <a:ext uri="{FF2B5EF4-FFF2-40B4-BE49-F238E27FC236}">
              <a16:creationId xmlns:a16="http://schemas.microsoft.com/office/drawing/2014/main" id="{00000000-0008-0000-0D00-00006A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627" name="Text Box 468">
          <a:extLst>
            <a:ext uri="{FF2B5EF4-FFF2-40B4-BE49-F238E27FC236}">
              <a16:creationId xmlns:a16="http://schemas.microsoft.com/office/drawing/2014/main" id="{00000000-0008-0000-0D00-00006B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628" name="Text Box 469">
          <a:extLst>
            <a:ext uri="{FF2B5EF4-FFF2-40B4-BE49-F238E27FC236}">
              <a16:creationId xmlns:a16="http://schemas.microsoft.com/office/drawing/2014/main" id="{00000000-0008-0000-0D00-00006C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629" name="Text Box 470">
          <a:extLst>
            <a:ext uri="{FF2B5EF4-FFF2-40B4-BE49-F238E27FC236}">
              <a16:creationId xmlns:a16="http://schemas.microsoft.com/office/drawing/2014/main" id="{00000000-0008-0000-0D00-00006D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630" name="Text Box 471">
          <a:extLst>
            <a:ext uri="{FF2B5EF4-FFF2-40B4-BE49-F238E27FC236}">
              <a16:creationId xmlns:a16="http://schemas.microsoft.com/office/drawing/2014/main" id="{00000000-0008-0000-0D00-00006E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631" name="Text Box 472">
          <a:extLst>
            <a:ext uri="{FF2B5EF4-FFF2-40B4-BE49-F238E27FC236}">
              <a16:creationId xmlns:a16="http://schemas.microsoft.com/office/drawing/2014/main" id="{00000000-0008-0000-0D00-00006F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632" name="Text Box 473">
          <a:extLst>
            <a:ext uri="{FF2B5EF4-FFF2-40B4-BE49-F238E27FC236}">
              <a16:creationId xmlns:a16="http://schemas.microsoft.com/office/drawing/2014/main" id="{00000000-0008-0000-0D00-000070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633" name="Text Box 474">
          <a:extLst>
            <a:ext uri="{FF2B5EF4-FFF2-40B4-BE49-F238E27FC236}">
              <a16:creationId xmlns:a16="http://schemas.microsoft.com/office/drawing/2014/main" id="{00000000-0008-0000-0D00-000071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634" name="Text Box 475">
          <a:extLst>
            <a:ext uri="{FF2B5EF4-FFF2-40B4-BE49-F238E27FC236}">
              <a16:creationId xmlns:a16="http://schemas.microsoft.com/office/drawing/2014/main" id="{00000000-0008-0000-0D00-000072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635" name="Text Box 476">
          <a:extLst>
            <a:ext uri="{FF2B5EF4-FFF2-40B4-BE49-F238E27FC236}">
              <a16:creationId xmlns:a16="http://schemas.microsoft.com/office/drawing/2014/main" id="{00000000-0008-0000-0D00-000073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636" name="Text Box 477">
          <a:extLst>
            <a:ext uri="{FF2B5EF4-FFF2-40B4-BE49-F238E27FC236}">
              <a16:creationId xmlns:a16="http://schemas.microsoft.com/office/drawing/2014/main" id="{00000000-0008-0000-0D00-000074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637" name="Text Box 478">
          <a:extLst>
            <a:ext uri="{FF2B5EF4-FFF2-40B4-BE49-F238E27FC236}">
              <a16:creationId xmlns:a16="http://schemas.microsoft.com/office/drawing/2014/main" id="{00000000-0008-0000-0D00-000075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638" name="Text Box 479">
          <a:extLst>
            <a:ext uri="{FF2B5EF4-FFF2-40B4-BE49-F238E27FC236}">
              <a16:creationId xmlns:a16="http://schemas.microsoft.com/office/drawing/2014/main" id="{00000000-0008-0000-0D00-000076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639" name="Text Box 480">
          <a:extLst>
            <a:ext uri="{FF2B5EF4-FFF2-40B4-BE49-F238E27FC236}">
              <a16:creationId xmlns:a16="http://schemas.microsoft.com/office/drawing/2014/main" id="{00000000-0008-0000-0D00-000077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640" name="Text Box 481">
          <a:extLst>
            <a:ext uri="{FF2B5EF4-FFF2-40B4-BE49-F238E27FC236}">
              <a16:creationId xmlns:a16="http://schemas.microsoft.com/office/drawing/2014/main" id="{00000000-0008-0000-0D00-000078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641" name="Text Box 482">
          <a:extLst>
            <a:ext uri="{FF2B5EF4-FFF2-40B4-BE49-F238E27FC236}">
              <a16:creationId xmlns:a16="http://schemas.microsoft.com/office/drawing/2014/main" id="{00000000-0008-0000-0D00-000079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642" name="Text Box 483">
          <a:extLst>
            <a:ext uri="{FF2B5EF4-FFF2-40B4-BE49-F238E27FC236}">
              <a16:creationId xmlns:a16="http://schemas.microsoft.com/office/drawing/2014/main" id="{00000000-0008-0000-0D00-00007A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643" name="Text Box 484">
          <a:extLst>
            <a:ext uri="{FF2B5EF4-FFF2-40B4-BE49-F238E27FC236}">
              <a16:creationId xmlns:a16="http://schemas.microsoft.com/office/drawing/2014/main" id="{00000000-0008-0000-0D00-00007B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644" name="Text Box 485">
          <a:extLst>
            <a:ext uri="{FF2B5EF4-FFF2-40B4-BE49-F238E27FC236}">
              <a16:creationId xmlns:a16="http://schemas.microsoft.com/office/drawing/2014/main" id="{00000000-0008-0000-0D00-00007C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645" name="Text Box 486">
          <a:extLst>
            <a:ext uri="{FF2B5EF4-FFF2-40B4-BE49-F238E27FC236}">
              <a16:creationId xmlns:a16="http://schemas.microsoft.com/office/drawing/2014/main" id="{00000000-0008-0000-0D00-00007D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646" name="Text Box 487">
          <a:extLst>
            <a:ext uri="{FF2B5EF4-FFF2-40B4-BE49-F238E27FC236}">
              <a16:creationId xmlns:a16="http://schemas.microsoft.com/office/drawing/2014/main" id="{00000000-0008-0000-0D00-00007E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647" name="Text Box 488">
          <a:extLst>
            <a:ext uri="{FF2B5EF4-FFF2-40B4-BE49-F238E27FC236}">
              <a16:creationId xmlns:a16="http://schemas.microsoft.com/office/drawing/2014/main" id="{00000000-0008-0000-0D00-00007F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648" name="Text Box 489">
          <a:extLst>
            <a:ext uri="{FF2B5EF4-FFF2-40B4-BE49-F238E27FC236}">
              <a16:creationId xmlns:a16="http://schemas.microsoft.com/office/drawing/2014/main" id="{00000000-0008-0000-0D00-000080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649" name="Text Box 490">
          <a:extLst>
            <a:ext uri="{FF2B5EF4-FFF2-40B4-BE49-F238E27FC236}">
              <a16:creationId xmlns:a16="http://schemas.microsoft.com/office/drawing/2014/main" id="{00000000-0008-0000-0D00-000081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650" name="Text Box 491">
          <a:extLst>
            <a:ext uri="{FF2B5EF4-FFF2-40B4-BE49-F238E27FC236}">
              <a16:creationId xmlns:a16="http://schemas.microsoft.com/office/drawing/2014/main" id="{00000000-0008-0000-0D00-000082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651" name="Text Box 492">
          <a:extLst>
            <a:ext uri="{FF2B5EF4-FFF2-40B4-BE49-F238E27FC236}">
              <a16:creationId xmlns:a16="http://schemas.microsoft.com/office/drawing/2014/main" id="{00000000-0008-0000-0D00-000083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652" name="Text Box 493">
          <a:extLst>
            <a:ext uri="{FF2B5EF4-FFF2-40B4-BE49-F238E27FC236}">
              <a16:creationId xmlns:a16="http://schemas.microsoft.com/office/drawing/2014/main" id="{00000000-0008-0000-0D00-000084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653" name="Text Box 494">
          <a:extLst>
            <a:ext uri="{FF2B5EF4-FFF2-40B4-BE49-F238E27FC236}">
              <a16:creationId xmlns:a16="http://schemas.microsoft.com/office/drawing/2014/main" id="{00000000-0008-0000-0D00-000085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654" name="Text Box 495">
          <a:extLst>
            <a:ext uri="{FF2B5EF4-FFF2-40B4-BE49-F238E27FC236}">
              <a16:creationId xmlns:a16="http://schemas.microsoft.com/office/drawing/2014/main" id="{00000000-0008-0000-0D00-000086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655" name="Text Box 496">
          <a:extLst>
            <a:ext uri="{FF2B5EF4-FFF2-40B4-BE49-F238E27FC236}">
              <a16:creationId xmlns:a16="http://schemas.microsoft.com/office/drawing/2014/main" id="{00000000-0008-0000-0D00-000087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656" name="Text Box 497">
          <a:extLst>
            <a:ext uri="{FF2B5EF4-FFF2-40B4-BE49-F238E27FC236}">
              <a16:creationId xmlns:a16="http://schemas.microsoft.com/office/drawing/2014/main" id="{00000000-0008-0000-0D00-000088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657" name="Text Box 498">
          <a:extLst>
            <a:ext uri="{FF2B5EF4-FFF2-40B4-BE49-F238E27FC236}">
              <a16:creationId xmlns:a16="http://schemas.microsoft.com/office/drawing/2014/main" id="{00000000-0008-0000-0D00-000089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658" name="Text Box 499">
          <a:extLst>
            <a:ext uri="{FF2B5EF4-FFF2-40B4-BE49-F238E27FC236}">
              <a16:creationId xmlns:a16="http://schemas.microsoft.com/office/drawing/2014/main" id="{00000000-0008-0000-0D00-00008A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659" name="Text Box 500">
          <a:extLst>
            <a:ext uri="{FF2B5EF4-FFF2-40B4-BE49-F238E27FC236}">
              <a16:creationId xmlns:a16="http://schemas.microsoft.com/office/drawing/2014/main" id="{00000000-0008-0000-0D00-00008B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660" name="Text Box 501">
          <a:extLst>
            <a:ext uri="{FF2B5EF4-FFF2-40B4-BE49-F238E27FC236}">
              <a16:creationId xmlns:a16="http://schemas.microsoft.com/office/drawing/2014/main" id="{00000000-0008-0000-0D00-00008C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661" name="Text Box 502">
          <a:extLst>
            <a:ext uri="{FF2B5EF4-FFF2-40B4-BE49-F238E27FC236}">
              <a16:creationId xmlns:a16="http://schemas.microsoft.com/office/drawing/2014/main" id="{00000000-0008-0000-0D00-00008D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662" name="Text Box 503">
          <a:extLst>
            <a:ext uri="{FF2B5EF4-FFF2-40B4-BE49-F238E27FC236}">
              <a16:creationId xmlns:a16="http://schemas.microsoft.com/office/drawing/2014/main" id="{00000000-0008-0000-0D00-00008E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663" name="Text Box 504">
          <a:extLst>
            <a:ext uri="{FF2B5EF4-FFF2-40B4-BE49-F238E27FC236}">
              <a16:creationId xmlns:a16="http://schemas.microsoft.com/office/drawing/2014/main" id="{00000000-0008-0000-0D00-00008F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664" name="Text Box 505">
          <a:extLst>
            <a:ext uri="{FF2B5EF4-FFF2-40B4-BE49-F238E27FC236}">
              <a16:creationId xmlns:a16="http://schemas.microsoft.com/office/drawing/2014/main" id="{00000000-0008-0000-0D00-000090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665" name="Text Box 506">
          <a:extLst>
            <a:ext uri="{FF2B5EF4-FFF2-40B4-BE49-F238E27FC236}">
              <a16:creationId xmlns:a16="http://schemas.microsoft.com/office/drawing/2014/main" id="{00000000-0008-0000-0D00-000091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666" name="Text Box 507">
          <a:extLst>
            <a:ext uri="{FF2B5EF4-FFF2-40B4-BE49-F238E27FC236}">
              <a16:creationId xmlns:a16="http://schemas.microsoft.com/office/drawing/2014/main" id="{00000000-0008-0000-0D00-000092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667" name="Text Box 508">
          <a:extLst>
            <a:ext uri="{FF2B5EF4-FFF2-40B4-BE49-F238E27FC236}">
              <a16:creationId xmlns:a16="http://schemas.microsoft.com/office/drawing/2014/main" id="{00000000-0008-0000-0D00-000093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668" name="Text Box 509">
          <a:extLst>
            <a:ext uri="{FF2B5EF4-FFF2-40B4-BE49-F238E27FC236}">
              <a16:creationId xmlns:a16="http://schemas.microsoft.com/office/drawing/2014/main" id="{00000000-0008-0000-0D00-000094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669" name="Text Box 510">
          <a:extLst>
            <a:ext uri="{FF2B5EF4-FFF2-40B4-BE49-F238E27FC236}">
              <a16:creationId xmlns:a16="http://schemas.microsoft.com/office/drawing/2014/main" id="{00000000-0008-0000-0D00-000095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670" name="Text Box 511">
          <a:extLst>
            <a:ext uri="{FF2B5EF4-FFF2-40B4-BE49-F238E27FC236}">
              <a16:creationId xmlns:a16="http://schemas.microsoft.com/office/drawing/2014/main" id="{00000000-0008-0000-0D00-000096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671" name="Text Box 512">
          <a:extLst>
            <a:ext uri="{FF2B5EF4-FFF2-40B4-BE49-F238E27FC236}">
              <a16:creationId xmlns:a16="http://schemas.microsoft.com/office/drawing/2014/main" id="{00000000-0008-0000-0D00-000097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672" name="Text Box 513">
          <a:extLst>
            <a:ext uri="{FF2B5EF4-FFF2-40B4-BE49-F238E27FC236}">
              <a16:creationId xmlns:a16="http://schemas.microsoft.com/office/drawing/2014/main" id="{00000000-0008-0000-0D00-000098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673" name="Text Box 514">
          <a:extLst>
            <a:ext uri="{FF2B5EF4-FFF2-40B4-BE49-F238E27FC236}">
              <a16:creationId xmlns:a16="http://schemas.microsoft.com/office/drawing/2014/main" id="{00000000-0008-0000-0D00-000099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674" name="Text Box 515">
          <a:extLst>
            <a:ext uri="{FF2B5EF4-FFF2-40B4-BE49-F238E27FC236}">
              <a16:creationId xmlns:a16="http://schemas.microsoft.com/office/drawing/2014/main" id="{00000000-0008-0000-0D00-00009A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675" name="Text Box 516">
          <a:extLst>
            <a:ext uri="{FF2B5EF4-FFF2-40B4-BE49-F238E27FC236}">
              <a16:creationId xmlns:a16="http://schemas.microsoft.com/office/drawing/2014/main" id="{00000000-0008-0000-0D00-00009B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676" name="Text Box 517">
          <a:extLst>
            <a:ext uri="{FF2B5EF4-FFF2-40B4-BE49-F238E27FC236}">
              <a16:creationId xmlns:a16="http://schemas.microsoft.com/office/drawing/2014/main" id="{00000000-0008-0000-0D00-00009C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677" name="Text Box 518">
          <a:extLst>
            <a:ext uri="{FF2B5EF4-FFF2-40B4-BE49-F238E27FC236}">
              <a16:creationId xmlns:a16="http://schemas.microsoft.com/office/drawing/2014/main" id="{00000000-0008-0000-0D00-00009D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678" name="Text Box 519">
          <a:extLst>
            <a:ext uri="{FF2B5EF4-FFF2-40B4-BE49-F238E27FC236}">
              <a16:creationId xmlns:a16="http://schemas.microsoft.com/office/drawing/2014/main" id="{00000000-0008-0000-0D00-00009E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679" name="Text Box 520">
          <a:extLst>
            <a:ext uri="{FF2B5EF4-FFF2-40B4-BE49-F238E27FC236}">
              <a16:creationId xmlns:a16="http://schemas.microsoft.com/office/drawing/2014/main" id="{00000000-0008-0000-0D00-00009F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680" name="Text Box 521">
          <a:extLst>
            <a:ext uri="{FF2B5EF4-FFF2-40B4-BE49-F238E27FC236}">
              <a16:creationId xmlns:a16="http://schemas.microsoft.com/office/drawing/2014/main" id="{00000000-0008-0000-0D00-0000A0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681" name="Text Box 522">
          <a:extLst>
            <a:ext uri="{FF2B5EF4-FFF2-40B4-BE49-F238E27FC236}">
              <a16:creationId xmlns:a16="http://schemas.microsoft.com/office/drawing/2014/main" id="{00000000-0008-0000-0D00-0000A1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682" name="Text Box 523">
          <a:extLst>
            <a:ext uri="{FF2B5EF4-FFF2-40B4-BE49-F238E27FC236}">
              <a16:creationId xmlns:a16="http://schemas.microsoft.com/office/drawing/2014/main" id="{00000000-0008-0000-0D00-0000A2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683" name="Text Box 524">
          <a:extLst>
            <a:ext uri="{FF2B5EF4-FFF2-40B4-BE49-F238E27FC236}">
              <a16:creationId xmlns:a16="http://schemas.microsoft.com/office/drawing/2014/main" id="{00000000-0008-0000-0D00-0000A3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684" name="Text Box 525">
          <a:extLst>
            <a:ext uri="{FF2B5EF4-FFF2-40B4-BE49-F238E27FC236}">
              <a16:creationId xmlns:a16="http://schemas.microsoft.com/office/drawing/2014/main" id="{00000000-0008-0000-0D00-0000A4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685" name="Text Box 526">
          <a:extLst>
            <a:ext uri="{FF2B5EF4-FFF2-40B4-BE49-F238E27FC236}">
              <a16:creationId xmlns:a16="http://schemas.microsoft.com/office/drawing/2014/main" id="{00000000-0008-0000-0D00-0000A5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686" name="Text Box 527">
          <a:extLst>
            <a:ext uri="{FF2B5EF4-FFF2-40B4-BE49-F238E27FC236}">
              <a16:creationId xmlns:a16="http://schemas.microsoft.com/office/drawing/2014/main" id="{00000000-0008-0000-0D00-0000A6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687" name="Text Box 528">
          <a:extLst>
            <a:ext uri="{FF2B5EF4-FFF2-40B4-BE49-F238E27FC236}">
              <a16:creationId xmlns:a16="http://schemas.microsoft.com/office/drawing/2014/main" id="{00000000-0008-0000-0D00-0000A7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688" name="Text Box 529">
          <a:extLst>
            <a:ext uri="{FF2B5EF4-FFF2-40B4-BE49-F238E27FC236}">
              <a16:creationId xmlns:a16="http://schemas.microsoft.com/office/drawing/2014/main" id="{00000000-0008-0000-0D00-0000A8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689" name="Text Box 530">
          <a:extLst>
            <a:ext uri="{FF2B5EF4-FFF2-40B4-BE49-F238E27FC236}">
              <a16:creationId xmlns:a16="http://schemas.microsoft.com/office/drawing/2014/main" id="{00000000-0008-0000-0D00-0000A9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690" name="Text Box 531">
          <a:extLst>
            <a:ext uri="{FF2B5EF4-FFF2-40B4-BE49-F238E27FC236}">
              <a16:creationId xmlns:a16="http://schemas.microsoft.com/office/drawing/2014/main" id="{00000000-0008-0000-0D00-0000AA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691" name="Text Box 532">
          <a:extLst>
            <a:ext uri="{FF2B5EF4-FFF2-40B4-BE49-F238E27FC236}">
              <a16:creationId xmlns:a16="http://schemas.microsoft.com/office/drawing/2014/main" id="{00000000-0008-0000-0D00-0000AB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692" name="Text Box 533">
          <a:extLst>
            <a:ext uri="{FF2B5EF4-FFF2-40B4-BE49-F238E27FC236}">
              <a16:creationId xmlns:a16="http://schemas.microsoft.com/office/drawing/2014/main" id="{00000000-0008-0000-0D00-0000AC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693" name="Text Box 534">
          <a:extLst>
            <a:ext uri="{FF2B5EF4-FFF2-40B4-BE49-F238E27FC236}">
              <a16:creationId xmlns:a16="http://schemas.microsoft.com/office/drawing/2014/main" id="{00000000-0008-0000-0D00-0000AD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694" name="Text Box 535">
          <a:extLst>
            <a:ext uri="{FF2B5EF4-FFF2-40B4-BE49-F238E27FC236}">
              <a16:creationId xmlns:a16="http://schemas.microsoft.com/office/drawing/2014/main" id="{00000000-0008-0000-0D00-0000AE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695" name="Text Box 536">
          <a:extLst>
            <a:ext uri="{FF2B5EF4-FFF2-40B4-BE49-F238E27FC236}">
              <a16:creationId xmlns:a16="http://schemas.microsoft.com/office/drawing/2014/main" id="{00000000-0008-0000-0D00-0000AF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696" name="Text Box 537">
          <a:extLst>
            <a:ext uri="{FF2B5EF4-FFF2-40B4-BE49-F238E27FC236}">
              <a16:creationId xmlns:a16="http://schemas.microsoft.com/office/drawing/2014/main" id="{00000000-0008-0000-0D00-0000B0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697" name="Text Box 538">
          <a:extLst>
            <a:ext uri="{FF2B5EF4-FFF2-40B4-BE49-F238E27FC236}">
              <a16:creationId xmlns:a16="http://schemas.microsoft.com/office/drawing/2014/main" id="{00000000-0008-0000-0D00-0000B1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698" name="Text Box 539">
          <a:extLst>
            <a:ext uri="{FF2B5EF4-FFF2-40B4-BE49-F238E27FC236}">
              <a16:creationId xmlns:a16="http://schemas.microsoft.com/office/drawing/2014/main" id="{00000000-0008-0000-0D00-0000B2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699" name="Text Box 540">
          <a:extLst>
            <a:ext uri="{FF2B5EF4-FFF2-40B4-BE49-F238E27FC236}">
              <a16:creationId xmlns:a16="http://schemas.microsoft.com/office/drawing/2014/main" id="{00000000-0008-0000-0D00-0000B3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700" name="Text Box 541">
          <a:extLst>
            <a:ext uri="{FF2B5EF4-FFF2-40B4-BE49-F238E27FC236}">
              <a16:creationId xmlns:a16="http://schemas.microsoft.com/office/drawing/2014/main" id="{00000000-0008-0000-0D00-0000B4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701" name="Text Box 542">
          <a:extLst>
            <a:ext uri="{FF2B5EF4-FFF2-40B4-BE49-F238E27FC236}">
              <a16:creationId xmlns:a16="http://schemas.microsoft.com/office/drawing/2014/main" id="{00000000-0008-0000-0D00-0000B5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702" name="Text Box 543">
          <a:extLst>
            <a:ext uri="{FF2B5EF4-FFF2-40B4-BE49-F238E27FC236}">
              <a16:creationId xmlns:a16="http://schemas.microsoft.com/office/drawing/2014/main" id="{00000000-0008-0000-0D00-0000B6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703" name="Text Box 544">
          <a:extLst>
            <a:ext uri="{FF2B5EF4-FFF2-40B4-BE49-F238E27FC236}">
              <a16:creationId xmlns:a16="http://schemas.microsoft.com/office/drawing/2014/main" id="{00000000-0008-0000-0D00-0000B7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704" name="Text Box 545">
          <a:extLst>
            <a:ext uri="{FF2B5EF4-FFF2-40B4-BE49-F238E27FC236}">
              <a16:creationId xmlns:a16="http://schemas.microsoft.com/office/drawing/2014/main" id="{00000000-0008-0000-0D00-0000B8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705" name="Text Box 546">
          <a:extLst>
            <a:ext uri="{FF2B5EF4-FFF2-40B4-BE49-F238E27FC236}">
              <a16:creationId xmlns:a16="http://schemas.microsoft.com/office/drawing/2014/main" id="{00000000-0008-0000-0D00-0000B9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706" name="Text Box 547">
          <a:extLst>
            <a:ext uri="{FF2B5EF4-FFF2-40B4-BE49-F238E27FC236}">
              <a16:creationId xmlns:a16="http://schemas.microsoft.com/office/drawing/2014/main" id="{00000000-0008-0000-0D00-0000BA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707" name="Text Box 548">
          <a:extLst>
            <a:ext uri="{FF2B5EF4-FFF2-40B4-BE49-F238E27FC236}">
              <a16:creationId xmlns:a16="http://schemas.microsoft.com/office/drawing/2014/main" id="{00000000-0008-0000-0D00-0000BB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708" name="Text Box 549">
          <a:extLst>
            <a:ext uri="{FF2B5EF4-FFF2-40B4-BE49-F238E27FC236}">
              <a16:creationId xmlns:a16="http://schemas.microsoft.com/office/drawing/2014/main" id="{00000000-0008-0000-0D00-0000BC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709" name="Text Box 550">
          <a:extLst>
            <a:ext uri="{FF2B5EF4-FFF2-40B4-BE49-F238E27FC236}">
              <a16:creationId xmlns:a16="http://schemas.microsoft.com/office/drawing/2014/main" id="{00000000-0008-0000-0D00-0000BD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710" name="Text Box 551">
          <a:extLst>
            <a:ext uri="{FF2B5EF4-FFF2-40B4-BE49-F238E27FC236}">
              <a16:creationId xmlns:a16="http://schemas.microsoft.com/office/drawing/2014/main" id="{00000000-0008-0000-0D00-0000BE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711" name="Text Box 552">
          <a:extLst>
            <a:ext uri="{FF2B5EF4-FFF2-40B4-BE49-F238E27FC236}">
              <a16:creationId xmlns:a16="http://schemas.microsoft.com/office/drawing/2014/main" id="{00000000-0008-0000-0D00-0000BF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712" name="Text Box 553">
          <a:extLst>
            <a:ext uri="{FF2B5EF4-FFF2-40B4-BE49-F238E27FC236}">
              <a16:creationId xmlns:a16="http://schemas.microsoft.com/office/drawing/2014/main" id="{00000000-0008-0000-0D00-0000C0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713" name="Text Box 554">
          <a:extLst>
            <a:ext uri="{FF2B5EF4-FFF2-40B4-BE49-F238E27FC236}">
              <a16:creationId xmlns:a16="http://schemas.microsoft.com/office/drawing/2014/main" id="{00000000-0008-0000-0D00-0000C1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714" name="Text Box 555">
          <a:extLst>
            <a:ext uri="{FF2B5EF4-FFF2-40B4-BE49-F238E27FC236}">
              <a16:creationId xmlns:a16="http://schemas.microsoft.com/office/drawing/2014/main" id="{00000000-0008-0000-0D00-0000C2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715" name="Text Box 556">
          <a:extLst>
            <a:ext uri="{FF2B5EF4-FFF2-40B4-BE49-F238E27FC236}">
              <a16:creationId xmlns:a16="http://schemas.microsoft.com/office/drawing/2014/main" id="{00000000-0008-0000-0D00-0000C3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716" name="Text Box 557">
          <a:extLst>
            <a:ext uri="{FF2B5EF4-FFF2-40B4-BE49-F238E27FC236}">
              <a16:creationId xmlns:a16="http://schemas.microsoft.com/office/drawing/2014/main" id="{00000000-0008-0000-0D00-0000C4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717" name="Text Box 558">
          <a:extLst>
            <a:ext uri="{FF2B5EF4-FFF2-40B4-BE49-F238E27FC236}">
              <a16:creationId xmlns:a16="http://schemas.microsoft.com/office/drawing/2014/main" id="{00000000-0008-0000-0D00-0000C5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718" name="Text Box 559">
          <a:extLst>
            <a:ext uri="{FF2B5EF4-FFF2-40B4-BE49-F238E27FC236}">
              <a16:creationId xmlns:a16="http://schemas.microsoft.com/office/drawing/2014/main" id="{00000000-0008-0000-0D00-0000C6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719" name="Text Box 560">
          <a:extLst>
            <a:ext uri="{FF2B5EF4-FFF2-40B4-BE49-F238E27FC236}">
              <a16:creationId xmlns:a16="http://schemas.microsoft.com/office/drawing/2014/main" id="{00000000-0008-0000-0D00-0000C7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720" name="Text Box 561">
          <a:extLst>
            <a:ext uri="{FF2B5EF4-FFF2-40B4-BE49-F238E27FC236}">
              <a16:creationId xmlns:a16="http://schemas.microsoft.com/office/drawing/2014/main" id="{00000000-0008-0000-0D00-0000C8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721" name="Text Box 562">
          <a:extLst>
            <a:ext uri="{FF2B5EF4-FFF2-40B4-BE49-F238E27FC236}">
              <a16:creationId xmlns:a16="http://schemas.microsoft.com/office/drawing/2014/main" id="{00000000-0008-0000-0D00-0000C9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722" name="Text Box 563">
          <a:extLst>
            <a:ext uri="{FF2B5EF4-FFF2-40B4-BE49-F238E27FC236}">
              <a16:creationId xmlns:a16="http://schemas.microsoft.com/office/drawing/2014/main" id="{00000000-0008-0000-0D00-0000CA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723" name="Text Box 564">
          <a:extLst>
            <a:ext uri="{FF2B5EF4-FFF2-40B4-BE49-F238E27FC236}">
              <a16:creationId xmlns:a16="http://schemas.microsoft.com/office/drawing/2014/main" id="{00000000-0008-0000-0D00-0000CB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724" name="Text Box 565">
          <a:extLst>
            <a:ext uri="{FF2B5EF4-FFF2-40B4-BE49-F238E27FC236}">
              <a16:creationId xmlns:a16="http://schemas.microsoft.com/office/drawing/2014/main" id="{00000000-0008-0000-0D00-0000CC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725" name="Text Box 566">
          <a:extLst>
            <a:ext uri="{FF2B5EF4-FFF2-40B4-BE49-F238E27FC236}">
              <a16:creationId xmlns:a16="http://schemas.microsoft.com/office/drawing/2014/main" id="{00000000-0008-0000-0D00-0000CD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726" name="Text Box 567">
          <a:extLst>
            <a:ext uri="{FF2B5EF4-FFF2-40B4-BE49-F238E27FC236}">
              <a16:creationId xmlns:a16="http://schemas.microsoft.com/office/drawing/2014/main" id="{00000000-0008-0000-0D00-0000CE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727" name="Text Box 568">
          <a:extLst>
            <a:ext uri="{FF2B5EF4-FFF2-40B4-BE49-F238E27FC236}">
              <a16:creationId xmlns:a16="http://schemas.microsoft.com/office/drawing/2014/main" id="{00000000-0008-0000-0D00-0000CF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728" name="Text Box 569">
          <a:extLst>
            <a:ext uri="{FF2B5EF4-FFF2-40B4-BE49-F238E27FC236}">
              <a16:creationId xmlns:a16="http://schemas.microsoft.com/office/drawing/2014/main" id="{00000000-0008-0000-0D00-0000D0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729" name="Text Box 570">
          <a:extLst>
            <a:ext uri="{FF2B5EF4-FFF2-40B4-BE49-F238E27FC236}">
              <a16:creationId xmlns:a16="http://schemas.microsoft.com/office/drawing/2014/main" id="{00000000-0008-0000-0D00-0000D1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730" name="Text Box 571">
          <a:extLst>
            <a:ext uri="{FF2B5EF4-FFF2-40B4-BE49-F238E27FC236}">
              <a16:creationId xmlns:a16="http://schemas.microsoft.com/office/drawing/2014/main" id="{00000000-0008-0000-0D00-0000D2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731" name="Text Box 572">
          <a:extLst>
            <a:ext uri="{FF2B5EF4-FFF2-40B4-BE49-F238E27FC236}">
              <a16:creationId xmlns:a16="http://schemas.microsoft.com/office/drawing/2014/main" id="{00000000-0008-0000-0D00-0000D3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732" name="Text Box 573">
          <a:extLst>
            <a:ext uri="{FF2B5EF4-FFF2-40B4-BE49-F238E27FC236}">
              <a16:creationId xmlns:a16="http://schemas.microsoft.com/office/drawing/2014/main" id="{00000000-0008-0000-0D00-0000D4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733" name="Text Box 574">
          <a:extLst>
            <a:ext uri="{FF2B5EF4-FFF2-40B4-BE49-F238E27FC236}">
              <a16:creationId xmlns:a16="http://schemas.microsoft.com/office/drawing/2014/main" id="{00000000-0008-0000-0D00-0000D5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734" name="Text Box 575">
          <a:extLst>
            <a:ext uri="{FF2B5EF4-FFF2-40B4-BE49-F238E27FC236}">
              <a16:creationId xmlns:a16="http://schemas.microsoft.com/office/drawing/2014/main" id="{00000000-0008-0000-0D00-0000D6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735" name="Text Box 576">
          <a:extLst>
            <a:ext uri="{FF2B5EF4-FFF2-40B4-BE49-F238E27FC236}">
              <a16:creationId xmlns:a16="http://schemas.microsoft.com/office/drawing/2014/main" id="{00000000-0008-0000-0D00-0000D7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736" name="Text Box 577">
          <a:extLst>
            <a:ext uri="{FF2B5EF4-FFF2-40B4-BE49-F238E27FC236}">
              <a16:creationId xmlns:a16="http://schemas.microsoft.com/office/drawing/2014/main" id="{00000000-0008-0000-0D00-0000D8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737" name="Text Box 578">
          <a:extLst>
            <a:ext uri="{FF2B5EF4-FFF2-40B4-BE49-F238E27FC236}">
              <a16:creationId xmlns:a16="http://schemas.microsoft.com/office/drawing/2014/main" id="{00000000-0008-0000-0D00-0000D9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738" name="Text Box 579">
          <a:extLst>
            <a:ext uri="{FF2B5EF4-FFF2-40B4-BE49-F238E27FC236}">
              <a16:creationId xmlns:a16="http://schemas.microsoft.com/office/drawing/2014/main" id="{00000000-0008-0000-0D00-0000DA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739" name="Text Box 580">
          <a:extLst>
            <a:ext uri="{FF2B5EF4-FFF2-40B4-BE49-F238E27FC236}">
              <a16:creationId xmlns:a16="http://schemas.microsoft.com/office/drawing/2014/main" id="{00000000-0008-0000-0D00-0000DB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740" name="Text Box 581">
          <a:extLst>
            <a:ext uri="{FF2B5EF4-FFF2-40B4-BE49-F238E27FC236}">
              <a16:creationId xmlns:a16="http://schemas.microsoft.com/office/drawing/2014/main" id="{00000000-0008-0000-0D00-0000DC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741" name="Text Box 582">
          <a:extLst>
            <a:ext uri="{FF2B5EF4-FFF2-40B4-BE49-F238E27FC236}">
              <a16:creationId xmlns:a16="http://schemas.microsoft.com/office/drawing/2014/main" id="{00000000-0008-0000-0D00-0000DD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742" name="Text Box 583">
          <a:extLst>
            <a:ext uri="{FF2B5EF4-FFF2-40B4-BE49-F238E27FC236}">
              <a16:creationId xmlns:a16="http://schemas.microsoft.com/office/drawing/2014/main" id="{00000000-0008-0000-0D00-0000DE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743" name="Text Box 584">
          <a:extLst>
            <a:ext uri="{FF2B5EF4-FFF2-40B4-BE49-F238E27FC236}">
              <a16:creationId xmlns:a16="http://schemas.microsoft.com/office/drawing/2014/main" id="{00000000-0008-0000-0D00-0000DF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744" name="Text Box 585">
          <a:extLst>
            <a:ext uri="{FF2B5EF4-FFF2-40B4-BE49-F238E27FC236}">
              <a16:creationId xmlns:a16="http://schemas.microsoft.com/office/drawing/2014/main" id="{00000000-0008-0000-0D00-0000E0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745" name="Text Box 586">
          <a:extLst>
            <a:ext uri="{FF2B5EF4-FFF2-40B4-BE49-F238E27FC236}">
              <a16:creationId xmlns:a16="http://schemas.microsoft.com/office/drawing/2014/main" id="{00000000-0008-0000-0D00-0000E1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746" name="Text Box 587">
          <a:extLst>
            <a:ext uri="{FF2B5EF4-FFF2-40B4-BE49-F238E27FC236}">
              <a16:creationId xmlns:a16="http://schemas.microsoft.com/office/drawing/2014/main" id="{00000000-0008-0000-0D00-0000E2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747" name="Text Box 588">
          <a:extLst>
            <a:ext uri="{FF2B5EF4-FFF2-40B4-BE49-F238E27FC236}">
              <a16:creationId xmlns:a16="http://schemas.microsoft.com/office/drawing/2014/main" id="{00000000-0008-0000-0D00-0000E3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748" name="Text Box 589">
          <a:extLst>
            <a:ext uri="{FF2B5EF4-FFF2-40B4-BE49-F238E27FC236}">
              <a16:creationId xmlns:a16="http://schemas.microsoft.com/office/drawing/2014/main" id="{00000000-0008-0000-0D00-0000E4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749" name="Text Box 590">
          <a:extLst>
            <a:ext uri="{FF2B5EF4-FFF2-40B4-BE49-F238E27FC236}">
              <a16:creationId xmlns:a16="http://schemas.microsoft.com/office/drawing/2014/main" id="{00000000-0008-0000-0D00-0000E5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750" name="Text Box 591">
          <a:extLst>
            <a:ext uri="{FF2B5EF4-FFF2-40B4-BE49-F238E27FC236}">
              <a16:creationId xmlns:a16="http://schemas.microsoft.com/office/drawing/2014/main" id="{00000000-0008-0000-0D00-0000E6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751" name="Text Box 592">
          <a:extLst>
            <a:ext uri="{FF2B5EF4-FFF2-40B4-BE49-F238E27FC236}">
              <a16:creationId xmlns:a16="http://schemas.microsoft.com/office/drawing/2014/main" id="{00000000-0008-0000-0D00-0000E7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752" name="Text Box 593">
          <a:extLst>
            <a:ext uri="{FF2B5EF4-FFF2-40B4-BE49-F238E27FC236}">
              <a16:creationId xmlns:a16="http://schemas.microsoft.com/office/drawing/2014/main" id="{00000000-0008-0000-0D00-0000E8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753" name="Text Box 594">
          <a:extLst>
            <a:ext uri="{FF2B5EF4-FFF2-40B4-BE49-F238E27FC236}">
              <a16:creationId xmlns:a16="http://schemas.microsoft.com/office/drawing/2014/main" id="{00000000-0008-0000-0D00-0000E9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754" name="Text Box 595">
          <a:extLst>
            <a:ext uri="{FF2B5EF4-FFF2-40B4-BE49-F238E27FC236}">
              <a16:creationId xmlns:a16="http://schemas.microsoft.com/office/drawing/2014/main" id="{00000000-0008-0000-0D00-0000EA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755" name="Text Box 596">
          <a:extLst>
            <a:ext uri="{FF2B5EF4-FFF2-40B4-BE49-F238E27FC236}">
              <a16:creationId xmlns:a16="http://schemas.microsoft.com/office/drawing/2014/main" id="{00000000-0008-0000-0D00-0000EB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756" name="Text Box 597">
          <a:extLst>
            <a:ext uri="{FF2B5EF4-FFF2-40B4-BE49-F238E27FC236}">
              <a16:creationId xmlns:a16="http://schemas.microsoft.com/office/drawing/2014/main" id="{00000000-0008-0000-0D00-0000EC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757" name="Text Box 598">
          <a:extLst>
            <a:ext uri="{FF2B5EF4-FFF2-40B4-BE49-F238E27FC236}">
              <a16:creationId xmlns:a16="http://schemas.microsoft.com/office/drawing/2014/main" id="{00000000-0008-0000-0D00-0000ED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758" name="Text Box 599">
          <a:extLst>
            <a:ext uri="{FF2B5EF4-FFF2-40B4-BE49-F238E27FC236}">
              <a16:creationId xmlns:a16="http://schemas.microsoft.com/office/drawing/2014/main" id="{00000000-0008-0000-0D00-0000EE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759" name="Text Box 600">
          <a:extLst>
            <a:ext uri="{FF2B5EF4-FFF2-40B4-BE49-F238E27FC236}">
              <a16:creationId xmlns:a16="http://schemas.microsoft.com/office/drawing/2014/main" id="{00000000-0008-0000-0D00-0000EF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760" name="Text Box 601">
          <a:extLst>
            <a:ext uri="{FF2B5EF4-FFF2-40B4-BE49-F238E27FC236}">
              <a16:creationId xmlns:a16="http://schemas.microsoft.com/office/drawing/2014/main" id="{00000000-0008-0000-0D00-0000F0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761" name="Text Box 602">
          <a:extLst>
            <a:ext uri="{FF2B5EF4-FFF2-40B4-BE49-F238E27FC236}">
              <a16:creationId xmlns:a16="http://schemas.microsoft.com/office/drawing/2014/main" id="{00000000-0008-0000-0D00-0000F1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762" name="Text Box 603">
          <a:extLst>
            <a:ext uri="{FF2B5EF4-FFF2-40B4-BE49-F238E27FC236}">
              <a16:creationId xmlns:a16="http://schemas.microsoft.com/office/drawing/2014/main" id="{00000000-0008-0000-0D00-0000F2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763" name="Text Box 604">
          <a:extLst>
            <a:ext uri="{FF2B5EF4-FFF2-40B4-BE49-F238E27FC236}">
              <a16:creationId xmlns:a16="http://schemas.microsoft.com/office/drawing/2014/main" id="{00000000-0008-0000-0D00-0000F3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764" name="Text Box 209">
          <a:extLst>
            <a:ext uri="{FF2B5EF4-FFF2-40B4-BE49-F238E27FC236}">
              <a16:creationId xmlns:a16="http://schemas.microsoft.com/office/drawing/2014/main" id="{00000000-0008-0000-0D00-0000F4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765" name="Text Box 210">
          <a:extLst>
            <a:ext uri="{FF2B5EF4-FFF2-40B4-BE49-F238E27FC236}">
              <a16:creationId xmlns:a16="http://schemas.microsoft.com/office/drawing/2014/main" id="{00000000-0008-0000-0D00-0000F5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766" name="Text Box 211">
          <a:extLst>
            <a:ext uri="{FF2B5EF4-FFF2-40B4-BE49-F238E27FC236}">
              <a16:creationId xmlns:a16="http://schemas.microsoft.com/office/drawing/2014/main" id="{00000000-0008-0000-0D00-0000F6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767" name="Text Box 212">
          <a:extLst>
            <a:ext uri="{FF2B5EF4-FFF2-40B4-BE49-F238E27FC236}">
              <a16:creationId xmlns:a16="http://schemas.microsoft.com/office/drawing/2014/main" id="{00000000-0008-0000-0D00-0000F7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768" name="Text Box 213">
          <a:extLst>
            <a:ext uri="{FF2B5EF4-FFF2-40B4-BE49-F238E27FC236}">
              <a16:creationId xmlns:a16="http://schemas.microsoft.com/office/drawing/2014/main" id="{00000000-0008-0000-0D00-0000F8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769" name="Text Box 214">
          <a:extLst>
            <a:ext uri="{FF2B5EF4-FFF2-40B4-BE49-F238E27FC236}">
              <a16:creationId xmlns:a16="http://schemas.microsoft.com/office/drawing/2014/main" id="{00000000-0008-0000-0D00-0000F9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770" name="Text Box 215">
          <a:extLst>
            <a:ext uri="{FF2B5EF4-FFF2-40B4-BE49-F238E27FC236}">
              <a16:creationId xmlns:a16="http://schemas.microsoft.com/office/drawing/2014/main" id="{00000000-0008-0000-0D00-0000FA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771" name="Text Box 216">
          <a:extLst>
            <a:ext uri="{FF2B5EF4-FFF2-40B4-BE49-F238E27FC236}">
              <a16:creationId xmlns:a16="http://schemas.microsoft.com/office/drawing/2014/main" id="{00000000-0008-0000-0D00-0000FB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772" name="Text Box 217">
          <a:extLst>
            <a:ext uri="{FF2B5EF4-FFF2-40B4-BE49-F238E27FC236}">
              <a16:creationId xmlns:a16="http://schemas.microsoft.com/office/drawing/2014/main" id="{00000000-0008-0000-0D00-0000FC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773" name="Text Box 218">
          <a:extLst>
            <a:ext uri="{FF2B5EF4-FFF2-40B4-BE49-F238E27FC236}">
              <a16:creationId xmlns:a16="http://schemas.microsoft.com/office/drawing/2014/main" id="{00000000-0008-0000-0D00-0000FD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774" name="Text Box 219">
          <a:extLst>
            <a:ext uri="{FF2B5EF4-FFF2-40B4-BE49-F238E27FC236}">
              <a16:creationId xmlns:a16="http://schemas.microsoft.com/office/drawing/2014/main" id="{00000000-0008-0000-0D00-0000FE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775" name="Text Box 220">
          <a:extLst>
            <a:ext uri="{FF2B5EF4-FFF2-40B4-BE49-F238E27FC236}">
              <a16:creationId xmlns:a16="http://schemas.microsoft.com/office/drawing/2014/main" id="{00000000-0008-0000-0D00-0000FF2D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776" name="Text Box 221">
          <a:extLst>
            <a:ext uri="{FF2B5EF4-FFF2-40B4-BE49-F238E27FC236}">
              <a16:creationId xmlns:a16="http://schemas.microsoft.com/office/drawing/2014/main" id="{00000000-0008-0000-0D00-000000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777" name="Text Box 222">
          <a:extLst>
            <a:ext uri="{FF2B5EF4-FFF2-40B4-BE49-F238E27FC236}">
              <a16:creationId xmlns:a16="http://schemas.microsoft.com/office/drawing/2014/main" id="{00000000-0008-0000-0D00-000001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778" name="Text Box 223">
          <a:extLst>
            <a:ext uri="{FF2B5EF4-FFF2-40B4-BE49-F238E27FC236}">
              <a16:creationId xmlns:a16="http://schemas.microsoft.com/office/drawing/2014/main" id="{00000000-0008-0000-0D00-000002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779" name="Text Box 224">
          <a:extLst>
            <a:ext uri="{FF2B5EF4-FFF2-40B4-BE49-F238E27FC236}">
              <a16:creationId xmlns:a16="http://schemas.microsoft.com/office/drawing/2014/main" id="{00000000-0008-0000-0D00-000003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780" name="Text Box 225">
          <a:extLst>
            <a:ext uri="{FF2B5EF4-FFF2-40B4-BE49-F238E27FC236}">
              <a16:creationId xmlns:a16="http://schemas.microsoft.com/office/drawing/2014/main" id="{00000000-0008-0000-0D00-000004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781" name="Text Box 226">
          <a:extLst>
            <a:ext uri="{FF2B5EF4-FFF2-40B4-BE49-F238E27FC236}">
              <a16:creationId xmlns:a16="http://schemas.microsoft.com/office/drawing/2014/main" id="{00000000-0008-0000-0D00-000005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782" name="Text Box 227">
          <a:extLst>
            <a:ext uri="{FF2B5EF4-FFF2-40B4-BE49-F238E27FC236}">
              <a16:creationId xmlns:a16="http://schemas.microsoft.com/office/drawing/2014/main" id="{00000000-0008-0000-0D00-000006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783" name="Text Box 228">
          <a:extLst>
            <a:ext uri="{FF2B5EF4-FFF2-40B4-BE49-F238E27FC236}">
              <a16:creationId xmlns:a16="http://schemas.microsoft.com/office/drawing/2014/main" id="{00000000-0008-0000-0D00-000007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784" name="Text Box 229">
          <a:extLst>
            <a:ext uri="{FF2B5EF4-FFF2-40B4-BE49-F238E27FC236}">
              <a16:creationId xmlns:a16="http://schemas.microsoft.com/office/drawing/2014/main" id="{00000000-0008-0000-0D00-000008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785" name="Text Box 230">
          <a:extLst>
            <a:ext uri="{FF2B5EF4-FFF2-40B4-BE49-F238E27FC236}">
              <a16:creationId xmlns:a16="http://schemas.microsoft.com/office/drawing/2014/main" id="{00000000-0008-0000-0D00-000009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786" name="Text Box 231">
          <a:extLst>
            <a:ext uri="{FF2B5EF4-FFF2-40B4-BE49-F238E27FC236}">
              <a16:creationId xmlns:a16="http://schemas.microsoft.com/office/drawing/2014/main" id="{00000000-0008-0000-0D00-00000A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787" name="Text Box 232">
          <a:extLst>
            <a:ext uri="{FF2B5EF4-FFF2-40B4-BE49-F238E27FC236}">
              <a16:creationId xmlns:a16="http://schemas.microsoft.com/office/drawing/2014/main" id="{00000000-0008-0000-0D00-00000B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788" name="Text Box 233">
          <a:extLst>
            <a:ext uri="{FF2B5EF4-FFF2-40B4-BE49-F238E27FC236}">
              <a16:creationId xmlns:a16="http://schemas.microsoft.com/office/drawing/2014/main" id="{00000000-0008-0000-0D00-00000C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789" name="Text Box 234">
          <a:extLst>
            <a:ext uri="{FF2B5EF4-FFF2-40B4-BE49-F238E27FC236}">
              <a16:creationId xmlns:a16="http://schemas.microsoft.com/office/drawing/2014/main" id="{00000000-0008-0000-0D00-00000D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790" name="Text Box 235">
          <a:extLst>
            <a:ext uri="{FF2B5EF4-FFF2-40B4-BE49-F238E27FC236}">
              <a16:creationId xmlns:a16="http://schemas.microsoft.com/office/drawing/2014/main" id="{00000000-0008-0000-0D00-00000E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791" name="Text Box 236">
          <a:extLst>
            <a:ext uri="{FF2B5EF4-FFF2-40B4-BE49-F238E27FC236}">
              <a16:creationId xmlns:a16="http://schemas.microsoft.com/office/drawing/2014/main" id="{00000000-0008-0000-0D00-00000F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792" name="Text Box 237">
          <a:extLst>
            <a:ext uri="{FF2B5EF4-FFF2-40B4-BE49-F238E27FC236}">
              <a16:creationId xmlns:a16="http://schemas.microsoft.com/office/drawing/2014/main" id="{00000000-0008-0000-0D00-000010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793" name="Text Box 238">
          <a:extLst>
            <a:ext uri="{FF2B5EF4-FFF2-40B4-BE49-F238E27FC236}">
              <a16:creationId xmlns:a16="http://schemas.microsoft.com/office/drawing/2014/main" id="{00000000-0008-0000-0D00-000011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794" name="Text Box 239">
          <a:extLst>
            <a:ext uri="{FF2B5EF4-FFF2-40B4-BE49-F238E27FC236}">
              <a16:creationId xmlns:a16="http://schemas.microsoft.com/office/drawing/2014/main" id="{00000000-0008-0000-0D00-000012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795" name="Text Box 240">
          <a:extLst>
            <a:ext uri="{FF2B5EF4-FFF2-40B4-BE49-F238E27FC236}">
              <a16:creationId xmlns:a16="http://schemas.microsoft.com/office/drawing/2014/main" id="{00000000-0008-0000-0D00-000013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796" name="Text Box 241">
          <a:extLst>
            <a:ext uri="{FF2B5EF4-FFF2-40B4-BE49-F238E27FC236}">
              <a16:creationId xmlns:a16="http://schemas.microsoft.com/office/drawing/2014/main" id="{00000000-0008-0000-0D00-000014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797" name="Text Box 242">
          <a:extLst>
            <a:ext uri="{FF2B5EF4-FFF2-40B4-BE49-F238E27FC236}">
              <a16:creationId xmlns:a16="http://schemas.microsoft.com/office/drawing/2014/main" id="{00000000-0008-0000-0D00-000015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798" name="Text Box 243">
          <a:extLst>
            <a:ext uri="{FF2B5EF4-FFF2-40B4-BE49-F238E27FC236}">
              <a16:creationId xmlns:a16="http://schemas.microsoft.com/office/drawing/2014/main" id="{00000000-0008-0000-0D00-000016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799" name="Text Box 244">
          <a:extLst>
            <a:ext uri="{FF2B5EF4-FFF2-40B4-BE49-F238E27FC236}">
              <a16:creationId xmlns:a16="http://schemas.microsoft.com/office/drawing/2014/main" id="{00000000-0008-0000-0D00-000017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800" name="Text Box 245">
          <a:extLst>
            <a:ext uri="{FF2B5EF4-FFF2-40B4-BE49-F238E27FC236}">
              <a16:creationId xmlns:a16="http://schemas.microsoft.com/office/drawing/2014/main" id="{00000000-0008-0000-0D00-000018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801" name="Text Box 246">
          <a:extLst>
            <a:ext uri="{FF2B5EF4-FFF2-40B4-BE49-F238E27FC236}">
              <a16:creationId xmlns:a16="http://schemas.microsoft.com/office/drawing/2014/main" id="{00000000-0008-0000-0D00-000019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802" name="Text Box 247">
          <a:extLst>
            <a:ext uri="{FF2B5EF4-FFF2-40B4-BE49-F238E27FC236}">
              <a16:creationId xmlns:a16="http://schemas.microsoft.com/office/drawing/2014/main" id="{00000000-0008-0000-0D00-00001A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803" name="Text Box 248">
          <a:extLst>
            <a:ext uri="{FF2B5EF4-FFF2-40B4-BE49-F238E27FC236}">
              <a16:creationId xmlns:a16="http://schemas.microsoft.com/office/drawing/2014/main" id="{00000000-0008-0000-0D00-00001B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804" name="Text Box 249">
          <a:extLst>
            <a:ext uri="{FF2B5EF4-FFF2-40B4-BE49-F238E27FC236}">
              <a16:creationId xmlns:a16="http://schemas.microsoft.com/office/drawing/2014/main" id="{00000000-0008-0000-0D00-00001C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805" name="Text Box 250">
          <a:extLst>
            <a:ext uri="{FF2B5EF4-FFF2-40B4-BE49-F238E27FC236}">
              <a16:creationId xmlns:a16="http://schemas.microsoft.com/office/drawing/2014/main" id="{00000000-0008-0000-0D00-00001D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806" name="Text Box 251">
          <a:extLst>
            <a:ext uri="{FF2B5EF4-FFF2-40B4-BE49-F238E27FC236}">
              <a16:creationId xmlns:a16="http://schemas.microsoft.com/office/drawing/2014/main" id="{00000000-0008-0000-0D00-00001E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807" name="Text Box 252">
          <a:extLst>
            <a:ext uri="{FF2B5EF4-FFF2-40B4-BE49-F238E27FC236}">
              <a16:creationId xmlns:a16="http://schemas.microsoft.com/office/drawing/2014/main" id="{00000000-0008-0000-0D00-00001F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808" name="Text Box 253">
          <a:extLst>
            <a:ext uri="{FF2B5EF4-FFF2-40B4-BE49-F238E27FC236}">
              <a16:creationId xmlns:a16="http://schemas.microsoft.com/office/drawing/2014/main" id="{00000000-0008-0000-0D00-000020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809" name="Text Box 254">
          <a:extLst>
            <a:ext uri="{FF2B5EF4-FFF2-40B4-BE49-F238E27FC236}">
              <a16:creationId xmlns:a16="http://schemas.microsoft.com/office/drawing/2014/main" id="{00000000-0008-0000-0D00-000021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810" name="Text Box 255">
          <a:extLst>
            <a:ext uri="{FF2B5EF4-FFF2-40B4-BE49-F238E27FC236}">
              <a16:creationId xmlns:a16="http://schemas.microsoft.com/office/drawing/2014/main" id="{00000000-0008-0000-0D00-000022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811" name="Text Box 256">
          <a:extLst>
            <a:ext uri="{FF2B5EF4-FFF2-40B4-BE49-F238E27FC236}">
              <a16:creationId xmlns:a16="http://schemas.microsoft.com/office/drawing/2014/main" id="{00000000-0008-0000-0D00-000023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812" name="Text Box 257">
          <a:extLst>
            <a:ext uri="{FF2B5EF4-FFF2-40B4-BE49-F238E27FC236}">
              <a16:creationId xmlns:a16="http://schemas.microsoft.com/office/drawing/2014/main" id="{00000000-0008-0000-0D00-000024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813" name="Text Box 258">
          <a:extLst>
            <a:ext uri="{FF2B5EF4-FFF2-40B4-BE49-F238E27FC236}">
              <a16:creationId xmlns:a16="http://schemas.microsoft.com/office/drawing/2014/main" id="{00000000-0008-0000-0D00-000025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814" name="Text Box 259">
          <a:extLst>
            <a:ext uri="{FF2B5EF4-FFF2-40B4-BE49-F238E27FC236}">
              <a16:creationId xmlns:a16="http://schemas.microsoft.com/office/drawing/2014/main" id="{00000000-0008-0000-0D00-000026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815" name="Text Box 260">
          <a:extLst>
            <a:ext uri="{FF2B5EF4-FFF2-40B4-BE49-F238E27FC236}">
              <a16:creationId xmlns:a16="http://schemas.microsoft.com/office/drawing/2014/main" id="{00000000-0008-0000-0D00-000027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816" name="Text Box 261">
          <a:extLst>
            <a:ext uri="{FF2B5EF4-FFF2-40B4-BE49-F238E27FC236}">
              <a16:creationId xmlns:a16="http://schemas.microsoft.com/office/drawing/2014/main" id="{00000000-0008-0000-0D00-000028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817" name="Text Box 262">
          <a:extLst>
            <a:ext uri="{FF2B5EF4-FFF2-40B4-BE49-F238E27FC236}">
              <a16:creationId xmlns:a16="http://schemas.microsoft.com/office/drawing/2014/main" id="{00000000-0008-0000-0D00-000029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818" name="Text Box 263">
          <a:extLst>
            <a:ext uri="{FF2B5EF4-FFF2-40B4-BE49-F238E27FC236}">
              <a16:creationId xmlns:a16="http://schemas.microsoft.com/office/drawing/2014/main" id="{00000000-0008-0000-0D00-00002A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819" name="Text Box 264">
          <a:extLst>
            <a:ext uri="{FF2B5EF4-FFF2-40B4-BE49-F238E27FC236}">
              <a16:creationId xmlns:a16="http://schemas.microsoft.com/office/drawing/2014/main" id="{00000000-0008-0000-0D00-00002B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820" name="Text Box 265">
          <a:extLst>
            <a:ext uri="{FF2B5EF4-FFF2-40B4-BE49-F238E27FC236}">
              <a16:creationId xmlns:a16="http://schemas.microsoft.com/office/drawing/2014/main" id="{00000000-0008-0000-0D00-00002C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821" name="Text Box 266">
          <a:extLst>
            <a:ext uri="{FF2B5EF4-FFF2-40B4-BE49-F238E27FC236}">
              <a16:creationId xmlns:a16="http://schemas.microsoft.com/office/drawing/2014/main" id="{00000000-0008-0000-0D00-00002D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822" name="Text Box 267">
          <a:extLst>
            <a:ext uri="{FF2B5EF4-FFF2-40B4-BE49-F238E27FC236}">
              <a16:creationId xmlns:a16="http://schemas.microsoft.com/office/drawing/2014/main" id="{00000000-0008-0000-0D00-00002E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823" name="Text Box 268">
          <a:extLst>
            <a:ext uri="{FF2B5EF4-FFF2-40B4-BE49-F238E27FC236}">
              <a16:creationId xmlns:a16="http://schemas.microsoft.com/office/drawing/2014/main" id="{00000000-0008-0000-0D00-00002F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824" name="Text Box 269">
          <a:extLst>
            <a:ext uri="{FF2B5EF4-FFF2-40B4-BE49-F238E27FC236}">
              <a16:creationId xmlns:a16="http://schemas.microsoft.com/office/drawing/2014/main" id="{00000000-0008-0000-0D00-000030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825" name="Text Box 270">
          <a:extLst>
            <a:ext uri="{FF2B5EF4-FFF2-40B4-BE49-F238E27FC236}">
              <a16:creationId xmlns:a16="http://schemas.microsoft.com/office/drawing/2014/main" id="{00000000-0008-0000-0D00-000031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826" name="Text Box 271">
          <a:extLst>
            <a:ext uri="{FF2B5EF4-FFF2-40B4-BE49-F238E27FC236}">
              <a16:creationId xmlns:a16="http://schemas.microsoft.com/office/drawing/2014/main" id="{00000000-0008-0000-0D00-000032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827" name="Text Box 272">
          <a:extLst>
            <a:ext uri="{FF2B5EF4-FFF2-40B4-BE49-F238E27FC236}">
              <a16:creationId xmlns:a16="http://schemas.microsoft.com/office/drawing/2014/main" id="{00000000-0008-0000-0D00-000033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828" name="Text Box 273">
          <a:extLst>
            <a:ext uri="{FF2B5EF4-FFF2-40B4-BE49-F238E27FC236}">
              <a16:creationId xmlns:a16="http://schemas.microsoft.com/office/drawing/2014/main" id="{00000000-0008-0000-0D00-000034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829" name="Text Box 274">
          <a:extLst>
            <a:ext uri="{FF2B5EF4-FFF2-40B4-BE49-F238E27FC236}">
              <a16:creationId xmlns:a16="http://schemas.microsoft.com/office/drawing/2014/main" id="{00000000-0008-0000-0D00-000035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830" name="Text Box 275">
          <a:extLst>
            <a:ext uri="{FF2B5EF4-FFF2-40B4-BE49-F238E27FC236}">
              <a16:creationId xmlns:a16="http://schemas.microsoft.com/office/drawing/2014/main" id="{00000000-0008-0000-0D00-000036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831" name="Text Box 276">
          <a:extLst>
            <a:ext uri="{FF2B5EF4-FFF2-40B4-BE49-F238E27FC236}">
              <a16:creationId xmlns:a16="http://schemas.microsoft.com/office/drawing/2014/main" id="{00000000-0008-0000-0D00-000037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832" name="Text Box 277">
          <a:extLst>
            <a:ext uri="{FF2B5EF4-FFF2-40B4-BE49-F238E27FC236}">
              <a16:creationId xmlns:a16="http://schemas.microsoft.com/office/drawing/2014/main" id="{00000000-0008-0000-0D00-000038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833" name="Text Box 278">
          <a:extLst>
            <a:ext uri="{FF2B5EF4-FFF2-40B4-BE49-F238E27FC236}">
              <a16:creationId xmlns:a16="http://schemas.microsoft.com/office/drawing/2014/main" id="{00000000-0008-0000-0D00-000039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834" name="Text Box 279">
          <a:extLst>
            <a:ext uri="{FF2B5EF4-FFF2-40B4-BE49-F238E27FC236}">
              <a16:creationId xmlns:a16="http://schemas.microsoft.com/office/drawing/2014/main" id="{00000000-0008-0000-0D00-00003A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835" name="Text Box 280">
          <a:extLst>
            <a:ext uri="{FF2B5EF4-FFF2-40B4-BE49-F238E27FC236}">
              <a16:creationId xmlns:a16="http://schemas.microsoft.com/office/drawing/2014/main" id="{00000000-0008-0000-0D00-00003B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836" name="Text Box 281">
          <a:extLst>
            <a:ext uri="{FF2B5EF4-FFF2-40B4-BE49-F238E27FC236}">
              <a16:creationId xmlns:a16="http://schemas.microsoft.com/office/drawing/2014/main" id="{00000000-0008-0000-0D00-00003C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837" name="Text Box 282">
          <a:extLst>
            <a:ext uri="{FF2B5EF4-FFF2-40B4-BE49-F238E27FC236}">
              <a16:creationId xmlns:a16="http://schemas.microsoft.com/office/drawing/2014/main" id="{00000000-0008-0000-0D00-00003D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838" name="Text Box 283">
          <a:extLst>
            <a:ext uri="{FF2B5EF4-FFF2-40B4-BE49-F238E27FC236}">
              <a16:creationId xmlns:a16="http://schemas.microsoft.com/office/drawing/2014/main" id="{00000000-0008-0000-0D00-00003E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839" name="Text Box 284">
          <a:extLst>
            <a:ext uri="{FF2B5EF4-FFF2-40B4-BE49-F238E27FC236}">
              <a16:creationId xmlns:a16="http://schemas.microsoft.com/office/drawing/2014/main" id="{00000000-0008-0000-0D00-00003F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840" name="Text Box 285">
          <a:extLst>
            <a:ext uri="{FF2B5EF4-FFF2-40B4-BE49-F238E27FC236}">
              <a16:creationId xmlns:a16="http://schemas.microsoft.com/office/drawing/2014/main" id="{00000000-0008-0000-0D00-000040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841" name="Text Box 286">
          <a:extLst>
            <a:ext uri="{FF2B5EF4-FFF2-40B4-BE49-F238E27FC236}">
              <a16:creationId xmlns:a16="http://schemas.microsoft.com/office/drawing/2014/main" id="{00000000-0008-0000-0D00-000041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842" name="Text Box 287">
          <a:extLst>
            <a:ext uri="{FF2B5EF4-FFF2-40B4-BE49-F238E27FC236}">
              <a16:creationId xmlns:a16="http://schemas.microsoft.com/office/drawing/2014/main" id="{00000000-0008-0000-0D00-000042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843" name="Text Box 288">
          <a:extLst>
            <a:ext uri="{FF2B5EF4-FFF2-40B4-BE49-F238E27FC236}">
              <a16:creationId xmlns:a16="http://schemas.microsoft.com/office/drawing/2014/main" id="{00000000-0008-0000-0D00-000043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844" name="Text Box 289">
          <a:extLst>
            <a:ext uri="{FF2B5EF4-FFF2-40B4-BE49-F238E27FC236}">
              <a16:creationId xmlns:a16="http://schemas.microsoft.com/office/drawing/2014/main" id="{00000000-0008-0000-0D00-000044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845" name="Text Box 290">
          <a:extLst>
            <a:ext uri="{FF2B5EF4-FFF2-40B4-BE49-F238E27FC236}">
              <a16:creationId xmlns:a16="http://schemas.microsoft.com/office/drawing/2014/main" id="{00000000-0008-0000-0D00-000045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846" name="Text Box 291">
          <a:extLst>
            <a:ext uri="{FF2B5EF4-FFF2-40B4-BE49-F238E27FC236}">
              <a16:creationId xmlns:a16="http://schemas.microsoft.com/office/drawing/2014/main" id="{00000000-0008-0000-0D00-000046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847" name="Text Box 292">
          <a:extLst>
            <a:ext uri="{FF2B5EF4-FFF2-40B4-BE49-F238E27FC236}">
              <a16:creationId xmlns:a16="http://schemas.microsoft.com/office/drawing/2014/main" id="{00000000-0008-0000-0D00-000047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848" name="Text Box 293">
          <a:extLst>
            <a:ext uri="{FF2B5EF4-FFF2-40B4-BE49-F238E27FC236}">
              <a16:creationId xmlns:a16="http://schemas.microsoft.com/office/drawing/2014/main" id="{00000000-0008-0000-0D00-000048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849" name="Text Box 294">
          <a:extLst>
            <a:ext uri="{FF2B5EF4-FFF2-40B4-BE49-F238E27FC236}">
              <a16:creationId xmlns:a16="http://schemas.microsoft.com/office/drawing/2014/main" id="{00000000-0008-0000-0D00-000049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850" name="Text Box 295">
          <a:extLst>
            <a:ext uri="{FF2B5EF4-FFF2-40B4-BE49-F238E27FC236}">
              <a16:creationId xmlns:a16="http://schemas.microsoft.com/office/drawing/2014/main" id="{00000000-0008-0000-0D00-00004A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851" name="Text Box 296">
          <a:extLst>
            <a:ext uri="{FF2B5EF4-FFF2-40B4-BE49-F238E27FC236}">
              <a16:creationId xmlns:a16="http://schemas.microsoft.com/office/drawing/2014/main" id="{00000000-0008-0000-0D00-00004B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852" name="Text Box 297">
          <a:extLst>
            <a:ext uri="{FF2B5EF4-FFF2-40B4-BE49-F238E27FC236}">
              <a16:creationId xmlns:a16="http://schemas.microsoft.com/office/drawing/2014/main" id="{00000000-0008-0000-0D00-00004C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853" name="Text Box 298">
          <a:extLst>
            <a:ext uri="{FF2B5EF4-FFF2-40B4-BE49-F238E27FC236}">
              <a16:creationId xmlns:a16="http://schemas.microsoft.com/office/drawing/2014/main" id="{00000000-0008-0000-0D00-00004D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854" name="Text Box 299">
          <a:extLst>
            <a:ext uri="{FF2B5EF4-FFF2-40B4-BE49-F238E27FC236}">
              <a16:creationId xmlns:a16="http://schemas.microsoft.com/office/drawing/2014/main" id="{00000000-0008-0000-0D00-00004E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855" name="Text Box 300">
          <a:extLst>
            <a:ext uri="{FF2B5EF4-FFF2-40B4-BE49-F238E27FC236}">
              <a16:creationId xmlns:a16="http://schemas.microsoft.com/office/drawing/2014/main" id="{00000000-0008-0000-0D00-00004F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856" name="Text Box 301">
          <a:extLst>
            <a:ext uri="{FF2B5EF4-FFF2-40B4-BE49-F238E27FC236}">
              <a16:creationId xmlns:a16="http://schemas.microsoft.com/office/drawing/2014/main" id="{00000000-0008-0000-0D00-000050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857" name="Text Box 302">
          <a:extLst>
            <a:ext uri="{FF2B5EF4-FFF2-40B4-BE49-F238E27FC236}">
              <a16:creationId xmlns:a16="http://schemas.microsoft.com/office/drawing/2014/main" id="{00000000-0008-0000-0D00-000051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858" name="Text Box 303">
          <a:extLst>
            <a:ext uri="{FF2B5EF4-FFF2-40B4-BE49-F238E27FC236}">
              <a16:creationId xmlns:a16="http://schemas.microsoft.com/office/drawing/2014/main" id="{00000000-0008-0000-0D00-000052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859" name="Text Box 304">
          <a:extLst>
            <a:ext uri="{FF2B5EF4-FFF2-40B4-BE49-F238E27FC236}">
              <a16:creationId xmlns:a16="http://schemas.microsoft.com/office/drawing/2014/main" id="{00000000-0008-0000-0D00-000053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860" name="Text Box 305">
          <a:extLst>
            <a:ext uri="{FF2B5EF4-FFF2-40B4-BE49-F238E27FC236}">
              <a16:creationId xmlns:a16="http://schemas.microsoft.com/office/drawing/2014/main" id="{00000000-0008-0000-0D00-000054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861" name="Text Box 306">
          <a:extLst>
            <a:ext uri="{FF2B5EF4-FFF2-40B4-BE49-F238E27FC236}">
              <a16:creationId xmlns:a16="http://schemas.microsoft.com/office/drawing/2014/main" id="{00000000-0008-0000-0D00-000055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862" name="Text Box 307">
          <a:extLst>
            <a:ext uri="{FF2B5EF4-FFF2-40B4-BE49-F238E27FC236}">
              <a16:creationId xmlns:a16="http://schemas.microsoft.com/office/drawing/2014/main" id="{00000000-0008-0000-0D00-000056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863" name="Text Box 308">
          <a:extLst>
            <a:ext uri="{FF2B5EF4-FFF2-40B4-BE49-F238E27FC236}">
              <a16:creationId xmlns:a16="http://schemas.microsoft.com/office/drawing/2014/main" id="{00000000-0008-0000-0D00-000057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864" name="Text Box 309">
          <a:extLst>
            <a:ext uri="{FF2B5EF4-FFF2-40B4-BE49-F238E27FC236}">
              <a16:creationId xmlns:a16="http://schemas.microsoft.com/office/drawing/2014/main" id="{00000000-0008-0000-0D00-000058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865" name="Text Box 310">
          <a:extLst>
            <a:ext uri="{FF2B5EF4-FFF2-40B4-BE49-F238E27FC236}">
              <a16:creationId xmlns:a16="http://schemas.microsoft.com/office/drawing/2014/main" id="{00000000-0008-0000-0D00-000059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866" name="Text Box 311">
          <a:extLst>
            <a:ext uri="{FF2B5EF4-FFF2-40B4-BE49-F238E27FC236}">
              <a16:creationId xmlns:a16="http://schemas.microsoft.com/office/drawing/2014/main" id="{00000000-0008-0000-0D00-00005A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867" name="Text Box 312">
          <a:extLst>
            <a:ext uri="{FF2B5EF4-FFF2-40B4-BE49-F238E27FC236}">
              <a16:creationId xmlns:a16="http://schemas.microsoft.com/office/drawing/2014/main" id="{00000000-0008-0000-0D00-00005B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868" name="Text Box 313">
          <a:extLst>
            <a:ext uri="{FF2B5EF4-FFF2-40B4-BE49-F238E27FC236}">
              <a16:creationId xmlns:a16="http://schemas.microsoft.com/office/drawing/2014/main" id="{00000000-0008-0000-0D00-00005C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869" name="Text Box 314">
          <a:extLst>
            <a:ext uri="{FF2B5EF4-FFF2-40B4-BE49-F238E27FC236}">
              <a16:creationId xmlns:a16="http://schemas.microsoft.com/office/drawing/2014/main" id="{00000000-0008-0000-0D00-00005D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870" name="Text Box 315">
          <a:extLst>
            <a:ext uri="{FF2B5EF4-FFF2-40B4-BE49-F238E27FC236}">
              <a16:creationId xmlns:a16="http://schemas.microsoft.com/office/drawing/2014/main" id="{00000000-0008-0000-0D00-00005E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871" name="Text Box 316">
          <a:extLst>
            <a:ext uri="{FF2B5EF4-FFF2-40B4-BE49-F238E27FC236}">
              <a16:creationId xmlns:a16="http://schemas.microsoft.com/office/drawing/2014/main" id="{00000000-0008-0000-0D00-00005F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872" name="Text Box 317">
          <a:extLst>
            <a:ext uri="{FF2B5EF4-FFF2-40B4-BE49-F238E27FC236}">
              <a16:creationId xmlns:a16="http://schemas.microsoft.com/office/drawing/2014/main" id="{00000000-0008-0000-0D00-000060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873" name="Text Box 318">
          <a:extLst>
            <a:ext uri="{FF2B5EF4-FFF2-40B4-BE49-F238E27FC236}">
              <a16:creationId xmlns:a16="http://schemas.microsoft.com/office/drawing/2014/main" id="{00000000-0008-0000-0D00-000061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874" name="Text Box 319">
          <a:extLst>
            <a:ext uri="{FF2B5EF4-FFF2-40B4-BE49-F238E27FC236}">
              <a16:creationId xmlns:a16="http://schemas.microsoft.com/office/drawing/2014/main" id="{00000000-0008-0000-0D00-000062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875" name="Text Box 320">
          <a:extLst>
            <a:ext uri="{FF2B5EF4-FFF2-40B4-BE49-F238E27FC236}">
              <a16:creationId xmlns:a16="http://schemas.microsoft.com/office/drawing/2014/main" id="{00000000-0008-0000-0D00-000063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876" name="Text Box 321">
          <a:extLst>
            <a:ext uri="{FF2B5EF4-FFF2-40B4-BE49-F238E27FC236}">
              <a16:creationId xmlns:a16="http://schemas.microsoft.com/office/drawing/2014/main" id="{00000000-0008-0000-0D00-000064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877" name="Text Box 322">
          <a:extLst>
            <a:ext uri="{FF2B5EF4-FFF2-40B4-BE49-F238E27FC236}">
              <a16:creationId xmlns:a16="http://schemas.microsoft.com/office/drawing/2014/main" id="{00000000-0008-0000-0D00-000065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878" name="Text Box 323">
          <a:extLst>
            <a:ext uri="{FF2B5EF4-FFF2-40B4-BE49-F238E27FC236}">
              <a16:creationId xmlns:a16="http://schemas.microsoft.com/office/drawing/2014/main" id="{00000000-0008-0000-0D00-000066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879" name="Text Box 324">
          <a:extLst>
            <a:ext uri="{FF2B5EF4-FFF2-40B4-BE49-F238E27FC236}">
              <a16:creationId xmlns:a16="http://schemas.microsoft.com/office/drawing/2014/main" id="{00000000-0008-0000-0D00-000067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880" name="Text Box 325">
          <a:extLst>
            <a:ext uri="{FF2B5EF4-FFF2-40B4-BE49-F238E27FC236}">
              <a16:creationId xmlns:a16="http://schemas.microsoft.com/office/drawing/2014/main" id="{00000000-0008-0000-0D00-000068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881" name="Text Box 326">
          <a:extLst>
            <a:ext uri="{FF2B5EF4-FFF2-40B4-BE49-F238E27FC236}">
              <a16:creationId xmlns:a16="http://schemas.microsoft.com/office/drawing/2014/main" id="{00000000-0008-0000-0D00-000069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882" name="Text Box 327">
          <a:extLst>
            <a:ext uri="{FF2B5EF4-FFF2-40B4-BE49-F238E27FC236}">
              <a16:creationId xmlns:a16="http://schemas.microsoft.com/office/drawing/2014/main" id="{00000000-0008-0000-0D00-00006A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883" name="Text Box 328">
          <a:extLst>
            <a:ext uri="{FF2B5EF4-FFF2-40B4-BE49-F238E27FC236}">
              <a16:creationId xmlns:a16="http://schemas.microsoft.com/office/drawing/2014/main" id="{00000000-0008-0000-0D00-00006B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884" name="Text Box 329">
          <a:extLst>
            <a:ext uri="{FF2B5EF4-FFF2-40B4-BE49-F238E27FC236}">
              <a16:creationId xmlns:a16="http://schemas.microsoft.com/office/drawing/2014/main" id="{00000000-0008-0000-0D00-00006C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885" name="Text Box 330">
          <a:extLst>
            <a:ext uri="{FF2B5EF4-FFF2-40B4-BE49-F238E27FC236}">
              <a16:creationId xmlns:a16="http://schemas.microsoft.com/office/drawing/2014/main" id="{00000000-0008-0000-0D00-00006D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886" name="Text Box 331">
          <a:extLst>
            <a:ext uri="{FF2B5EF4-FFF2-40B4-BE49-F238E27FC236}">
              <a16:creationId xmlns:a16="http://schemas.microsoft.com/office/drawing/2014/main" id="{00000000-0008-0000-0D00-00006E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887" name="Text Box 332">
          <a:extLst>
            <a:ext uri="{FF2B5EF4-FFF2-40B4-BE49-F238E27FC236}">
              <a16:creationId xmlns:a16="http://schemas.microsoft.com/office/drawing/2014/main" id="{00000000-0008-0000-0D00-00006F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888" name="Text Box 333">
          <a:extLst>
            <a:ext uri="{FF2B5EF4-FFF2-40B4-BE49-F238E27FC236}">
              <a16:creationId xmlns:a16="http://schemas.microsoft.com/office/drawing/2014/main" id="{00000000-0008-0000-0D00-000070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889" name="Text Box 334">
          <a:extLst>
            <a:ext uri="{FF2B5EF4-FFF2-40B4-BE49-F238E27FC236}">
              <a16:creationId xmlns:a16="http://schemas.microsoft.com/office/drawing/2014/main" id="{00000000-0008-0000-0D00-000071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890" name="Text Box 335">
          <a:extLst>
            <a:ext uri="{FF2B5EF4-FFF2-40B4-BE49-F238E27FC236}">
              <a16:creationId xmlns:a16="http://schemas.microsoft.com/office/drawing/2014/main" id="{00000000-0008-0000-0D00-000072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891" name="Text Box 336">
          <a:extLst>
            <a:ext uri="{FF2B5EF4-FFF2-40B4-BE49-F238E27FC236}">
              <a16:creationId xmlns:a16="http://schemas.microsoft.com/office/drawing/2014/main" id="{00000000-0008-0000-0D00-000073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892" name="Text Box 337">
          <a:extLst>
            <a:ext uri="{FF2B5EF4-FFF2-40B4-BE49-F238E27FC236}">
              <a16:creationId xmlns:a16="http://schemas.microsoft.com/office/drawing/2014/main" id="{00000000-0008-0000-0D00-000074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893" name="Text Box 338">
          <a:extLst>
            <a:ext uri="{FF2B5EF4-FFF2-40B4-BE49-F238E27FC236}">
              <a16:creationId xmlns:a16="http://schemas.microsoft.com/office/drawing/2014/main" id="{00000000-0008-0000-0D00-000075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894" name="Text Box 339">
          <a:extLst>
            <a:ext uri="{FF2B5EF4-FFF2-40B4-BE49-F238E27FC236}">
              <a16:creationId xmlns:a16="http://schemas.microsoft.com/office/drawing/2014/main" id="{00000000-0008-0000-0D00-000076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895" name="Text Box 340">
          <a:extLst>
            <a:ext uri="{FF2B5EF4-FFF2-40B4-BE49-F238E27FC236}">
              <a16:creationId xmlns:a16="http://schemas.microsoft.com/office/drawing/2014/main" id="{00000000-0008-0000-0D00-000077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896" name="Text Box 341">
          <a:extLst>
            <a:ext uri="{FF2B5EF4-FFF2-40B4-BE49-F238E27FC236}">
              <a16:creationId xmlns:a16="http://schemas.microsoft.com/office/drawing/2014/main" id="{00000000-0008-0000-0D00-000078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897" name="Text Box 342">
          <a:extLst>
            <a:ext uri="{FF2B5EF4-FFF2-40B4-BE49-F238E27FC236}">
              <a16:creationId xmlns:a16="http://schemas.microsoft.com/office/drawing/2014/main" id="{00000000-0008-0000-0D00-000079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898" name="Text Box 343">
          <a:extLst>
            <a:ext uri="{FF2B5EF4-FFF2-40B4-BE49-F238E27FC236}">
              <a16:creationId xmlns:a16="http://schemas.microsoft.com/office/drawing/2014/main" id="{00000000-0008-0000-0D00-00007A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899" name="Text Box 344">
          <a:extLst>
            <a:ext uri="{FF2B5EF4-FFF2-40B4-BE49-F238E27FC236}">
              <a16:creationId xmlns:a16="http://schemas.microsoft.com/office/drawing/2014/main" id="{00000000-0008-0000-0D00-00007B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900" name="Text Box 345">
          <a:extLst>
            <a:ext uri="{FF2B5EF4-FFF2-40B4-BE49-F238E27FC236}">
              <a16:creationId xmlns:a16="http://schemas.microsoft.com/office/drawing/2014/main" id="{00000000-0008-0000-0D00-00007C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901" name="Text Box 346">
          <a:extLst>
            <a:ext uri="{FF2B5EF4-FFF2-40B4-BE49-F238E27FC236}">
              <a16:creationId xmlns:a16="http://schemas.microsoft.com/office/drawing/2014/main" id="{00000000-0008-0000-0D00-00007D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902" name="Text Box 347">
          <a:extLst>
            <a:ext uri="{FF2B5EF4-FFF2-40B4-BE49-F238E27FC236}">
              <a16:creationId xmlns:a16="http://schemas.microsoft.com/office/drawing/2014/main" id="{00000000-0008-0000-0D00-00007E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903" name="Text Box 348">
          <a:extLst>
            <a:ext uri="{FF2B5EF4-FFF2-40B4-BE49-F238E27FC236}">
              <a16:creationId xmlns:a16="http://schemas.microsoft.com/office/drawing/2014/main" id="{00000000-0008-0000-0D00-00007F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904" name="Text Box 349">
          <a:extLst>
            <a:ext uri="{FF2B5EF4-FFF2-40B4-BE49-F238E27FC236}">
              <a16:creationId xmlns:a16="http://schemas.microsoft.com/office/drawing/2014/main" id="{00000000-0008-0000-0D00-000080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905" name="Text Box 350">
          <a:extLst>
            <a:ext uri="{FF2B5EF4-FFF2-40B4-BE49-F238E27FC236}">
              <a16:creationId xmlns:a16="http://schemas.microsoft.com/office/drawing/2014/main" id="{00000000-0008-0000-0D00-000081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906" name="Text Box 351">
          <a:extLst>
            <a:ext uri="{FF2B5EF4-FFF2-40B4-BE49-F238E27FC236}">
              <a16:creationId xmlns:a16="http://schemas.microsoft.com/office/drawing/2014/main" id="{00000000-0008-0000-0D00-000082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907" name="Text Box 352">
          <a:extLst>
            <a:ext uri="{FF2B5EF4-FFF2-40B4-BE49-F238E27FC236}">
              <a16:creationId xmlns:a16="http://schemas.microsoft.com/office/drawing/2014/main" id="{00000000-0008-0000-0D00-000083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908" name="Text Box 353">
          <a:extLst>
            <a:ext uri="{FF2B5EF4-FFF2-40B4-BE49-F238E27FC236}">
              <a16:creationId xmlns:a16="http://schemas.microsoft.com/office/drawing/2014/main" id="{00000000-0008-0000-0D00-000084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909" name="Text Box 354">
          <a:extLst>
            <a:ext uri="{FF2B5EF4-FFF2-40B4-BE49-F238E27FC236}">
              <a16:creationId xmlns:a16="http://schemas.microsoft.com/office/drawing/2014/main" id="{00000000-0008-0000-0D00-000085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910" name="Text Box 355">
          <a:extLst>
            <a:ext uri="{FF2B5EF4-FFF2-40B4-BE49-F238E27FC236}">
              <a16:creationId xmlns:a16="http://schemas.microsoft.com/office/drawing/2014/main" id="{00000000-0008-0000-0D00-000086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911" name="Text Box 356">
          <a:extLst>
            <a:ext uri="{FF2B5EF4-FFF2-40B4-BE49-F238E27FC236}">
              <a16:creationId xmlns:a16="http://schemas.microsoft.com/office/drawing/2014/main" id="{00000000-0008-0000-0D00-000087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912" name="Text Box 357">
          <a:extLst>
            <a:ext uri="{FF2B5EF4-FFF2-40B4-BE49-F238E27FC236}">
              <a16:creationId xmlns:a16="http://schemas.microsoft.com/office/drawing/2014/main" id="{00000000-0008-0000-0D00-000088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913" name="Text Box 358">
          <a:extLst>
            <a:ext uri="{FF2B5EF4-FFF2-40B4-BE49-F238E27FC236}">
              <a16:creationId xmlns:a16="http://schemas.microsoft.com/office/drawing/2014/main" id="{00000000-0008-0000-0D00-000089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914" name="Text Box 359">
          <a:extLst>
            <a:ext uri="{FF2B5EF4-FFF2-40B4-BE49-F238E27FC236}">
              <a16:creationId xmlns:a16="http://schemas.microsoft.com/office/drawing/2014/main" id="{00000000-0008-0000-0D00-00008A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915" name="Text Box 360">
          <a:extLst>
            <a:ext uri="{FF2B5EF4-FFF2-40B4-BE49-F238E27FC236}">
              <a16:creationId xmlns:a16="http://schemas.microsoft.com/office/drawing/2014/main" id="{00000000-0008-0000-0D00-00008B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916" name="Text Box 361">
          <a:extLst>
            <a:ext uri="{FF2B5EF4-FFF2-40B4-BE49-F238E27FC236}">
              <a16:creationId xmlns:a16="http://schemas.microsoft.com/office/drawing/2014/main" id="{00000000-0008-0000-0D00-00008C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917" name="Text Box 362">
          <a:extLst>
            <a:ext uri="{FF2B5EF4-FFF2-40B4-BE49-F238E27FC236}">
              <a16:creationId xmlns:a16="http://schemas.microsoft.com/office/drawing/2014/main" id="{00000000-0008-0000-0D00-00008D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918" name="Text Box 363">
          <a:extLst>
            <a:ext uri="{FF2B5EF4-FFF2-40B4-BE49-F238E27FC236}">
              <a16:creationId xmlns:a16="http://schemas.microsoft.com/office/drawing/2014/main" id="{00000000-0008-0000-0D00-00008E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919" name="Text Box 364">
          <a:extLst>
            <a:ext uri="{FF2B5EF4-FFF2-40B4-BE49-F238E27FC236}">
              <a16:creationId xmlns:a16="http://schemas.microsoft.com/office/drawing/2014/main" id="{00000000-0008-0000-0D00-00008F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920" name="Text Box 365">
          <a:extLst>
            <a:ext uri="{FF2B5EF4-FFF2-40B4-BE49-F238E27FC236}">
              <a16:creationId xmlns:a16="http://schemas.microsoft.com/office/drawing/2014/main" id="{00000000-0008-0000-0D00-000090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921" name="Text Box 366">
          <a:extLst>
            <a:ext uri="{FF2B5EF4-FFF2-40B4-BE49-F238E27FC236}">
              <a16:creationId xmlns:a16="http://schemas.microsoft.com/office/drawing/2014/main" id="{00000000-0008-0000-0D00-000091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922" name="Text Box 367">
          <a:extLst>
            <a:ext uri="{FF2B5EF4-FFF2-40B4-BE49-F238E27FC236}">
              <a16:creationId xmlns:a16="http://schemas.microsoft.com/office/drawing/2014/main" id="{00000000-0008-0000-0D00-000092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923" name="Text Box 368">
          <a:extLst>
            <a:ext uri="{FF2B5EF4-FFF2-40B4-BE49-F238E27FC236}">
              <a16:creationId xmlns:a16="http://schemas.microsoft.com/office/drawing/2014/main" id="{00000000-0008-0000-0D00-000093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924" name="Text Box 369">
          <a:extLst>
            <a:ext uri="{FF2B5EF4-FFF2-40B4-BE49-F238E27FC236}">
              <a16:creationId xmlns:a16="http://schemas.microsoft.com/office/drawing/2014/main" id="{00000000-0008-0000-0D00-000094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925" name="Text Box 370">
          <a:extLst>
            <a:ext uri="{FF2B5EF4-FFF2-40B4-BE49-F238E27FC236}">
              <a16:creationId xmlns:a16="http://schemas.microsoft.com/office/drawing/2014/main" id="{00000000-0008-0000-0D00-000095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926" name="Text Box 371">
          <a:extLst>
            <a:ext uri="{FF2B5EF4-FFF2-40B4-BE49-F238E27FC236}">
              <a16:creationId xmlns:a16="http://schemas.microsoft.com/office/drawing/2014/main" id="{00000000-0008-0000-0D00-000096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927" name="Text Box 372">
          <a:extLst>
            <a:ext uri="{FF2B5EF4-FFF2-40B4-BE49-F238E27FC236}">
              <a16:creationId xmlns:a16="http://schemas.microsoft.com/office/drawing/2014/main" id="{00000000-0008-0000-0D00-000097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928" name="Text Box 373">
          <a:extLst>
            <a:ext uri="{FF2B5EF4-FFF2-40B4-BE49-F238E27FC236}">
              <a16:creationId xmlns:a16="http://schemas.microsoft.com/office/drawing/2014/main" id="{00000000-0008-0000-0D00-000098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929" name="Text Box 374">
          <a:extLst>
            <a:ext uri="{FF2B5EF4-FFF2-40B4-BE49-F238E27FC236}">
              <a16:creationId xmlns:a16="http://schemas.microsoft.com/office/drawing/2014/main" id="{00000000-0008-0000-0D00-000099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930" name="Text Box 375">
          <a:extLst>
            <a:ext uri="{FF2B5EF4-FFF2-40B4-BE49-F238E27FC236}">
              <a16:creationId xmlns:a16="http://schemas.microsoft.com/office/drawing/2014/main" id="{00000000-0008-0000-0D00-00009A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931" name="Text Box 376">
          <a:extLst>
            <a:ext uri="{FF2B5EF4-FFF2-40B4-BE49-F238E27FC236}">
              <a16:creationId xmlns:a16="http://schemas.microsoft.com/office/drawing/2014/main" id="{00000000-0008-0000-0D00-00009B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932" name="Text Box 377">
          <a:extLst>
            <a:ext uri="{FF2B5EF4-FFF2-40B4-BE49-F238E27FC236}">
              <a16:creationId xmlns:a16="http://schemas.microsoft.com/office/drawing/2014/main" id="{00000000-0008-0000-0D00-00009C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933" name="Text Box 378">
          <a:extLst>
            <a:ext uri="{FF2B5EF4-FFF2-40B4-BE49-F238E27FC236}">
              <a16:creationId xmlns:a16="http://schemas.microsoft.com/office/drawing/2014/main" id="{00000000-0008-0000-0D00-00009D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934" name="Text Box 379">
          <a:extLst>
            <a:ext uri="{FF2B5EF4-FFF2-40B4-BE49-F238E27FC236}">
              <a16:creationId xmlns:a16="http://schemas.microsoft.com/office/drawing/2014/main" id="{00000000-0008-0000-0D00-00009E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935" name="Text Box 380">
          <a:extLst>
            <a:ext uri="{FF2B5EF4-FFF2-40B4-BE49-F238E27FC236}">
              <a16:creationId xmlns:a16="http://schemas.microsoft.com/office/drawing/2014/main" id="{00000000-0008-0000-0D00-00009F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936" name="Text Box 381">
          <a:extLst>
            <a:ext uri="{FF2B5EF4-FFF2-40B4-BE49-F238E27FC236}">
              <a16:creationId xmlns:a16="http://schemas.microsoft.com/office/drawing/2014/main" id="{00000000-0008-0000-0D00-0000A0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937" name="Text Box 382">
          <a:extLst>
            <a:ext uri="{FF2B5EF4-FFF2-40B4-BE49-F238E27FC236}">
              <a16:creationId xmlns:a16="http://schemas.microsoft.com/office/drawing/2014/main" id="{00000000-0008-0000-0D00-0000A1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938" name="Text Box 383">
          <a:extLst>
            <a:ext uri="{FF2B5EF4-FFF2-40B4-BE49-F238E27FC236}">
              <a16:creationId xmlns:a16="http://schemas.microsoft.com/office/drawing/2014/main" id="{00000000-0008-0000-0D00-0000A2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939" name="Text Box 384">
          <a:extLst>
            <a:ext uri="{FF2B5EF4-FFF2-40B4-BE49-F238E27FC236}">
              <a16:creationId xmlns:a16="http://schemas.microsoft.com/office/drawing/2014/main" id="{00000000-0008-0000-0D00-0000A3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940" name="Text Box 385">
          <a:extLst>
            <a:ext uri="{FF2B5EF4-FFF2-40B4-BE49-F238E27FC236}">
              <a16:creationId xmlns:a16="http://schemas.microsoft.com/office/drawing/2014/main" id="{00000000-0008-0000-0D00-0000A4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941" name="Text Box 386">
          <a:extLst>
            <a:ext uri="{FF2B5EF4-FFF2-40B4-BE49-F238E27FC236}">
              <a16:creationId xmlns:a16="http://schemas.microsoft.com/office/drawing/2014/main" id="{00000000-0008-0000-0D00-0000A5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942" name="Text Box 387">
          <a:extLst>
            <a:ext uri="{FF2B5EF4-FFF2-40B4-BE49-F238E27FC236}">
              <a16:creationId xmlns:a16="http://schemas.microsoft.com/office/drawing/2014/main" id="{00000000-0008-0000-0D00-0000A6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943" name="Text Box 388">
          <a:extLst>
            <a:ext uri="{FF2B5EF4-FFF2-40B4-BE49-F238E27FC236}">
              <a16:creationId xmlns:a16="http://schemas.microsoft.com/office/drawing/2014/main" id="{00000000-0008-0000-0D00-0000A7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944" name="Text Box 389">
          <a:extLst>
            <a:ext uri="{FF2B5EF4-FFF2-40B4-BE49-F238E27FC236}">
              <a16:creationId xmlns:a16="http://schemas.microsoft.com/office/drawing/2014/main" id="{00000000-0008-0000-0D00-0000A8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945" name="Text Box 390">
          <a:extLst>
            <a:ext uri="{FF2B5EF4-FFF2-40B4-BE49-F238E27FC236}">
              <a16:creationId xmlns:a16="http://schemas.microsoft.com/office/drawing/2014/main" id="{00000000-0008-0000-0D00-0000A9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946" name="Text Box 391">
          <a:extLst>
            <a:ext uri="{FF2B5EF4-FFF2-40B4-BE49-F238E27FC236}">
              <a16:creationId xmlns:a16="http://schemas.microsoft.com/office/drawing/2014/main" id="{00000000-0008-0000-0D00-0000AA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947" name="Text Box 392">
          <a:extLst>
            <a:ext uri="{FF2B5EF4-FFF2-40B4-BE49-F238E27FC236}">
              <a16:creationId xmlns:a16="http://schemas.microsoft.com/office/drawing/2014/main" id="{00000000-0008-0000-0D00-0000AB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948" name="Text Box 393">
          <a:extLst>
            <a:ext uri="{FF2B5EF4-FFF2-40B4-BE49-F238E27FC236}">
              <a16:creationId xmlns:a16="http://schemas.microsoft.com/office/drawing/2014/main" id="{00000000-0008-0000-0D00-0000AC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949" name="Text Box 394">
          <a:extLst>
            <a:ext uri="{FF2B5EF4-FFF2-40B4-BE49-F238E27FC236}">
              <a16:creationId xmlns:a16="http://schemas.microsoft.com/office/drawing/2014/main" id="{00000000-0008-0000-0D00-0000AD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950" name="Text Box 395">
          <a:extLst>
            <a:ext uri="{FF2B5EF4-FFF2-40B4-BE49-F238E27FC236}">
              <a16:creationId xmlns:a16="http://schemas.microsoft.com/office/drawing/2014/main" id="{00000000-0008-0000-0D00-0000AE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951" name="Text Box 396">
          <a:extLst>
            <a:ext uri="{FF2B5EF4-FFF2-40B4-BE49-F238E27FC236}">
              <a16:creationId xmlns:a16="http://schemas.microsoft.com/office/drawing/2014/main" id="{00000000-0008-0000-0D00-0000AF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952" name="Text Box 397">
          <a:extLst>
            <a:ext uri="{FF2B5EF4-FFF2-40B4-BE49-F238E27FC236}">
              <a16:creationId xmlns:a16="http://schemas.microsoft.com/office/drawing/2014/main" id="{00000000-0008-0000-0D00-0000B0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953" name="Text Box 398">
          <a:extLst>
            <a:ext uri="{FF2B5EF4-FFF2-40B4-BE49-F238E27FC236}">
              <a16:creationId xmlns:a16="http://schemas.microsoft.com/office/drawing/2014/main" id="{00000000-0008-0000-0D00-0000B1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954" name="Text Box 399">
          <a:extLst>
            <a:ext uri="{FF2B5EF4-FFF2-40B4-BE49-F238E27FC236}">
              <a16:creationId xmlns:a16="http://schemas.microsoft.com/office/drawing/2014/main" id="{00000000-0008-0000-0D00-0000B2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955" name="Text Box 400">
          <a:extLst>
            <a:ext uri="{FF2B5EF4-FFF2-40B4-BE49-F238E27FC236}">
              <a16:creationId xmlns:a16="http://schemas.microsoft.com/office/drawing/2014/main" id="{00000000-0008-0000-0D00-0000B3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956" name="Text Box 401">
          <a:extLst>
            <a:ext uri="{FF2B5EF4-FFF2-40B4-BE49-F238E27FC236}">
              <a16:creationId xmlns:a16="http://schemas.microsoft.com/office/drawing/2014/main" id="{00000000-0008-0000-0D00-0000B4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957" name="Text Box 402">
          <a:extLst>
            <a:ext uri="{FF2B5EF4-FFF2-40B4-BE49-F238E27FC236}">
              <a16:creationId xmlns:a16="http://schemas.microsoft.com/office/drawing/2014/main" id="{00000000-0008-0000-0D00-0000B5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958" name="Text Box 403">
          <a:extLst>
            <a:ext uri="{FF2B5EF4-FFF2-40B4-BE49-F238E27FC236}">
              <a16:creationId xmlns:a16="http://schemas.microsoft.com/office/drawing/2014/main" id="{00000000-0008-0000-0D00-0000B6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959" name="Text Box 404">
          <a:extLst>
            <a:ext uri="{FF2B5EF4-FFF2-40B4-BE49-F238E27FC236}">
              <a16:creationId xmlns:a16="http://schemas.microsoft.com/office/drawing/2014/main" id="{00000000-0008-0000-0D00-0000B7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960" name="Text Box 405">
          <a:extLst>
            <a:ext uri="{FF2B5EF4-FFF2-40B4-BE49-F238E27FC236}">
              <a16:creationId xmlns:a16="http://schemas.microsoft.com/office/drawing/2014/main" id="{00000000-0008-0000-0D00-0000B8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961" name="Text Box 406">
          <a:extLst>
            <a:ext uri="{FF2B5EF4-FFF2-40B4-BE49-F238E27FC236}">
              <a16:creationId xmlns:a16="http://schemas.microsoft.com/office/drawing/2014/main" id="{00000000-0008-0000-0D00-0000B9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962" name="Text Box 407">
          <a:extLst>
            <a:ext uri="{FF2B5EF4-FFF2-40B4-BE49-F238E27FC236}">
              <a16:creationId xmlns:a16="http://schemas.microsoft.com/office/drawing/2014/main" id="{00000000-0008-0000-0D00-0000BA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963" name="Text Box 408">
          <a:extLst>
            <a:ext uri="{FF2B5EF4-FFF2-40B4-BE49-F238E27FC236}">
              <a16:creationId xmlns:a16="http://schemas.microsoft.com/office/drawing/2014/main" id="{00000000-0008-0000-0D00-0000BB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964" name="Text Box 409">
          <a:extLst>
            <a:ext uri="{FF2B5EF4-FFF2-40B4-BE49-F238E27FC236}">
              <a16:creationId xmlns:a16="http://schemas.microsoft.com/office/drawing/2014/main" id="{00000000-0008-0000-0D00-0000BC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965" name="Text Box 410">
          <a:extLst>
            <a:ext uri="{FF2B5EF4-FFF2-40B4-BE49-F238E27FC236}">
              <a16:creationId xmlns:a16="http://schemas.microsoft.com/office/drawing/2014/main" id="{00000000-0008-0000-0D00-0000BD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966" name="Text Box 411">
          <a:extLst>
            <a:ext uri="{FF2B5EF4-FFF2-40B4-BE49-F238E27FC236}">
              <a16:creationId xmlns:a16="http://schemas.microsoft.com/office/drawing/2014/main" id="{00000000-0008-0000-0D00-0000BE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967" name="Text Box 412">
          <a:extLst>
            <a:ext uri="{FF2B5EF4-FFF2-40B4-BE49-F238E27FC236}">
              <a16:creationId xmlns:a16="http://schemas.microsoft.com/office/drawing/2014/main" id="{00000000-0008-0000-0D00-0000BF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968" name="Text Box 413">
          <a:extLst>
            <a:ext uri="{FF2B5EF4-FFF2-40B4-BE49-F238E27FC236}">
              <a16:creationId xmlns:a16="http://schemas.microsoft.com/office/drawing/2014/main" id="{00000000-0008-0000-0D00-0000C0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969" name="Text Box 414">
          <a:extLst>
            <a:ext uri="{FF2B5EF4-FFF2-40B4-BE49-F238E27FC236}">
              <a16:creationId xmlns:a16="http://schemas.microsoft.com/office/drawing/2014/main" id="{00000000-0008-0000-0D00-0000C1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970" name="Text Box 415">
          <a:extLst>
            <a:ext uri="{FF2B5EF4-FFF2-40B4-BE49-F238E27FC236}">
              <a16:creationId xmlns:a16="http://schemas.microsoft.com/office/drawing/2014/main" id="{00000000-0008-0000-0D00-0000C2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971" name="Text Box 416">
          <a:extLst>
            <a:ext uri="{FF2B5EF4-FFF2-40B4-BE49-F238E27FC236}">
              <a16:creationId xmlns:a16="http://schemas.microsoft.com/office/drawing/2014/main" id="{00000000-0008-0000-0D00-0000C3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972" name="Text Box 417">
          <a:extLst>
            <a:ext uri="{FF2B5EF4-FFF2-40B4-BE49-F238E27FC236}">
              <a16:creationId xmlns:a16="http://schemas.microsoft.com/office/drawing/2014/main" id="{00000000-0008-0000-0D00-0000C4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973" name="Text Box 418">
          <a:extLst>
            <a:ext uri="{FF2B5EF4-FFF2-40B4-BE49-F238E27FC236}">
              <a16:creationId xmlns:a16="http://schemas.microsoft.com/office/drawing/2014/main" id="{00000000-0008-0000-0D00-0000C5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974" name="Text Box 419">
          <a:extLst>
            <a:ext uri="{FF2B5EF4-FFF2-40B4-BE49-F238E27FC236}">
              <a16:creationId xmlns:a16="http://schemas.microsoft.com/office/drawing/2014/main" id="{00000000-0008-0000-0D00-0000C6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975" name="Text Box 420">
          <a:extLst>
            <a:ext uri="{FF2B5EF4-FFF2-40B4-BE49-F238E27FC236}">
              <a16:creationId xmlns:a16="http://schemas.microsoft.com/office/drawing/2014/main" id="{00000000-0008-0000-0D00-0000C7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976" name="Text Box 421">
          <a:extLst>
            <a:ext uri="{FF2B5EF4-FFF2-40B4-BE49-F238E27FC236}">
              <a16:creationId xmlns:a16="http://schemas.microsoft.com/office/drawing/2014/main" id="{00000000-0008-0000-0D00-0000C8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977" name="Text Box 422">
          <a:extLst>
            <a:ext uri="{FF2B5EF4-FFF2-40B4-BE49-F238E27FC236}">
              <a16:creationId xmlns:a16="http://schemas.microsoft.com/office/drawing/2014/main" id="{00000000-0008-0000-0D00-0000C9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978" name="Text Box 423">
          <a:extLst>
            <a:ext uri="{FF2B5EF4-FFF2-40B4-BE49-F238E27FC236}">
              <a16:creationId xmlns:a16="http://schemas.microsoft.com/office/drawing/2014/main" id="{00000000-0008-0000-0D00-0000CA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979" name="Text Box 424">
          <a:extLst>
            <a:ext uri="{FF2B5EF4-FFF2-40B4-BE49-F238E27FC236}">
              <a16:creationId xmlns:a16="http://schemas.microsoft.com/office/drawing/2014/main" id="{00000000-0008-0000-0D00-0000CB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980" name="Text Box 425">
          <a:extLst>
            <a:ext uri="{FF2B5EF4-FFF2-40B4-BE49-F238E27FC236}">
              <a16:creationId xmlns:a16="http://schemas.microsoft.com/office/drawing/2014/main" id="{00000000-0008-0000-0D00-0000CC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981" name="Text Box 426">
          <a:extLst>
            <a:ext uri="{FF2B5EF4-FFF2-40B4-BE49-F238E27FC236}">
              <a16:creationId xmlns:a16="http://schemas.microsoft.com/office/drawing/2014/main" id="{00000000-0008-0000-0D00-0000CD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982" name="Text Box 427">
          <a:extLst>
            <a:ext uri="{FF2B5EF4-FFF2-40B4-BE49-F238E27FC236}">
              <a16:creationId xmlns:a16="http://schemas.microsoft.com/office/drawing/2014/main" id="{00000000-0008-0000-0D00-0000CE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983" name="Text Box 428">
          <a:extLst>
            <a:ext uri="{FF2B5EF4-FFF2-40B4-BE49-F238E27FC236}">
              <a16:creationId xmlns:a16="http://schemas.microsoft.com/office/drawing/2014/main" id="{00000000-0008-0000-0D00-0000CF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984" name="Text Box 429">
          <a:extLst>
            <a:ext uri="{FF2B5EF4-FFF2-40B4-BE49-F238E27FC236}">
              <a16:creationId xmlns:a16="http://schemas.microsoft.com/office/drawing/2014/main" id="{00000000-0008-0000-0D00-0000D0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985" name="Text Box 430">
          <a:extLst>
            <a:ext uri="{FF2B5EF4-FFF2-40B4-BE49-F238E27FC236}">
              <a16:creationId xmlns:a16="http://schemas.microsoft.com/office/drawing/2014/main" id="{00000000-0008-0000-0D00-0000D1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986" name="Text Box 431">
          <a:extLst>
            <a:ext uri="{FF2B5EF4-FFF2-40B4-BE49-F238E27FC236}">
              <a16:creationId xmlns:a16="http://schemas.microsoft.com/office/drawing/2014/main" id="{00000000-0008-0000-0D00-0000D2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987" name="Text Box 432">
          <a:extLst>
            <a:ext uri="{FF2B5EF4-FFF2-40B4-BE49-F238E27FC236}">
              <a16:creationId xmlns:a16="http://schemas.microsoft.com/office/drawing/2014/main" id="{00000000-0008-0000-0D00-0000D3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988" name="Text Box 433">
          <a:extLst>
            <a:ext uri="{FF2B5EF4-FFF2-40B4-BE49-F238E27FC236}">
              <a16:creationId xmlns:a16="http://schemas.microsoft.com/office/drawing/2014/main" id="{00000000-0008-0000-0D00-0000D4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989" name="Text Box 434">
          <a:extLst>
            <a:ext uri="{FF2B5EF4-FFF2-40B4-BE49-F238E27FC236}">
              <a16:creationId xmlns:a16="http://schemas.microsoft.com/office/drawing/2014/main" id="{00000000-0008-0000-0D00-0000D5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990" name="Text Box 435">
          <a:extLst>
            <a:ext uri="{FF2B5EF4-FFF2-40B4-BE49-F238E27FC236}">
              <a16:creationId xmlns:a16="http://schemas.microsoft.com/office/drawing/2014/main" id="{00000000-0008-0000-0D00-0000D6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991" name="Text Box 436">
          <a:extLst>
            <a:ext uri="{FF2B5EF4-FFF2-40B4-BE49-F238E27FC236}">
              <a16:creationId xmlns:a16="http://schemas.microsoft.com/office/drawing/2014/main" id="{00000000-0008-0000-0D00-0000D7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992" name="Text Box 437">
          <a:extLst>
            <a:ext uri="{FF2B5EF4-FFF2-40B4-BE49-F238E27FC236}">
              <a16:creationId xmlns:a16="http://schemas.microsoft.com/office/drawing/2014/main" id="{00000000-0008-0000-0D00-0000D8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993" name="Text Box 438">
          <a:extLst>
            <a:ext uri="{FF2B5EF4-FFF2-40B4-BE49-F238E27FC236}">
              <a16:creationId xmlns:a16="http://schemas.microsoft.com/office/drawing/2014/main" id="{00000000-0008-0000-0D00-0000D9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994" name="Text Box 439">
          <a:extLst>
            <a:ext uri="{FF2B5EF4-FFF2-40B4-BE49-F238E27FC236}">
              <a16:creationId xmlns:a16="http://schemas.microsoft.com/office/drawing/2014/main" id="{00000000-0008-0000-0D00-0000DA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995" name="Text Box 440">
          <a:extLst>
            <a:ext uri="{FF2B5EF4-FFF2-40B4-BE49-F238E27FC236}">
              <a16:creationId xmlns:a16="http://schemas.microsoft.com/office/drawing/2014/main" id="{00000000-0008-0000-0D00-0000DB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996" name="Text Box 441">
          <a:extLst>
            <a:ext uri="{FF2B5EF4-FFF2-40B4-BE49-F238E27FC236}">
              <a16:creationId xmlns:a16="http://schemas.microsoft.com/office/drawing/2014/main" id="{00000000-0008-0000-0D00-0000DC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997" name="Text Box 442">
          <a:extLst>
            <a:ext uri="{FF2B5EF4-FFF2-40B4-BE49-F238E27FC236}">
              <a16:creationId xmlns:a16="http://schemas.microsoft.com/office/drawing/2014/main" id="{00000000-0008-0000-0D00-0000DD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998" name="Text Box 443">
          <a:extLst>
            <a:ext uri="{FF2B5EF4-FFF2-40B4-BE49-F238E27FC236}">
              <a16:creationId xmlns:a16="http://schemas.microsoft.com/office/drawing/2014/main" id="{00000000-0008-0000-0D00-0000DE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1999" name="Text Box 444">
          <a:extLst>
            <a:ext uri="{FF2B5EF4-FFF2-40B4-BE49-F238E27FC236}">
              <a16:creationId xmlns:a16="http://schemas.microsoft.com/office/drawing/2014/main" id="{00000000-0008-0000-0D00-0000DF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000" name="Text Box 445">
          <a:extLst>
            <a:ext uri="{FF2B5EF4-FFF2-40B4-BE49-F238E27FC236}">
              <a16:creationId xmlns:a16="http://schemas.microsoft.com/office/drawing/2014/main" id="{00000000-0008-0000-0D00-0000E0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001" name="Text Box 446">
          <a:extLst>
            <a:ext uri="{FF2B5EF4-FFF2-40B4-BE49-F238E27FC236}">
              <a16:creationId xmlns:a16="http://schemas.microsoft.com/office/drawing/2014/main" id="{00000000-0008-0000-0D00-0000E1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002" name="Text Box 447">
          <a:extLst>
            <a:ext uri="{FF2B5EF4-FFF2-40B4-BE49-F238E27FC236}">
              <a16:creationId xmlns:a16="http://schemas.microsoft.com/office/drawing/2014/main" id="{00000000-0008-0000-0D00-0000E2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003" name="Text Box 448">
          <a:extLst>
            <a:ext uri="{FF2B5EF4-FFF2-40B4-BE49-F238E27FC236}">
              <a16:creationId xmlns:a16="http://schemas.microsoft.com/office/drawing/2014/main" id="{00000000-0008-0000-0D00-0000E3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004" name="Text Box 449">
          <a:extLst>
            <a:ext uri="{FF2B5EF4-FFF2-40B4-BE49-F238E27FC236}">
              <a16:creationId xmlns:a16="http://schemas.microsoft.com/office/drawing/2014/main" id="{00000000-0008-0000-0D00-0000E4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005" name="Text Box 450">
          <a:extLst>
            <a:ext uri="{FF2B5EF4-FFF2-40B4-BE49-F238E27FC236}">
              <a16:creationId xmlns:a16="http://schemas.microsoft.com/office/drawing/2014/main" id="{00000000-0008-0000-0D00-0000E5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006" name="Text Box 451">
          <a:extLst>
            <a:ext uri="{FF2B5EF4-FFF2-40B4-BE49-F238E27FC236}">
              <a16:creationId xmlns:a16="http://schemas.microsoft.com/office/drawing/2014/main" id="{00000000-0008-0000-0D00-0000E6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007" name="Text Box 452">
          <a:extLst>
            <a:ext uri="{FF2B5EF4-FFF2-40B4-BE49-F238E27FC236}">
              <a16:creationId xmlns:a16="http://schemas.microsoft.com/office/drawing/2014/main" id="{00000000-0008-0000-0D00-0000E7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008" name="Text Box 453">
          <a:extLst>
            <a:ext uri="{FF2B5EF4-FFF2-40B4-BE49-F238E27FC236}">
              <a16:creationId xmlns:a16="http://schemas.microsoft.com/office/drawing/2014/main" id="{00000000-0008-0000-0D00-0000E8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009" name="Text Box 454">
          <a:extLst>
            <a:ext uri="{FF2B5EF4-FFF2-40B4-BE49-F238E27FC236}">
              <a16:creationId xmlns:a16="http://schemas.microsoft.com/office/drawing/2014/main" id="{00000000-0008-0000-0D00-0000E9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010" name="Text Box 455">
          <a:extLst>
            <a:ext uri="{FF2B5EF4-FFF2-40B4-BE49-F238E27FC236}">
              <a16:creationId xmlns:a16="http://schemas.microsoft.com/office/drawing/2014/main" id="{00000000-0008-0000-0D00-0000EA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011" name="Text Box 456">
          <a:extLst>
            <a:ext uri="{FF2B5EF4-FFF2-40B4-BE49-F238E27FC236}">
              <a16:creationId xmlns:a16="http://schemas.microsoft.com/office/drawing/2014/main" id="{00000000-0008-0000-0D00-0000EB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012" name="Text Box 457">
          <a:extLst>
            <a:ext uri="{FF2B5EF4-FFF2-40B4-BE49-F238E27FC236}">
              <a16:creationId xmlns:a16="http://schemas.microsoft.com/office/drawing/2014/main" id="{00000000-0008-0000-0D00-0000EC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013" name="Text Box 458">
          <a:extLst>
            <a:ext uri="{FF2B5EF4-FFF2-40B4-BE49-F238E27FC236}">
              <a16:creationId xmlns:a16="http://schemas.microsoft.com/office/drawing/2014/main" id="{00000000-0008-0000-0D00-0000ED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014" name="Text Box 459">
          <a:extLst>
            <a:ext uri="{FF2B5EF4-FFF2-40B4-BE49-F238E27FC236}">
              <a16:creationId xmlns:a16="http://schemas.microsoft.com/office/drawing/2014/main" id="{00000000-0008-0000-0D00-0000EE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015" name="Text Box 460">
          <a:extLst>
            <a:ext uri="{FF2B5EF4-FFF2-40B4-BE49-F238E27FC236}">
              <a16:creationId xmlns:a16="http://schemas.microsoft.com/office/drawing/2014/main" id="{00000000-0008-0000-0D00-0000EF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016" name="Text Box 461">
          <a:extLst>
            <a:ext uri="{FF2B5EF4-FFF2-40B4-BE49-F238E27FC236}">
              <a16:creationId xmlns:a16="http://schemas.microsoft.com/office/drawing/2014/main" id="{00000000-0008-0000-0D00-0000F0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017" name="Text Box 462">
          <a:extLst>
            <a:ext uri="{FF2B5EF4-FFF2-40B4-BE49-F238E27FC236}">
              <a16:creationId xmlns:a16="http://schemas.microsoft.com/office/drawing/2014/main" id="{00000000-0008-0000-0D00-0000F1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018" name="Text Box 463">
          <a:extLst>
            <a:ext uri="{FF2B5EF4-FFF2-40B4-BE49-F238E27FC236}">
              <a16:creationId xmlns:a16="http://schemas.microsoft.com/office/drawing/2014/main" id="{00000000-0008-0000-0D00-0000F2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019" name="Text Box 464">
          <a:extLst>
            <a:ext uri="{FF2B5EF4-FFF2-40B4-BE49-F238E27FC236}">
              <a16:creationId xmlns:a16="http://schemas.microsoft.com/office/drawing/2014/main" id="{00000000-0008-0000-0D00-0000F3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020" name="Text Box 465">
          <a:extLst>
            <a:ext uri="{FF2B5EF4-FFF2-40B4-BE49-F238E27FC236}">
              <a16:creationId xmlns:a16="http://schemas.microsoft.com/office/drawing/2014/main" id="{00000000-0008-0000-0D00-0000F4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021" name="Text Box 466">
          <a:extLst>
            <a:ext uri="{FF2B5EF4-FFF2-40B4-BE49-F238E27FC236}">
              <a16:creationId xmlns:a16="http://schemas.microsoft.com/office/drawing/2014/main" id="{00000000-0008-0000-0D00-0000F5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022" name="Text Box 467">
          <a:extLst>
            <a:ext uri="{FF2B5EF4-FFF2-40B4-BE49-F238E27FC236}">
              <a16:creationId xmlns:a16="http://schemas.microsoft.com/office/drawing/2014/main" id="{00000000-0008-0000-0D00-0000F6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023" name="Text Box 468">
          <a:extLst>
            <a:ext uri="{FF2B5EF4-FFF2-40B4-BE49-F238E27FC236}">
              <a16:creationId xmlns:a16="http://schemas.microsoft.com/office/drawing/2014/main" id="{00000000-0008-0000-0D00-0000F7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024" name="Text Box 469">
          <a:extLst>
            <a:ext uri="{FF2B5EF4-FFF2-40B4-BE49-F238E27FC236}">
              <a16:creationId xmlns:a16="http://schemas.microsoft.com/office/drawing/2014/main" id="{00000000-0008-0000-0D00-0000F8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025" name="Text Box 470">
          <a:extLst>
            <a:ext uri="{FF2B5EF4-FFF2-40B4-BE49-F238E27FC236}">
              <a16:creationId xmlns:a16="http://schemas.microsoft.com/office/drawing/2014/main" id="{00000000-0008-0000-0D00-0000F9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026" name="Text Box 471">
          <a:extLst>
            <a:ext uri="{FF2B5EF4-FFF2-40B4-BE49-F238E27FC236}">
              <a16:creationId xmlns:a16="http://schemas.microsoft.com/office/drawing/2014/main" id="{00000000-0008-0000-0D00-0000FA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027" name="Text Box 472">
          <a:extLst>
            <a:ext uri="{FF2B5EF4-FFF2-40B4-BE49-F238E27FC236}">
              <a16:creationId xmlns:a16="http://schemas.microsoft.com/office/drawing/2014/main" id="{00000000-0008-0000-0D00-0000FB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028" name="Text Box 473">
          <a:extLst>
            <a:ext uri="{FF2B5EF4-FFF2-40B4-BE49-F238E27FC236}">
              <a16:creationId xmlns:a16="http://schemas.microsoft.com/office/drawing/2014/main" id="{00000000-0008-0000-0D00-0000FC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029" name="Text Box 474">
          <a:extLst>
            <a:ext uri="{FF2B5EF4-FFF2-40B4-BE49-F238E27FC236}">
              <a16:creationId xmlns:a16="http://schemas.microsoft.com/office/drawing/2014/main" id="{00000000-0008-0000-0D00-0000FD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030" name="Text Box 475">
          <a:extLst>
            <a:ext uri="{FF2B5EF4-FFF2-40B4-BE49-F238E27FC236}">
              <a16:creationId xmlns:a16="http://schemas.microsoft.com/office/drawing/2014/main" id="{00000000-0008-0000-0D00-0000FE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031" name="Text Box 476">
          <a:extLst>
            <a:ext uri="{FF2B5EF4-FFF2-40B4-BE49-F238E27FC236}">
              <a16:creationId xmlns:a16="http://schemas.microsoft.com/office/drawing/2014/main" id="{00000000-0008-0000-0D00-0000FF2E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032" name="Text Box 477">
          <a:extLst>
            <a:ext uri="{FF2B5EF4-FFF2-40B4-BE49-F238E27FC236}">
              <a16:creationId xmlns:a16="http://schemas.microsoft.com/office/drawing/2014/main" id="{00000000-0008-0000-0D00-000000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033" name="Text Box 478">
          <a:extLst>
            <a:ext uri="{FF2B5EF4-FFF2-40B4-BE49-F238E27FC236}">
              <a16:creationId xmlns:a16="http://schemas.microsoft.com/office/drawing/2014/main" id="{00000000-0008-0000-0D00-000001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034" name="Text Box 479">
          <a:extLst>
            <a:ext uri="{FF2B5EF4-FFF2-40B4-BE49-F238E27FC236}">
              <a16:creationId xmlns:a16="http://schemas.microsoft.com/office/drawing/2014/main" id="{00000000-0008-0000-0D00-000002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035" name="Text Box 480">
          <a:extLst>
            <a:ext uri="{FF2B5EF4-FFF2-40B4-BE49-F238E27FC236}">
              <a16:creationId xmlns:a16="http://schemas.microsoft.com/office/drawing/2014/main" id="{00000000-0008-0000-0D00-000003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036" name="Text Box 481">
          <a:extLst>
            <a:ext uri="{FF2B5EF4-FFF2-40B4-BE49-F238E27FC236}">
              <a16:creationId xmlns:a16="http://schemas.microsoft.com/office/drawing/2014/main" id="{00000000-0008-0000-0D00-000004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037" name="Text Box 482">
          <a:extLst>
            <a:ext uri="{FF2B5EF4-FFF2-40B4-BE49-F238E27FC236}">
              <a16:creationId xmlns:a16="http://schemas.microsoft.com/office/drawing/2014/main" id="{00000000-0008-0000-0D00-000005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038" name="Text Box 483">
          <a:extLst>
            <a:ext uri="{FF2B5EF4-FFF2-40B4-BE49-F238E27FC236}">
              <a16:creationId xmlns:a16="http://schemas.microsoft.com/office/drawing/2014/main" id="{00000000-0008-0000-0D00-000006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039" name="Text Box 484">
          <a:extLst>
            <a:ext uri="{FF2B5EF4-FFF2-40B4-BE49-F238E27FC236}">
              <a16:creationId xmlns:a16="http://schemas.microsoft.com/office/drawing/2014/main" id="{00000000-0008-0000-0D00-000007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040" name="Text Box 485">
          <a:extLst>
            <a:ext uri="{FF2B5EF4-FFF2-40B4-BE49-F238E27FC236}">
              <a16:creationId xmlns:a16="http://schemas.microsoft.com/office/drawing/2014/main" id="{00000000-0008-0000-0D00-000008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041" name="Text Box 486">
          <a:extLst>
            <a:ext uri="{FF2B5EF4-FFF2-40B4-BE49-F238E27FC236}">
              <a16:creationId xmlns:a16="http://schemas.microsoft.com/office/drawing/2014/main" id="{00000000-0008-0000-0D00-000009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042" name="Text Box 487">
          <a:extLst>
            <a:ext uri="{FF2B5EF4-FFF2-40B4-BE49-F238E27FC236}">
              <a16:creationId xmlns:a16="http://schemas.microsoft.com/office/drawing/2014/main" id="{00000000-0008-0000-0D00-00000A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043" name="Text Box 488">
          <a:extLst>
            <a:ext uri="{FF2B5EF4-FFF2-40B4-BE49-F238E27FC236}">
              <a16:creationId xmlns:a16="http://schemas.microsoft.com/office/drawing/2014/main" id="{00000000-0008-0000-0D00-00000B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044" name="Text Box 489">
          <a:extLst>
            <a:ext uri="{FF2B5EF4-FFF2-40B4-BE49-F238E27FC236}">
              <a16:creationId xmlns:a16="http://schemas.microsoft.com/office/drawing/2014/main" id="{00000000-0008-0000-0D00-00000C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045" name="Text Box 490">
          <a:extLst>
            <a:ext uri="{FF2B5EF4-FFF2-40B4-BE49-F238E27FC236}">
              <a16:creationId xmlns:a16="http://schemas.microsoft.com/office/drawing/2014/main" id="{00000000-0008-0000-0D00-00000D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046" name="Text Box 491">
          <a:extLst>
            <a:ext uri="{FF2B5EF4-FFF2-40B4-BE49-F238E27FC236}">
              <a16:creationId xmlns:a16="http://schemas.microsoft.com/office/drawing/2014/main" id="{00000000-0008-0000-0D00-00000E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047" name="Text Box 492">
          <a:extLst>
            <a:ext uri="{FF2B5EF4-FFF2-40B4-BE49-F238E27FC236}">
              <a16:creationId xmlns:a16="http://schemas.microsoft.com/office/drawing/2014/main" id="{00000000-0008-0000-0D00-00000F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048" name="Text Box 493">
          <a:extLst>
            <a:ext uri="{FF2B5EF4-FFF2-40B4-BE49-F238E27FC236}">
              <a16:creationId xmlns:a16="http://schemas.microsoft.com/office/drawing/2014/main" id="{00000000-0008-0000-0D00-000010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049" name="Text Box 494">
          <a:extLst>
            <a:ext uri="{FF2B5EF4-FFF2-40B4-BE49-F238E27FC236}">
              <a16:creationId xmlns:a16="http://schemas.microsoft.com/office/drawing/2014/main" id="{00000000-0008-0000-0D00-000011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050" name="Text Box 495">
          <a:extLst>
            <a:ext uri="{FF2B5EF4-FFF2-40B4-BE49-F238E27FC236}">
              <a16:creationId xmlns:a16="http://schemas.microsoft.com/office/drawing/2014/main" id="{00000000-0008-0000-0D00-000012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051" name="Text Box 496">
          <a:extLst>
            <a:ext uri="{FF2B5EF4-FFF2-40B4-BE49-F238E27FC236}">
              <a16:creationId xmlns:a16="http://schemas.microsoft.com/office/drawing/2014/main" id="{00000000-0008-0000-0D00-000013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052" name="Text Box 497">
          <a:extLst>
            <a:ext uri="{FF2B5EF4-FFF2-40B4-BE49-F238E27FC236}">
              <a16:creationId xmlns:a16="http://schemas.microsoft.com/office/drawing/2014/main" id="{00000000-0008-0000-0D00-000014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053" name="Text Box 498">
          <a:extLst>
            <a:ext uri="{FF2B5EF4-FFF2-40B4-BE49-F238E27FC236}">
              <a16:creationId xmlns:a16="http://schemas.microsoft.com/office/drawing/2014/main" id="{00000000-0008-0000-0D00-000015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054" name="Text Box 499">
          <a:extLst>
            <a:ext uri="{FF2B5EF4-FFF2-40B4-BE49-F238E27FC236}">
              <a16:creationId xmlns:a16="http://schemas.microsoft.com/office/drawing/2014/main" id="{00000000-0008-0000-0D00-000016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055" name="Text Box 500">
          <a:extLst>
            <a:ext uri="{FF2B5EF4-FFF2-40B4-BE49-F238E27FC236}">
              <a16:creationId xmlns:a16="http://schemas.microsoft.com/office/drawing/2014/main" id="{00000000-0008-0000-0D00-000017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056" name="Text Box 501">
          <a:extLst>
            <a:ext uri="{FF2B5EF4-FFF2-40B4-BE49-F238E27FC236}">
              <a16:creationId xmlns:a16="http://schemas.microsoft.com/office/drawing/2014/main" id="{00000000-0008-0000-0D00-000018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057" name="Text Box 502">
          <a:extLst>
            <a:ext uri="{FF2B5EF4-FFF2-40B4-BE49-F238E27FC236}">
              <a16:creationId xmlns:a16="http://schemas.microsoft.com/office/drawing/2014/main" id="{00000000-0008-0000-0D00-000019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058" name="Text Box 503">
          <a:extLst>
            <a:ext uri="{FF2B5EF4-FFF2-40B4-BE49-F238E27FC236}">
              <a16:creationId xmlns:a16="http://schemas.microsoft.com/office/drawing/2014/main" id="{00000000-0008-0000-0D00-00001A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059" name="Text Box 504">
          <a:extLst>
            <a:ext uri="{FF2B5EF4-FFF2-40B4-BE49-F238E27FC236}">
              <a16:creationId xmlns:a16="http://schemas.microsoft.com/office/drawing/2014/main" id="{00000000-0008-0000-0D00-00001B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060" name="Text Box 505">
          <a:extLst>
            <a:ext uri="{FF2B5EF4-FFF2-40B4-BE49-F238E27FC236}">
              <a16:creationId xmlns:a16="http://schemas.microsoft.com/office/drawing/2014/main" id="{00000000-0008-0000-0D00-00001C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061" name="Text Box 506">
          <a:extLst>
            <a:ext uri="{FF2B5EF4-FFF2-40B4-BE49-F238E27FC236}">
              <a16:creationId xmlns:a16="http://schemas.microsoft.com/office/drawing/2014/main" id="{00000000-0008-0000-0D00-00001D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062" name="Text Box 507">
          <a:extLst>
            <a:ext uri="{FF2B5EF4-FFF2-40B4-BE49-F238E27FC236}">
              <a16:creationId xmlns:a16="http://schemas.microsoft.com/office/drawing/2014/main" id="{00000000-0008-0000-0D00-00001E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063" name="Text Box 508">
          <a:extLst>
            <a:ext uri="{FF2B5EF4-FFF2-40B4-BE49-F238E27FC236}">
              <a16:creationId xmlns:a16="http://schemas.microsoft.com/office/drawing/2014/main" id="{00000000-0008-0000-0D00-00001F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064" name="Text Box 509">
          <a:extLst>
            <a:ext uri="{FF2B5EF4-FFF2-40B4-BE49-F238E27FC236}">
              <a16:creationId xmlns:a16="http://schemas.microsoft.com/office/drawing/2014/main" id="{00000000-0008-0000-0D00-000020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065" name="Text Box 510">
          <a:extLst>
            <a:ext uri="{FF2B5EF4-FFF2-40B4-BE49-F238E27FC236}">
              <a16:creationId xmlns:a16="http://schemas.microsoft.com/office/drawing/2014/main" id="{00000000-0008-0000-0D00-000021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066" name="Text Box 511">
          <a:extLst>
            <a:ext uri="{FF2B5EF4-FFF2-40B4-BE49-F238E27FC236}">
              <a16:creationId xmlns:a16="http://schemas.microsoft.com/office/drawing/2014/main" id="{00000000-0008-0000-0D00-000022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067" name="Text Box 512">
          <a:extLst>
            <a:ext uri="{FF2B5EF4-FFF2-40B4-BE49-F238E27FC236}">
              <a16:creationId xmlns:a16="http://schemas.microsoft.com/office/drawing/2014/main" id="{00000000-0008-0000-0D00-000023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068" name="Text Box 513">
          <a:extLst>
            <a:ext uri="{FF2B5EF4-FFF2-40B4-BE49-F238E27FC236}">
              <a16:creationId xmlns:a16="http://schemas.microsoft.com/office/drawing/2014/main" id="{00000000-0008-0000-0D00-000024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069" name="Text Box 514">
          <a:extLst>
            <a:ext uri="{FF2B5EF4-FFF2-40B4-BE49-F238E27FC236}">
              <a16:creationId xmlns:a16="http://schemas.microsoft.com/office/drawing/2014/main" id="{00000000-0008-0000-0D00-000025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070" name="Text Box 515">
          <a:extLst>
            <a:ext uri="{FF2B5EF4-FFF2-40B4-BE49-F238E27FC236}">
              <a16:creationId xmlns:a16="http://schemas.microsoft.com/office/drawing/2014/main" id="{00000000-0008-0000-0D00-000026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071" name="Text Box 516">
          <a:extLst>
            <a:ext uri="{FF2B5EF4-FFF2-40B4-BE49-F238E27FC236}">
              <a16:creationId xmlns:a16="http://schemas.microsoft.com/office/drawing/2014/main" id="{00000000-0008-0000-0D00-000027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072" name="Text Box 517">
          <a:extLst>
            <a:ext uri="{FF2B5EF4-FFF2-40B4-BE49-F238E27FC236}">
              <a16:creationId xmlns:a16="http://schemas.microsoft.com/office/drawing/2014/main" id="{00000000-0008-0000-0D00-000028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073" name="Text Box 518">
          <a:extLst>
            <a:ext uri="{FF2B5EF4-FFF2-40B4-BE49-F238E27FC236}">
              <a16:creationId xmlns:a16="http://schemas.microsoft.com/office/drawing/2014/main" id="{00000000-0008-0000-0D00-000029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074" name="Text Box 519">
          <a:extLst>
            <a:ext uri="{FF2B5EF4-FFF2-40B4-BE49-F238E27FC236}">
              <a16:creationId xmlns:a16="http://schemas.microsoft.com/office/drawing/2014/main" id="{00000000-0008-0000-0D00-00002A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075" name="Text Box 520">
          <a:extLst>
            <a:ext uri="{FF2B5EF4-FFF2-40B4-BE49-F238E27FC236}">
              <a16:creationId xmlns:a16="http://schemas.microsoft.com/office/drawing/2014/main" id="{00000000-0008-0000-0D00-00002B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076" name="Text Box 521">
          <a:extLst>
            <a:ext uri="{FF2B5EF4-FFF2-40B4-BE49-F238E27FC236}">
              <a16:creationId xmlns:a16="http://schemas.microsoft.com/office/drawing/2014/main" id="{00000000-0008-0000-0D00-00002C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077" name="Text Box 522">
          <a:extLst>
            <a:ext uri="{FF2B5EF4-FFF2-40B4-BE49-F238E27FC236}">
              <a16:creationId xmlns:a16="http://schemas.microsoft.com/office/drawing/2014/main" id="{00000000-0008-0000-0D00-00002D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078" name="Text Box 523">
          <a:extLst>
            <a:ext uri="{FF2B5EF4-FFF2-40B4-BE49-F238E27FC236}">
              <a16:creationId xmlns:a16="http://schemas.microsoft.com/office/drawing/2014/main" id="{00000000-0008-0000-0D00-00002E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079" name="Text Box 524">
          <a:extLst>
            <a:ext uri="{FF2B5EF4-FFF2-40B4-BE49-F238E27FC236}">
              <a16:creationId xmlns:a16="http://schemas.microsoft.com/office/drawing/2014/main" id="{00000000-0008-0000-0D00-00002F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080" name="Text Box 525">
          <a:extLst>
            <a:ext uri="{FF2B5EF4-FFF2-40B4-BE49-F238E27FC236}">
              <a16:creationId xmlns:a16="http://schemas.microsoft.com/office/drawing/2014/main" id="{00000000-0008-0000-0D00-000030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081" name="Text Box 526">
          <a:extLst>
            <a:ext uri="{FF2B5EF4-FFF2-40B4-BE49-F238E27FC236}">
              <a16:creationId xmlns:a16="http://schemas.microsoft.com/office/drawing/2014/main" id="{00000000-0008-0000-0D00-000031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082" name="Text Box 527">
          <a:extLst>
            <a:ext uri="{FF2B5EF4-FFF2-40B4-BE49-F238E27FC236}">
              <a16:creationId xmlns:a16="http://schemas.microsoft.com/office/drawing/2014/main" id="{00000000-0008-0000-0D00-000032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083" name="Text Box 528">
          <a:extLst>
            <a:ext uri="{FF2B5EF4-FFF2-40B4-BE49-F238E27FC236}">
              <a16:creationId xmlns:a16="http://schemas.microsoft.com/office/drawing/2014/main" id="{00000000-0008-0000-0D00-000033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084" name="Text Box 529">
          <a:extLst>
            <a:ext uri="{FF2B5EF4-FFF2-40B4-BE49-F238E27FC236}">
              <a16:creationId xmlns:a16="http://schemas.microsoft.com/office/drawing/2014/main" id="{00000000-0008-0000-0D00-000034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085" name="Text Box 530">
          <a:extLst>
            <a:ext uri="{FF2B5EF4-FFF2-40B4-BE49-F238E27FC236}">
              <a16:creationId xmlns:a16="http://schemas.microsoft.com/office/drawing/2014/main" id="{00000000-0008-0000-0D00-000035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086" name="Text Box 531">
          <a:extLst>
            <a:ext uri="{FF2B5EF4-FFF2-40B4-BE49-F238E27FC236}">
              <a16:creationId xmlns:a16="http://schemas.microsoft.com/office/drawing/2014/main" id="{00000000-0008-0000-0D00-000036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087" name="Text Box 532">
          <a:extLst>
            <a:ext uri="{FF2B5EF4-FFF2-40B4-BE49-F238E27FC236}">
              <a16:creationId xmlns:a16="http://schemas.microsoft.com/office/drawing/2014/main" id="{00000000-0008-0000-0D00-000037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088" name="Text Box 533">
          <a:extLst>
            <a:ext uri="{FF2B5EF4-FFF2-40B4-BE49-F238E27FC236}">
              <a16:creationId xmlns:a16="http://schemas.microsoft.com/office/drawing/2014/main" id="{00000000-0008-0000-0D00-000038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089" name="Text Box 534">
          <a:extLst>
            <a:ext uri="{FF2B5EF4-FFF2-40B4-BE49-F238E27FC236}">
              <a16:creationId xmlns:a16="http://schemas.microsoft.com/office/drawing/2014/main" id="{00000000-0008-0000-0D00-000039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090" name="Text Box 535">
          <a:extLst>
            <a:ext uri="{FF2B5EF4-FFF2-40B4-BE49-F238E27FC236}">
              <a16:creationId xmlns:a16="http://schemas.microsoft.com/office/drawing/2014/main" id="{00000000-0008-0000-0D00-00003A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091" name="Text Box 536">
          <a:extLst>
            <a:ext uri="{FF2B5EF4-FFF2-40B4-BE49-F238E27FC236}">
              <a16:creationId xmlns:a16="http://schemas.microsoft.com/office/drawing/2014/main" id="{00000000-0008-0000-0D00-00003B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092" name="Text Box 537">
          <a:extLst>
            <a:ext uri="{FF2B5EF4-FFF2-40B4-BE49-F238E27FC236}">
              <a16:creationId xmlns:a16="http://schemas.microsoft.com/office/drawing/2014/main" id="{00000000-0008-0000-0D00-00003C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093" name="Text Box 538">
          <a:extLst>
            <a:ext uri="{FF2B5EF4-FFF2-40B4-BE49-F238E27FC236}">
              <a16:creationId xmlns:a16="http://schemas.microsoft.com/office/drawing/2014/main" id="{00000000-0008-0000-0D00-00003D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094" name="Text Box 539">
          <a:extLst>
            <a:ext uri="{FF2B5EF4-FFF2-40B4-BE49-F238E27FC236}">
              <a16:creationId xmlns:a16="http://schemas.microsoft.com/office/drawing/2014/main" id="{00000000-0008-0000-0D00-00003E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095" name="Text Box 540">
          <a:extLst>
            <a:ext uri="{FF2B5EF4-FFF2-40B4-BE49-F238E27FC236}">
              <a16:creationId xmlns:a16="http://schemas.microsoft.com/office/drawing/2014/main" id="{00000000-0008-0000-0D00-00003F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096" name="Text Box 541">
          <a:extLst>
            <a:ext uri="{FF2B5EF4-FFF2-40B4-BE49-F238E27FC236}">
              <a16:creationId xmlns:a16="http://schemas.microsoft.com/office/drawing/2014/main" id="{00000000-0008-0000-0D00-000040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097" name="Text Box 542">
          <a:extLst>
            <a:ext uri="{FF2B5EF4-FFF2-40B4-BE49-F238E27FC236}">
              <a16:creationId xmlns:a16="http://schemas.microsoft.com/office/drawing/2014/main" id="{00000000-0008-0000-0D00-000041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098" name="Text Box 543">
          <a:extLst>
            <a:ext uri="{FF2B5EF4-FFF2-40B4-BE49-F238E27FC236}">
              <a16:creationId xmlns:a16="http://schemas.microsoft.com/office/drawing/2014/main" id="{00000000-0008-0000-0D00-000042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099" name="Text Box 544">
          <a:extLst>
            <a:ext uri="{FF2B5EF4-FFF2-40B4-BE49-F238E27FC236}">
              <a16:creationId xmlns:a16="http://schemas.microsoft.com/office/drawing/2014/main" id="{00000000-0008-0000-0D00-000043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100" name="Text Box 545">
          <a:extLst>
            <a:ext uri="{FF2B5EF4-FFF2-40B4-BE49-F238E27FC236}">
              <a16:creationId xmlns:a16="http://schemas.microsoft.com/office/drawing/2014/main" id="{00000000-0008-0000-0D00-000044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101" name="Text Box 546">
          <a:extLst>
            <a:ext uri="{FF2B5EF4-FFF2-40B4-BE49-F238E27FC236}">
              <a16:creationId xmlns:a16="http://schemas.microsoft.com/office/drawing/2014/main" id="{00000000-0008-0000-0D00-000045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102" name="Text Box 547">
          <a:extLst>
            <a:ext uri="{FF2B5EF4-FFF2-40B4-BE49-F238E27FC236}">
              <a16:creationId xmlns:a16="http://schemas.microsoft.com/office/drawing/2014/main" id="{00000000-0008-0000-0D00-000046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103" name="Text Box 548">
          <a:extLst>
            <a:ext uri="{FF2B5EF4-FFF2-40B4-BE49-F238E27FC236}">
              <a16:creationId xmlns:a16="http://schemas.microsoft.com/office/drawing/2014/main" id="{00000000-0008-0000-0D00-000047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104" name="Text Box 549">
          <a:extLst>
            <a:ext uri="{FF2B5EF4-FFF2-40B4-BE49-F238E27FC236}">
              <a16:creationId xmlns:a16="http://schemas.microsoft.com/office/drawing/2014/main" id="{00000000-0008-0000-0D00-000048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105" name="Text Box 550">
          <a:extLst>
            <a:ext uri="{FF2B5EF4-FFF2-40B4-BE49-F238E27FC236}">
              <a16:creationId xmlns:a16="http://schemas.microsoft.com/office/drawing/2014/main" id="{00000000-0008-0000-0D00-000049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106" name="Text Box 551">
          <a:extLst>
            <a:ext uri="{FF2B5EF4-FFF2-40B4-BE49-F238E27FC236}">
              <a16:creationId xmlns:a16="http://schemas.microsoft.com/office/drawing/2014/main" id="{00000000-0008-0000-0D00-00004A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107" name="Text Box 552">
          <a:extLst>
            <a:ext uri="{FF2B5EF4-FFF2-40B4-BE49-F238E27FC236}">
              <a16:creationId xmlns:a16="http://schemas.microsoft.com/office/drawing/2014/main" id="{00000000-0008-0000-0D00-00004B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108" name="Text Box 553">
          <a:extLst>
            <a:ext uri="{FF2B5EF4-FFF2-40B4-BE49-F238E27FC236}">
              <a16:creationId xmlns:a16="http://schemas.microsoft.com/office/drawing/2014/main" id="{00000000-0008-0000-0D00-00004C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109" name="Text Box 554">
          <a:extLst>
            <a:ext uri="{FF2B5EF4-FFF2-40B4-BE49-F238E27FC236}">
              <a16:creationId xmlns:a16="http://schemas.microsoft.com/office/drawing/2014/main" id="{00000000-0008-0000-0D00-00004D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110" name="Text Box 555">
          <a:extLst>
            <a:ext uri="{FF2B5EF4-FFF2-40B4-BE49-F238E27FC236}">
              <a16:creationId xmlns:a16="http://schemas.microsoft.com/office/drawing/2014/main" id="{00000000-0008-0000-0D00-00004E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111" name="Text Box 556">
          <a:extLst>
            <a:ext uri="{FF2B5EF4-FFF2-40B4-BE49-F238E27FC236}">
              <a16:creationId xmlns:a16="http://schemas.microsoft.com/office/drawing/2014/main" id="{00000000-0008-0000-0D00-00004F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112" name="Text Box 557">
          <a:extLst>
            <a:ext uri="{FF2B5EF4-FFF2-40B4-BE49-F238E27FC236}">
              <a16:creationId xmlns:a16="http://schemas.microsoft.com/office/drawing/2014/main" id="{00000000-0008-0000-0D00-000050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113" name="Text Box 558">
          <a:extLst>
            <a:ext uri="{FF2B5EF4-FFF2-40B4-BE49-F238E27FC236}">
              <a16:creationId xmlns:a16="http://schemas.microsoft.com/office/drawing/2014/main" id="{00000000-0008-0000-0D00-000051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114" name="Text Box 559">
          <a:extLst>
            <a:ext uri="{FF2B5EF4-FFF2-40B4-BE49-F238E27FC236}">
              <a16:creationId xmlns:a16="http://schemas.microsoft.com/office/drawing/2014/main" id="{00000000-0008-0000-0D00-000052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115" name="Text Box 560">
          <a:extLst>
            <a:ext uri="{FF2B5EF4-FFF2-40B4-BE49-F238E27FC236}">
              <a16:creationId xmlns:a16="http://schemas.microsoft.com/office/drawing/2014/main" id="{00000000-0008-0000-0D00-000053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116" name="Text Box 561">
          <a:extLst>
            <a:ext uri="{FF2B5EF4-FFF2-40B4-BE49-F238E27FC236}">
              <a16:creationId xmlns:a16="http://schemas.microsoft.com/office/drawing/2014/main" id="{00000000-0008-0000-0D00-000054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117" name="Text Box 562">
          <a:extLst>
            <a:ext uri="{FF2B5EF4-FFF2-40B4-BE49-F238E27FC236}">
              <a16:creationId xmlns:a16="http://schemas.microsoft.com/office/drawing/2014/main" id="{00000000-0008-0000-0D00-000055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118" name="Text Box 563">
          <a:extLst>
            <a:ext uri="{FF2B5EF4-FFF2-40B4-BE49-F238E27FC236}">
              <a16:creationId xmlns:a16="http://schemas.microsoft.com/office/drawing/2014/main" id="{00000000-0008-0000-0D00-000056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119" name="Text Box 564">
          <a:extLst>
            <a:ext uri="{FF2B5EF4-FFF2-40B4-BE49-F238E27FC236}">
              <a16:creationId xmlns:a16="http://schemas.microsoft.com/office/drawing/2014/main" id="{00000000-0008-0000-0D00-000057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120" name="Text Box 565">
          <a:extLst>
            <a:ext uri="{FF2B5EF4-FFF2-40B4-BE49-F238E27FC236}">
              <a16:creationId xmlns:a16="http://schemas.microsoft.com/office/drawing/2014/main" id="{00000000-0008-0000-0D00-000058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121" name="Text Box 566">
          <a:extLst>
            <a:ext uri="{FF2B5EF4-FFF2-40B4-BE49-F238E27FC236}">
              <a16:creationId xmlns:a16="http://schemas.microsoft.com/office/drawing/2014/main" id="{00000000-0008-0000-0D00-000059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122" name="Text Box 567">
          <a:extLst>
            <a:ext uri="{FF2B5EF4-FFF2-40B4-BE49-F238E27FC236}">
              <a16:creationId xmlns:a16="http://schemas.microsoft.com/office/drawing/2014/main" id="{00000000-0008-0000-0D00-00005A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123" name="Text Box 568">
          <a:extLst>
            <a:ext uri="{FF2B5EF4-FFF2-40B4-BE49-F238E27FC236}">
              <a16:creationId xmlns:a16="http://schemas.microsoft.com/office/drawing/2014/main" id="{00000000-0008-0000-0D00-00005B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124" name="Text Box 569">
          <a:extLst>
            <a:ext uri="{FF2B5EF4-FFF2-40B4-BE49-F238E27FC236}">
              <a16:creationId xmlns:a16="http://schemas.microsoft.com/office/drawing/2014/main" id="{00000000-0008-0000-0D00-00005C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125" name="Text Box 570">
          <a:extLst>
            <a:ext uri="{FF2B5EF4-FFF2-40B4-BE49-F238E27FC236}">
              <a16:creationId xmlns:a16="http://schemas.microsoft.com/office/drawing/2014/main" id="{00000000-0008-0000-0D00-00005D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126" name="Text Box 571">
          <a:extLst>
            <a:ext uri="{FF2B5EF4-FFF2-40B4-BE49-F238E27FC236}">
              <a16:creationId xmlns:a16="http://schemas.microsoft.com/office/drawing/2014/main" id="{00000000-0008-0000-0D00-00005E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127" name="Text Box 572">
          <a:extLst>
            <a:ext uri="{FF2B5EF4-FFF2-40B4-BE49-F238E27FC236}">
              <a16:creationId xmlns:a16="http://schemas.microsoft.com/office/drawing/2014/main" id="{00000000-0008-0000-0D00-00005F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128" name="Text Box 573">
          <a:extLst>
            <a:ext uri="{FF2B5EF4-FFF2-40B4-BE49-F238E27FC236}">
              <a16:creationId xmlns:a16="http://schemas.microsoft.com/office/drawing/2014/main" id="{00000000-0008-0000-0D00-000060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129" name="Text Box 574">
          <a:extLst>
            <a:ext uri="{FF2B5EF4-FFF2-40B4-BE49-F238E27FC236}">
              <a16:creationId xmlns:a16="http://schemas.microsoft.com/office/drawing/2014/main" id="{00000000-0008-0000-0D00-000061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130" name="Text Box 575">
          <a:extLst>
            <a:ext uri="{FF2B5EF4-FFF2-40B4-BE49-F238E27FC236}">
              <a16:creationId xmlns:a16="http://schemas.microsoft.com/office/drawing/2014/main" id="{00000000-0008-0000-0D00-000062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131" name="Text Box 576">
          <a:extLst>
            <a:ext uri="{FF2B5EF4-FFF2-40B4-BE49-F238E27FC236}">
              <a16:creationId xmlns:a16="http://schemas.microsoft.com/office/drawing/2014/main" id="{00000000-0008-0000-0D00-000063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132" name="Text Box 577">
          <a:extLst>
            <a:ext uri="{FF2B5EF4-FFF2-40B4-BE49-F238E27FC236}">
              <a16:creationId xmlns:a16="http://schemas.microsoft.com/office/drawing/2014/main" id="{00000000-0008-0000-0D00-000064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133" name="Text Box 578">
          <a:extLst>
            <a:ext uri="{FF2B5EF4-FFF2-40B4-BE49-F238E27FC236}">
              <a16:creationId xmlns:a16="http://schemas.microsoft.com/office/drawing/2014/main" id="{00000000-0008-0000-0D00-000065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134" name="Text Box 579">
          <a:extLst>
            <a:ext uri="{FF2B5EF4-FFF2-40B4-BE49-F238E27FC236}">
              <a16:creationId xmlns:a16="http://schemas.microsoft.com/office/drawing/2014/main" id="{00000000-0008-0000-0D00-000066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135" name="Text Box 580">
          <a:extLst>
            <a:ext uri="{FF2B5EF4-FFF2-40B4-BE49-F238E27FC236}">
              <a16:creationId xmlns:a16="http://schemas.microsoft.com/office/drawing/2014/main" id="{00000000-0008-0000-0D00-000067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136" name="Text Box 581">
          <a:extLst>
            <a:ext uri="{FF2B5EF4-FFF2-40B4-BE49-F238E27FC236}">
              <a16:creationId xmlns:a16="http://schemas.microsoft.com/office/drawing/2014/main" id="{00000000-0008-0000-0D00-000068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137" name="Text Box 582">
          <a:extLst>
            <a:ext uri="{FF2B5EF4-FFF2-40B4-BE49-F238E27FC236}">
              <a16:creationId xmlns:a16="http://schemas.microsoft.com/office/drawing/2014/main" id="{00000000-0008-0000-0D00-000069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138" name="Text Box 583">
          <a:extLst>
            <a:ext uri="{FF2B5EF4-FFF2-40B4-BE49-F238E27FC236}">
              <a16:creationId xmlns:a16="http://schemas.microsoft.com/office/drawing/2014/main" id="{00000000-0008-0000-0D00-00006A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139" name="Text Box 584">
          <a:extLst>
            <a:ext uri="{FF2B5EF4-FFF2-40B4-BE49-F238E27FC236}">
              <a16:creationId xmlns:a16="http://schemas.microsoft.com/office/drawing/2014/main" id="{00000000-0008-0000-0D00-00006B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140" name="Text Box 585">
          <a:extLst>
            <a:ext uri="{FF2B5EF4-FFF2-40B4-BE49-F238E27FC236}">
              <a16:creationId xmlns:a16="http://schemas.microsoft.com/office/drawing/2014/main" id="{00000000-0008-0000-0D00-00006C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141" name="Text Box 586">
          <a:extLst>
            <a:ext uri="{FF2B5EF4-FFF2-40B4-BE49-F238E27FC236}">
              <a16:creationId xmlns:a16="http://schemas.microsoft.com/office/drawing/2014/main" id="{00000000-0008-0000-0D00-00006D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142" name="Text Box 587">
          <a:extLst>
            <a:ext uri="{FF2B5EF4-FFF2-40B4-BE49-F238E27FC236}">
              <a16:creationId xmlns:a16="http://schemas.microsoft.com/office/drawing/2014/main" id="{00000000-0008-0000-0D00-00006E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143" name="Text Box 588">
          <a:extLst>
            <a:ext uri="{FF2B5EF4-FFF2-40B4-BE49-F238E27FC236}">
              <a16:creationId xmlns:a16="http://schemas.microsoft.com/office/drawing/2014/main" id="{00000000-0008-0000-0D00-00006F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144" name="Text Box 589">
          <a:extLst>
            <a:ext uri="{FF2B5EF4-FFF2-40B4-BE49-F238E27FC236}">
              <a16:creationId xmlns:a16="http://schemas.microsoft.com/office/drawing/2014/main" id="{00000000-0008-0000-0D00-000070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145" name="Text Box 590">
          <a:extLst>
            <a:ext uri="{FF2B5EF4-FFF2-40B4-BE49-F238E27FC236}">
              <a16:creationId xmlns:a16="http://schemas.microsoft.com/office/drawing/2014/main" id="{00000000-0008-0000-0D00-000071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146" name="Text Box 591">
          <a:extLst>
            <a:ext uri="{FF2B5EF4-FFF2-40B4-BE49-F238E27FC236}">
              <a16:creationId xmlns:a16="http://schemas.microsoft.com/office/drawing/2014/main" id="{00000000-0008-0000-0D00-000072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147" name="Text Box 592">
          <a:extLst>
            <a:ext uri="{FF2B5EF4-FFF2-40B4-BE49-F238E27FC236}">
              <a16:creationId xmlns:a16="http://schemas.microsoft.com/office/drawing/2014/main" id="{00000000-0008-0000-0D00-000073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148" name="Text Box 593">
          <a:extLst>
            <a:ext uri="{FF2B5EF4-FFF2-40B4-BE49-F238E27FC236}">
              <a16:creationId xmlns:a16="http://schemas.microsoft.com/office/drawing/2014/main" id="{00000000-0008-0000-0D00-000074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149" name="Text Box 594">
          <a:extLst>
            <a:ext uri="{FF2B5EF4-FFF2-40B4-BE49-F238E27FC236}">
              <a16:creationId xmlns:a16="http://schemas.microsoft.com/office/drawing/2014/main" id="{00000000-0008-0000-0D00-000075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150" name="Text Box 595">
          <a:extLst>
            <a:ext uri="{FF2B5EF4-FFF2-40B4-BE49-F238E27FC236}">
              <a16:creationId xmlns:a16="http://schemas.microsoft.com/office/drawing/2014/main" id="{00000000-0008-0000-0D00-000076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151" name="Text Box 596">
          <a:extLst>
            <a:ext uri="{FF2B5EF4-FFF2-40B4-BE49-F238E27FC236}">
              <a16:creationId xmlns:a16="http://schemas.microsoft.com/office/drawing/2014/main" id="{00000000-0008-0000-0D00-000077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152" name="Text Box 597">
          <a:extLst>
            <a:ext uri="{FF2B5EF4-FFF2-40B4-BE49-F238E27FC236}">
              <a16:creationId xmlns:a16="http://schemas.microsoft.com/office/drawing/2014/main" id="{00000000-0008-0000-0D00-000078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153" name="Text Box 598">
          <a:extLst>
            <a:ext uri="{FF2B5EF4-FFF2-40B4-BE49-F238E27FC236}">
              <a16:creationId xmlns:a16="http://schemas.microsoft.com/office/drawing/2014/main" id="{00000000-0008-0000-0D00-000079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154" name="Text Box 599">
          <a:extLst>
            <a:ext uri="{FF2B5EF4-FFF2-40B4-BE49-F238E27FC236}">
              <a16:creationId xmlns:a16="http://schemas.microsoft.com/office/drawing/2014/main" id="{00000000-0008-0000-0D00-00007A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155" name="Text Box 600">
          <a:extLst>
            <a:ext uri="{FF2B5EF4-FFF2-40B4-BE49-F238E27FC236}">
              <a16:creationId xmlns:a16="http://schemas.microsoft.com/office/drawing/2014/main" id="{00000000-0008-0000-0D00-00007B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156" name="Text Box 601">
          <a:extLst>
            <a:ext uri="{FF2B5EF4-FFF2-40B4-BE49-F238E27FC236}">
              <a16:creationId xmlns:a16="http://schemas.microsoft.com/office/drawing/2014/main" id="{00000000-0008-0000-0D00-00007C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157" name="Text Box 602">
          <a:extLst>
            <a:ext uri="{FF2B5EF4-FFF2-40B4-BE49-F238E27FC236}">
              <a16:creationId xmlns:a16="http://schemas.microsoft.com/office/drawing/2014/main" id="{00000000-0008-0000-0D00-00007D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158" name="Text Box 603">
          <a:extLst>
            <a:ext uri="{FF2B5EF4-FFF2-40B4-BE49-F238E27FC236}">
              <a16:creationId xmlns:a16="http://schemas.microsoft.com/office/drawing/2014/main" id="{00000000-0008-0000-0D00-00007E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12159" name="Text Box 604">
          <a:extLst>
            <a:ext uri="{FF2B5EF4-FFF2-40B4-BE49-F238E27FC236}">
              <a16:creationId xmlns:a16="http://schemas.microsoft.com/office/drawing/2014/main" id="{00000000-0008-0000-0D00-00007F2F0000}"/>
            </a:ext>
          </a:extLst>
        </xdr:cNvPr>
        <xdr:cNvSpPr txBox="1">
          <a:spLocks noChangeArrowheads="1"/>
        </xdr:cNvSpPr>
      </xdr:nvSpPr>
      <xdr:spPr bwMode="auto">
        <a:xfrm>
          <a:off x="9115425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160" name="Text Box 209">
          <a:extLst>
            <a:ext uri="{FF2B5EF4-FFF2-40B4-BE49-F238E27FC236}">
              <a16:creationId xmlns:a16="http://schemas.microsoft.com/office/drawing/2014/main" id="{00000000-0008-0000-0D00-000080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161" name="Text Box 210">
          <a:extLst>
            <a:ext uri="{FF2B5EF4-FFF2-40B4-BE49-F238E27FC236}">
              <a16:creationId xmlns:a16="http://schemas.microsoft.com/office/drawing/2014/main" id="{00000000-0008-0000-0D00-000081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162" name="Text Box 211">
          <a:extLst>
            <a:ext uri="{FF2B5EF4-FFF2-40B4-BE49-F238E27FC236}">
              <a16:creationId xmlns:a16="http://schemas.microsoft.com/office/drawing/2014/main" id="{00000000-0008-0000-0D00-000082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163" name="Text Box 212">
          <a:extLst>
            <a:ext uri="{FF2B5EF4-FFF2-40B4-BE49-F238E27FC236}">
              <a16:creationId xmlns:a16="http://schemas.microsoft.com/office/drawing/2014/main" id="{00000000-0008-0000-0D00-000083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164" name="Text Box 213">
          <a:extLst>
            <a:ext uri="{FF2B5EF4-FFF2-40B4-BE49-F238E27FC236}">
              <a16:creationId xmlns:a16="http://schemas.microsoft.com/office/drawing/2014/main" id="{00000000-0008-0000-0D00-000084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165" name="Text Box 214">
          <a:extLst>
            <a:ext uri="{FF2B5EF4-FFF2-40B4-BE49-F238E27FC236}">
              <a16:creationId xmlns:a16="http://schemas.microsoft.com/office/drawing/2014/main" id="{00000000-0008-0000-0D00-000085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166" name="Text Box 215">
          <a:extLst>
            <a:ext uri="{FF2B5EF4-FFF2-40B4-BE49-F238E27FC236}">
              <a16:creationId xmlns:a16="http://schemas.microsoft.com/office/drawing/2014/main" id="{00000000-0008-0000-0D00-000086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167" name="Text Box 216">
          <a:extLst>
            <a:ext uri="{FF2B5EF4-FFF2-40B4-BE49-F238E27FC236}">
              <a16:creationId xmlns:a16="http://schemas.microsoft.com/office/drawing/2014/main" id="{00000000-0008-0000-0D00-000087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168" name="Text Box 217">
          <a:extLst>
            <a:ext uri="{FF2B5EF4-FFF2-40B4-BE49-F238E27FC236}">
              <a16:creationId xmlns:a16="http://schemas.microsoft.com/office/drawing/2014/main" id="{00000000-0008-0000-0D00-000088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169" name="Text Box 218">
          <a:extLst>
            <a:ext uri="{FF2B5EF4-FFF2-40B4-BE49-F238E27FC236}">
              <a16:creationId xmlns:a16="http://schemas.microsoft.com/office/drawing/2014/main" id="{00000000-0008-0000-0D00-000089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170" name="Text Box 219">
          <a:extLst>
            <a:ext uri="{FF2B5EF4-FFF2-40B4-BE49-F238E27FC236}">
              <a16:creationId xmlns:a16="http://schemas.microsoft.com/office/drawing/2014/main" id="{00000000-0008-0000-0D00-00008A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171" name="Text Box 220">
          <a:extLst>
            <a:ext uri="{FF2B5EF4-FFF2-40B4-BE49-F238E27FC236}">
              <a16:creationId xmlns:a16="http://schemas.microsoft.com/office/drawing/2014/main" id="{00000000-0008-0000-0D00-00008B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172" name="Text Box 221">
          <a:extLst>
            <a:ext uri="{FF2B5EF4-FFF2-40B4-BE49-F238E27FC236}">
              <a16:creationId xmlns:a16="http://schemas.microsoft.com/office/drawing/2014/main" id="{00000000-0008-0000-0D00-00008C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173" name="Text Box 222">
          <a:extLst>
            <a:ext uri="{FF2B5EF4-FFF2-40B4-BE49-F238E27FC236}">
              <a16:creationId xmlns:a16="http://schemas.microsoft.com/office/drawing/2014/main" id="{00000000-0008-0000-0D00-00008D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174" name="Text Box 223">
          <a:extLst>
            <a:ext uri="{FF2B5EF4-FFF2-40B4-BE49-F238E27FC236}">
              <a16:creationId xmlns:a16="http://schemas.microsoft.com/office/drawing/2014/main" id="{00000000-0008-0000-0D00-00008E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175" name="Text Box 224">
          <a:extLst>
            <a:ext uri="{FF2B5EF4-FFF2-40B4-BE49-F238E27FC236}">
              <a16:creationId xmlns:a16="http://schemas.microsoft.com/office/drawing/2014/main" id="{00000000-0008-0000-0D00-00008F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176" name="Text Box 225">
          <a:extLst>
            <a:ext uri="{FF2B5EF4-FFF2-40B4-BE49-F238E27FC236}">
              <a16:creationId xmlns:a16="http://schemas.microsoft.com/office/drawing/2014/main" id="{00000000-0008-0000-0D00-000090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177" name="Text Box 226">
          <a:extLst>
            <a:ext uri="{FF2B5EF4-FFF2-40B4-BE49-F238E27FC236}">
              <a16:creationId xmlns:a16="http://schemas.microsoft.com/office/drawing/2014/main" id="{00000000-0008-0000-0D00-000091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178" name="Text Box 227">
          <a:extLst>
            <a:ext uri="{FF2B5EF4-FFF2-40B4-BE49-F238E27FC236}">
              <a16:creationId xmlns:a16="http://schemas.microsoft.com/office/drawing/2014/main" id="{00000000-0008-0000-0D00-000092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179" name="Text Box 228">
          <a:extLst>
            <a:ext uri="{FF2B5EF4-FFF2-40B4-BE49-F238E27FC236}">
              <a16:creationId xmlns:a16="http://schemas.microsoft.com/office/drawing/2014/main" id="{00000000-0008-0000-0D00-000093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180" name="Text Box 229">
          <a:extLst>
            <a:ext uri="{FF2B5EF4-FFF2-40B4-BE49-F238E27FC236}">
              <a16:creationId xmlns:a16="http://schemas.microsoft.com/office/drawing/2014/main" id="{00000000-0008-0000-0D00-000094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181" name="Text Box 230">
          <a:extLst>
            <a:ext uri="{FF2B5EF4-FFF2-40B4-BE49-F238E27FC236}">
              <a16:creationId xmlns:a16="http://schemas.microsoft.com/office/drawing/2014/main" id="{00000000-0008-0000-0D00-000095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182" name="Text Box 231">
          <a:extLst>
            <a:ext uri="{FF2B5EF4-FFF2-40B4-BE49-F238E27FC236}">
              <a16:creationId xmlns:a16="http://schemas.microsoft.com/office/drawing/2014/main" id="{00000000-0008-0000-0D00-000096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183" name="Text Box 232">
          <a:extLst>
            <a:ext uri="{FF2B5EF4-FFF2-40B4-BE49-F238E27FC236}">
              <a16:creationId xmlns:a16="http://schemas.microsoft.com/office/drawing/2014/main" id="{00000000-0008-0000-0D00-000097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184" name="Text Box 233">
          <a:extLst>
            <a:ext uri="{FF2B5EF4-FFF2-40B4-BE49-F238E27FC236}">
              <a16:creationId xmlns:a16="http://schemas.microsoft.com/office/drawing/2014/main" id="{00000000-0008-0000-0D00-000098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185" name="Text Box 234">
          <a:extLst>
            <a:ext uri="{FF2B5EF4-FFF2-40B4-BE49-F238E27FC236}">
              <a16:creationId xmlns:a16="http://schemas.microsoft.com/office/drawing/2014/main" id="{00000000-0008-0000-0D00-000099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186" name="Text Box 235">
          <a:extLst>
            <a:ext uri="{FF2B5EF4-FFF2-40B4-BE49-F238E27FC236}">
              <a16:creationId xmlns:a16="http://schemas.microsoft.com/office/drawing/2014/main" id="{00000000-0008-0000-0D00-00009A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187" name="Text Box 236">
          <a:extLst>
            <a:ext uri="{FF2B5EF4-FFF2-40B4-BE49-F238E27FC236}">
              <a16:creationId xmlns:a16="http://schemas.microsoft.com/office/drawing/2014/main" id="{00000000-0008-0000-0D00-00009B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188" name="Text Box 237">
          <a:extLst>
            <a:ext uri="{FF2B5EF4-FFF2-40B4-BE49-F238E27FC236}">
              <a16:creationId xmlns:a16="http://schemas.microsoft.com/office/drawing/2014/main" id="{00000000-0008-0000-0D00-00009C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189" name="Text Box 238">
          <a:extLst>
            <a:ext uri="{FF2B5EF4-FFF2-40B4-BE49-F238E27FC236}">
              <a16:creationId xmlns:a16="http://schemas.microsoft.com/office/drawing/2014/main" id="{00000000-0008-0000-0D00-00009D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190" name="Text Box 239">
          <a:extLst>
            <a:ext uri="{FF2B5EF4-FFF2-40B4-BE49-F238E27FC236}">
              <a16:creationId xmlns:a16="http://schemas.microsoft.com/office/drawing/2014/main" id="{00000000-0008-0000-0D00-00009E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191" name="Text Box 240">
          <a:extLst>
            <a:ext uri="{FF2B5EF4-FFF2-40B4-BE49-F238E27FC236}">
              <a16:creationId xmlns:a16="http://schemas.microsoft.com/office/drawing/2014/main" id="{00000000-0008-0000-0D00-00009F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192" name="Text Box 241">
          <a:extLst>
            <a:ext uri="{FF2B5EF4-FFF2-40B4-BE49-F238E27FC236}">
              <a16:creationId xmlns:a16="http://schemas.microsoft.com/office/drawing/2014/main" id="{00000000-0008-0000-0D00-0000A0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193" name="Text Box 242">
          <a:extLst>
            <a:ext uri="{FF2B5EF4-FFF2-40B4-BE49-F238E27FC236}">
              <a16:creationId xmlns:a16="http://schemas.microsoft.com/office/drawing/2014/main" id="{00000000-0008-0000-0D00-0000A1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194" name="Text Box 243">
          <a:extLst>
            <a:ext uri="{FF2B5EF4-FFF2-40B4-BE49-F238E27FC236}">
              <a16:creationId xmlns:a16="http://schemas.microsoft.com/office/drawing/2014/main" id="{00000000-0008-0000-0D00-0000A2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195" name="Text Box 244">
          <a:extLst>
            <a:ext uri="{FF2B5EF4-FFF2-40B4-BE49-F238E27FC236}">
              <a16:creationId xmlns:a16="http://schemas.microsoft.com/office/drawing/2014/main" id="{00000000-0008-0000-0D00-0000A3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196" name="Text Box 245">
          <a:extLst>
            <a:ext uri="{FF2B5EF4-FFF2-40B4-BE49-F238E27FC236}">
              <a16:creationId xmlns:a16="http://schemas.microsoft.com/office/drawing/2014/main" id="{00000000-0008-0000-0D00-0000A4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197" name="Text Box 246">
          <a:extLst>
            <a:ext uri="{FF2B5EF4-FFF2-40B4-BE49-F238E27FC236}">
              <a16:creationId xmlns:a16="http://schemas.microsoft.com/office/drawing/2014/main" id="{00000000-0008-0000-0D00-0000A5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198" name="Text Box 247">
          <a:extLst>
            <a:ext uri="{FF2B5EF4-FFF2-40B4-BE49-F238E27FC236}">
              <a16:creationId xmlns:a16="http://schemas.microsoft.com/office/drawing/2014/main" id="{00000000-0008-0000-0D00-0000A6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199" name="Text Box 248">
          <a:extLst>
            <a:ext uri="{FF2B5EF4-FFF2-40B4-BE49-F238E27FC236}">
              <a16:creationId xmlns:a16="http://schemas.microsoft.com/office/drawing/2014/main" id="{00000000-0008-0000-0D00-0000A7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200" name="Text Box 249">
          <a:extLst>
            <a:ext uri="{FF2B5EF4-FFF2-40B4-BE49-F238E27FC236}">
              <a16:creationId xmlns:a16="http://schemas.microsoft.com/office/drawing/2014/main" id="{00000000-0008-0000-0D00-0000A8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201" name="Text Box 250">
          <a:extLst>
            <a:ext uri="{FF2B5EF4-FFF2-40B4-BE49-F238E27FC236}">
              <a16:creationId xmlns:a16="http://schemas.microsoft.com/office/drawing/2014/main" id="{00000000-0008-0000-0D00-0000A9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202" name="Text Box 251">
          <a:extLst>
            <a:ext uri="{FF2B5EF4-FFF2-40B4-BE49-F238E27FC236}">
              <a16:creationId xmlns:a16="http://schemas.microsoft.com/office/drawing/2014/main" id="{00000000-0008-0000-0D00-0000AA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203" name="Text Box 252">
          <a:extLst>
            <a:ext uri="{FF2B5EF4-FFF2-40B4-BE49-F238E27FC236}">
              <a16:creationId xmlns:a16="http://schemas.microsoft.com/office/drawing/2014/main" id="{00000000-0008-0000-0D00-0000AB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204" name="Text Box 253">
          <a:extLst>
            <a:ext uri="{FF2B5EF4-FFF2-40B4-BE49-F238E27FC236}">
              <a16:creationId xmlns:a16="http://schemas.microsoft.com/office/drawing/2014/main" id="{00000000-0008-0000-0D00-0000AC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205" name="Text Box 254">
          <a:extLst>
            <a:ext uri="{FF2B5EF4-FFF2-40B4-BE49-F238E27FC236}">
              <a16:creationId xmlns:a16="http://schemas.microsoft.com/office/drawing/2014/main" id="{00000000-0008-0000-0D00-0000AD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206" name="Text Box 255">
          <a:extLst>
            <a:ext uri="{FF2B5EF4-FFF2-40B4-BE49-F238E27FC236}">
              <a16:creationId xmlns:a16="http://schemas.microsoft.com/office/drawing/2014/main" id="{00000000-0008-0000-0D00-0000AE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207" name="Text Box 256">
          <a:extLst>
            <a:ext uri="{FF2B5EF4-FFF2-40B4-BE49-F238E27FC236}">
              <a16:creationId xmlns:a16="http://schemas.microsoft.com/office/drawing/2014/main" id="{00000000-0008-0000-0D00-0000AF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208" name="Text Box 257">
          <a:extLst>
            <a:ext uri="{FF2B5EF4-FFF2-40B4-BE49-F238E27FC236}">
              <a16:creationId xmlns:a16="http://schemas.microsoft.com/office/drawing/2014/main" id="{00000000-0008-0000-0D00-0000B0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209" name="Text Box 258">
          <a:extLst>
            <a:ext uri="{FF2B5EF4-FFF2-40B4-BE49-F238E27FC236}">
              <a16:creationId xmlns:a16="http://schemas.microsoft.com/office/drawing/2014/main" id="{00000000-0008-0000-0D00-0000B1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210" name="Text Box 259">
          <a:extLst>
            <a:ext uri="{FF2B5EF4-FFF2-40B4-BE49-F238E27FC236}">
              <a16:creationId xmlns:a16="http://schemas.microsoft.com/office/drawing/2014/main" id="{00000000-0008-0000-0D00-0000B2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211" name="Text Box 260">
          <a:extLst>
            <a:ext uri="{FF2B5EF4-FFF2-40B4-BE49-F238E27FC236}">
              <a16:creationId xmlns:a16="http://schemas.microsoft.com/office/drawing/2014/main" id="{00000000-0008-0000-0D00-0000B3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212" name="Text Box 261">
          <a:extLst>
            <a:ext uri="{FF2B5EF4-FFF2-40B4-BE49-F238E27FC236}">
              <a16:creationId xmlns:a16="http://schemas.microsoft.com/office/drawing/2014/main" id="{00000000-0008-0000-0D00-0000B4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213" name="Text Box 262">
          <a:extLst>
            <a:ext uri="{FF2B5EF4-FFF2-40B4-BE49-F238E27FC236}">
              <a16:creationId xmlns:a16="http://schemas.microsoft.com/office/drawing/2014/main" id="{00000000-0008-0000-0D00-0000B5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214" name="Text Box 263">
          <a:extLst>
            <a:ext uri="{FF2B5EF4-FFF2-40B4-BE49-F238E27FC236}">
              <a16:creationId xmlns:a16="http://schemas.microsoft.com/office/drawing/2014/main" id="{00000000-0008-0000-0D00-0000B6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215" name="Text Box 264">
          <a:extLst>
            <a:ext uri="{FF2B5EF4-FFF2-40B4-BE49-F238E27FC236}">
              <a16:creationId xmlns:a16="http://schemas.microsoft.com/office/drawing/2014/main" id="{00000000-0008-0000-0D00-0000B7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216" name="Text Box 265">
          <a:extLst>
            <a:ext uri="{FF2B5EF4-FFF2-40B4-BE49-F238E27FC236}">
              <a16:creationId xmlns:a16="http://schemas.microsoft.com/office/drawing/2014/main" id="{00000000-0008-0000-0D00-0000B8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217" name="Text Box 266">
          <a:extLst>
            <a:ext uri="{FF2B5EF4-FFF2-40B4-BE49-F238E27FC236}">
              <a16:creationId xmlns:a16="http://schemas.microsoft.com/office/drawing/2014/main" id="{00000000-0008-0000-0D00-0000B9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218" name="Text Box 267">
          <a:extLst>
            <a:ext uri="{FF2B5EF4-FFF2-40B4-BE49-F238E27FC236}">
              <a16:creationId xmlns:a16="http://schemas.microsoft.com/office/drawing/2014/main" id="{00000000-0008-0000-0D00-0000BA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219" name="Text Box 268">
          <a:extLst>
            <a:ext uri="{FF2B5EF4-FFF2-40B4-BE49-F238E27FC236}">
              <a16:creationId xmlns:a16="http://schemas.microsoft.com/office/drawing/2014/main" id="{00000000-0008-0000-0D00-0000BB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220" name="Text Box 269">
          <a:extLst>
            <a:ext uri="{FF2B5EF4-FFF2-40B4-BE49-F238E27FC236}">
              <a16:creationId xmlns:a16="http://schemas.microsoft.com/office/drawing/2014/main" id="{00000000-0008-0000-0D00-0000BC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221" name="Text Box 270">
          <a:extLst>
            <a:ext uri="{FF2B5EF4-FFF2-40B4-BE49-F238E27FC236}">
              <a16:creationId xmlns:a16="http://schemas.microsoft.com/office/drawing/2014/main" id="{00000000-0008-0000-0D00-0000BD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222" name="Text Box 271">
          <a:extLst>
            <a:ext uri="{FF2B5EF4-FFF2-40B4-BE49-F238E27FC236}">
              <a16:creationId xmlns:a16="http://schemas.microsoft.com/office/drawing/2014/main" id="{00000000-0008-0000-0D00-0000BE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223" name="Text Box 272">
          <a:extLst>
            <a:ext uri="{FF2B5EF4-FFF2-40B4-BE49-F238E27FC236}">
              <a16:creationId xmlns:a16="http://schemas.microsoft.com/office/drawing/2014/main" id="{00000000-0008-0000-0D00-0000BF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224" name="Text Box 273">
          <a:extLst>
            <a:ext uri="{FF2B5EF4-FFF2-40B4-BE49-F238E27FC236}">
              <a16:creationId xmlns:a16="http://schemas.microsoft.com/office/drawing/2014/main" id="{00000000-0008-0000-0D00-0000C0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225" name="Text Box 274">
          <a:extLst>
            <a:ext uri="{FF2B5EF4-FFF2-40B4-BE49-F238E27FC236}">
              <a16:creationId xmlns:a16="http://schemas.microsoft.com/office/drawing/2014/main" id="{00000000-0008-0000-0D00-0000C1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226" name="Text Box 275">
          <a:extLst>
            <a:ext uri="{FF2B5EF4-FFF2-40B4-BE49-F238E27FC236}">
              <a16:creationId xmlns:a16="http://schemas.microsoft.com/office/drawing/2014/main" id="{00000000-0008-0000-0D00-0000C2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227" name="Text Box 276">
          <a:extLst>
            <a:ext uri="{FF2B5EF4-FFF2-40B4-BE49-F238E27FC236}">
              <a16:creationId xmlns:a16="http://schemas.microsoft.com/office/drawing/2014/main" id="{00000000-0008-0000-0D00-0000C3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228" name="Text Box 277">
          <a:extLst>
            <a:ext uri="{FF2B5EF4-FFF2-40B4-BE49-F238E27FC236}">
              <a16:creationId xmlns:a16="http://schemas.microsoft.com/office/drawing/2014/main" id="{00000000-0008-0000-0D00-0000C4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229" name="Text Box 278">
          <a:extLst>
            <a:ext uri="{FF2B5EF4-FFF2-40B4-BE49-F238E27FC236}">
              <a16:creationId xmlns:a16="http://schemas.microsoft.com/office/drawing/2014/main" id="{00000000-0008-0000-0D00-0000C5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230" name="Text Box 279">
          <a:extLst>
            <a:ext uri="{FF2B5EF4-FFF2-40B4-BE49-F238E27FC236}">
              <a16:creationId xmlns:a16="http://schemas.microsoft.com/office/drawing/2014/main" id="{00000000-0008-0000-0D00-0000C6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231" name="Text Box 280">
          <a:extLst>
            <a:ext uri="{FF2B5EF4-FFF2-40B4-BE49-F238E27FC236}">
              <a16:creationId xmlns:a16="http://schemas.microsoft.com/office/drawing/2014/main" id="{00000000-0008-0000-0D00-0000C7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232" name="Text Box 281">
          <a:extLst>
            <a:ext uri="{FF2B5EF4-FFF2-40B4-BE49-F238E27FC236}">
              <a16:creationId xmlns:a16="http://schemas.microsoft.com/office/drawing/2014/main" id="{00000000-0008-0000-0D00-0000C8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233" name="Text Box 282">
          <a:extLst>
            <a:ext uri="{FF2B5EF4-FFF2-40B4-BE49-F238E27FC236}">
              <a16:creationId xmlns:a16="http://schemas.microsoft.com/office/drawing/2014/main" id="{00000000-0008-0000-0D00-0000C9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234" name="Text Box 283">
          <a:extLst>
            <a:ext uri="{FF2B5EF4-FFF2-40B4-BE49-F238E27FC236}">
              <a16:creationId xmlns:a16="http://schemas.microsoft.com/office/drawing/2014/main" id="{00000000-0008-0000-0D00-0000CA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235" name="Text Box 284">
          <a:extLst>
            <a:ext uri="{FF2B5EF4-FFF2-40B4-BE49-F238E27FC236}">
              <a16:creationId xmlns:a16="http://schemas.microsoft.com/office/drawing/2014/main" id="{00000000-0008-0000-0D00-0000CB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236" name="Text Box 285">
          <a:extLst>
            <a:ext uri="{FF2B5EF4-FFF2-40B4-BE49-F238E27FC236}">
              <a16:creationId xmlns:a16="http://schemas.microsoft.com/office/drawing/2014/main" id="{00000000-0008-0000-0D00-0000CC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237" name="Text Box 286">
          <a:extLst>
            <a:ext uri="{FF2B5EF4-FFF2-40B4-BE49-F238E27FC236}">
              <a16:creationId xmlns:a16="http://schemas.microsoft.com/office/drawing/2014/main" id="{00000000-0008-0000-0D00-0000CD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238" name="Text Box 287">
          <a:extLst>
            <a:ext uri="{FF2B5EF4-FFF2-40B4-BE49-F238E27FC236}">
              <a16:creationId xmlns:a16="http://schemas.microsoft.com/office/drawing/2014/main" id="{00000000-0008-0000-0D00-0000CE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239" name="Text Box 288">
          <a:extLst>
            <a:ext uri="{FF2B5EF4-FFF2-40B4-BE49-F238E27FC236}">
              <a16:creationId xmlns:a16="http://schemas.microsoft.com/office/drawing/2014/main" id="{00000000-0008-0000-0D00-0000CF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240" name="Text Box 289">
          <a:extLst>
            <a:ext uri="{FF2B5EF4-FFF2-40B4-BE49-F238E27FC236}">
              <a16:creationId xmlns:a16="http://schemas.microsoft.com/office/drawing/2014/main" id="{00000000-0008-0000-0D00-0000D0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241" name="Text Box 290">
          <a:extLst>
            <a:ext uri="{FF2B5EF4-FFF2-40B4-BE49-F238E27FC236}">
              <a16:creationId xmlns:a16="http://schemas.microsoft.com/office/drawing/2014/main" id="{00000000-0008-0000-0D00-0000D1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242" name="Text Box 291">
          <a:extLst>
            <a:ext uri="{FF2B5EF4-FFF2-40B4-BE49-F238E27FC236}">
              <a16:creationId xmlns:a16="http://schemas.microsoft.com/office/drawing/2014/main" id="{00000000-0008-0000-0D00-0000D2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243" name="Text Box 292">
          <a:extLst>
            <a:ext uri="{FF2B5EF4-FFF2-40B4-BE49-F238E27FC236}">
              <a16:creationId xmlns:a16="http://schemas.microsoft.com/office/drawing/2014/main" id="{00000000-0008-0000-0D00-0000D3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244" name="Text Box 293">
          <a:extLst>
            <a:ext uri="{FF2B5EF4-FFF2-40B4-BE49-F238E27FC236}">
              <a16:creationId xmlns:a16="http://schemas.microsoft.com/office/drawing/2014/main" id="{00000000-0008-0000-0D00-0000D4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245" name="Text Box 294">
          <a:extLst>
            <a:ext uri="{FF2B5EF4-FFF2-40B4-BE49-F238E27FC236}">
              <a16:creationId xmlns:a16="http://schemas.microsoft.com/office/drawing/2014/main" id="{00000000-0008-0000-0D00-0000D5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246" name="Text Box 295">
          <a:extLst>
            <a:ext uri="{FF2B5EF4-FFF2-40B4-BE49-F238E27FC236}">
              <a16:creationId xmlns:a16="http://schemas.microsoft.com/office/drawing/2014/main" id="{00000000-0008-0000-0D00-0000D6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247" name="Text Box 296">
          <a:extLst>
            <a:ext uri="{FF2B5EF4-FFF2-40B4-BE49-F238E27FC236}">
              <a16:creationId xmlns:a16="http://schemas.microsoft.com/office/drawing/2014/main" id="{00000000-0008-0000-0D00-0000D7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248" name="Text Box 297">
          <a:extLst>
            <a:ext uri="{FF2B5EF4-FFF2-40B4-BE49-F238E27FC236}">
              <a16:creationId xmlns:a16="http://schemas.microsoft.com/office/drawing/2014/main" id="{00000000-0008-0000-0D00-0000D8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249" name="Text Box 298">
          <a:extLst>
            <a:ext uri="{FF2B5EF4-FFF2-40B4-BE49-F238E27FC236}">
              <a16:creationId xmlns:a16="http://schemas.microsoft.com/office/drawing/2014/main" id="{00000000-0008-0000-0D00-0000D9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250" name="Text Box 299">
          <a:extLst>
            <a:ext uri="{FF2B5EF4-FFF2-40B4-BE49-F238E27FC236}">
              <a16:creationId xmlns:a16="http://schemas.microsoft.com/office/drawing/2014/main" id="{00000000-0008-0000-0D00-0000DA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251" name="Text Box 300">
          <a:extLst>
            <a:ext uri="{FF2B5EF4-FFF2-40B4-BE49-F238E27FC236}">
              <a16:creationId xmlns:a16="http://schemas.microsoft.com/office/drawing/2014/main" id="{00000000-0008-0000-0D00-0000DB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252" name="Text Box 301">
          <a:extLst>
            <a:ext uri="{FF2B5EF4-FFF2-40B4-BE49-F238E27FC236}">
              <a16:creationId xmlns:a16="http://schemas.microsoft.com/office/drawing/2014/main" id="{00000000-0008-0000-0D00-0000DC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253" name="Text Box 302">
          <a:extLst>
            <a:ext uri="{FF2B5EF4-FFF2-40B4-BE49-F238E27FC236}">
              <a16:creationId xmlns:a16="http://schemas.microsoft.com/office/drawing/2014/main" id="{00000000-0008-0000-0D00-0000DD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254" name="Text Box 303">
          <a:extLst>
            <a:ext uri="{FF2B5EF4-FFF2-40B4-BE49-F238E27FC236}">
              <a16:creationId xmlns:a16="http://schemas.microsoft.com/office/drawing/2014/main" id="{00000000-0008-0000-0D00-0000DE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255" name="Text Box 304">
          <a:extLst>
            <a:ext uri="{FF2B5EF4-FFF2-40B4-BE49-F238E27FC236}">
              <a16:creationId xmlns:a16="http://schemas.microsoft.com/office/drawing/2014/main" id="{00000000-0008-0000-0D00-0000DF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256" name="Text Box 305">
          <a:extLst>
            <a:ext uri="{FF2B5EF4-FFF2-40B4-BE49-F238E27FC236}">
              <a16:creationId xmlns:a16="http://schemas.microsoft.com/office/drawing/2014/main" id="{00000000-0008-0000-0D00-0000E0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257" name="Text Box 306">
          <a:extLst>
            <a:ext uri="{FF2B5EF4-FFF2-40B4-BE49-F238E27FC236}">
              <a16:creationId xmlns:a16="http://schemas.microsoft.com/office/drawing/2014/main" id="{00000000-0008-0000-0D00-0000E1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258" name="Text Box 307">
          <a:extLst>
            <a:ext uri="{FF2B5EF4-FFF2-40B4-BE49-F238E27FC236}">
              <a16:creationId xmlns:a16="http://schemas.microsoft.com/office/drawing/2014/main" id="{00000000-0008-0000-0D00-0000E2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259" name="Text Box 308">
          <a:extLst>
            <a:ext uri="{FF2B5EF4-FFF2-40B4-BE49-F238E27FC236}">
              <a16:creationId xmlns:a16="http://schemas.microsoft.com/office/drawing/2014/main" id="{00000000-0008-0000-0D00-0000E3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260" name="Text Box 309">
          <a:extLst>
            <a:ext uri="{FF2B5EF4-FFF2-40B4-BE49-F238E27FC236}">
              <a16:creationId xmlns:a16="http://schemas.microsoft.com/office/drawing/2014/main" id="{00000000-0008-0000-0D00-0000E4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261" name="Text Box 310">
          <a:extLst>
            <a:ext uri="{FF2B5EF4-FFF2-40B4-BE49-F238E27FC236}">
              <a16:creationId xmlns:a16="http://schemas.microsoft.com/office/drawing/2014/main" id="{00000000-0008-0000-0D00-0000E5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262" name="Text Box 311">
          <a:extLst>
            <a:ext uri="{FF2B5EF4-FFF2-40B4-BE49-F238E27FC236}">
              <a16:creationId xmlns:a16="http://schemas.microsoft.com/office/drawing/2014/main" id="{00000000-0008-0000-0D00-0000E6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263" name="Text Box 312">
          <a:extLst>
            <a:ext uri="{FF2B5EF4-FFF2-40B4-BE49-F238E27FC236}">
              <a16:creationId xmlns:a16="http://schemas.microsoft.com/office/drawing/2014/main" id="{00000000-0008-0000-0D00-0000E7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264" name="Text Box 313">
          <a:extLst>
            <a:ext uri="{FF2B5EF4-FFF2-40B4-BE49-F238E27FC236}">
              <a16:creationId xmlns:a16="http://schemas.microsoft.com/office/drawing/2014/main" id="{00000000-0008-0000-0D00-0000E8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265" name="Text Box 314">
          <a:extLst>
            <a:ext uri="{FF2B5EF4-FFF2-40B4-BE49-F238E27FC236}">
              <a16:creationId xmlns:a16="http://schemas.microsoft.com/office/drawing/2014/main" id="{00000000-0008-0000-0D00-0000E9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266" name="Text Box 315">
          <a:extLst>
            <a:ext uri="{FF2B5EF4-FFF2-40B4-BE49-F238E27FC236}">
              <a16:creationId xmlns:a16="http://schemas.microsoft.com/office/drawing/2014/main" id="{00000000-0008-0000-0D00-0000EA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267" name="Text Box 316">
          <a:extLst>
            <a:ext uri="{FF2B5EF4-FFF2-40B4-BE49-F238E27FC236}">
              <a16:creationId xmlns:a16="http://schemas.microsoft.com/office/drawing/2014/main" id="{00000000-0008-0000-0D00-0000EB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268" name="Text Box 317">
          <a:extLst>
            <a:ext uri="{FF2B5EF4-FFF2-40B4-BE49-F238E27FC236}">
              <a16:creationId xmlns:a16="http://schemas.microsoft.com/office/drawing/2014/main" id="{00000000-0008-0000-0D00-0000EC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269" name="Text Box 318">
          <a:extLst>
            <a:ext uri="{FF2B5EF4-FFF2-40B4-BE49-F238E27FC236}">
              <a16:creationId xmlns:a16="http://schemas.microsoft.com/office/drawing/2014/main" id="{00000000-0008-0000-0D00-0000ED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270" name="Text Box 319">
          <a:extLst>
            <a:ext uri="{FF2B5EF4-FFF2-40B4-BE49-F238E27FC236}">
              <a16:creationId xmlns:a16="http://schemas.microsoft.com/office/drawing/2014/main" id="{00000000-0008-0000-0D00-0000EE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271" name="Text Box 320">
          <a:extLst>
            <a:ext uri="{FF2B5EF4-FFF2-40B4-BE49-F238E27FC236}">
              <a16:creationId xmlns:a16="http://schemas.microsoft.com/office/drawing/2014/main" id="{00000000-0008-0000-0D00-0000EF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272" name="Text Box 321">
          <a:extLst>
            <a:ext uri="{FF2B5EF4-FFF2-40B4-BE49-F238E27FC236}">
              <a16:creationId xmlns:a16="http://schemas.microsoft.com/office/drawing/2014/main" id="{00000000-0008-0000-0D00-0000F0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273" name="Text Box 322">
          <a:extLst>
            <a:ext uri="{FF2B5EF4-FFF2-40B4-BE49-F238E27FC236}">
              <a16:creationId xmlns:a16="http://schemas.microsoft.com/office/drawing/2014/main" id="{00000000-0008-0000-0D00-0000F1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274" name="Text Box 323">
          <a:extLst>
            <a:ext uri="{FF2B5EF4-FFF2-40B4-BE49-F238E27FC236}">
              <a16:creationId xmlns:a16="http://schemas.microsoft.com/office/drawing/2014/main" id="{00000000-0008-0000-0D00-0000F2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275" name="Text Box 324">
          <a:extLst>
            <a:ext uri="{FF2B5EF4-FFF2-40B4-BE49-F238E27FC236}">
              <a16:creationId xmlns:a16="http://schemas.microsoft.com/office/drawing/2014/main" id="{00000000-0008-0000-0D00-0000F3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276" name="Text Box 325">
          <a:extLst>
            <a:ext uri="{FF2B5EF4-FFF2-40B4-BE49-F238E27FC236}">
              <a16:creationId xmlns:a16="http://schemas.microsoft.com/office/drawing/2014/main" id="{00000000-0008-0000-0D00-0000F4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277" name="Text Box 326">
          <a:extLst>
            <a:ext uri="{FF2B5EF4-FFF2-40B4-BE49-F238E27FC236}">
              <a16:creationId xmlns:a16="http://schemas.microsoft.com/office/drawing/2014/main" id="{00000000-0008-0000-0D00-0000F5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278" name="Text Box 327">
          <a:extLst>
            <a:ext uri="{FF2B5EF4-FFF2-40B4-BE49-F238E27FC236}">
              <a16:creationId xmlns:a16="http://schemas.microsoft.com/office/drawing/2014/main" id="{00000000-0008-0000-0D00-0000F6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279" name="Text Box 328">
          <a:extLst>
            <a:ext uri="{FF2B5EF4-FFF2-40B4-BE49-F238E27FC236}">
              <a16:creationId xmlns:a16="http://schemas.microsoft.com/office/drawing/2014/main" id="{00000000-0008-0000-0D00-0000F7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280" name="Text Box 329">
          <a:extLst>
            <a:ext uri="{FF2B5EF4-FFF2-40B4-BE49-F238E27FC236}">
              <a16:creationId xmlns:a16="http://schemas.microsoft.com/office/drawing/2014/main" id="{00000000-0008-0000-0D00-0000F8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281" name="Text Box 330">
          <a:extLst>
            <a:ext uri="{FF2B5EF4-FFF2-40B4-BE49-F238E27FC236}">
              <a16:creationId xmlns:a16="http://schemas.microsoft.com/office/drawing/2014/main" id="{00000000-0008-0000-0D00-0000F9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282" name="Text Box 331">
          <a:extLst>
            <a:ext uri="{FF2B5EF4-FFF2-40B4-BE49-F238E27FC236}">
              <a16:creationId xmlns:a16="http://schemas.microsoft.com/office/drawing/2014/main" id="{00000000-0008-0000-0D00-0000FA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283" name="Text Box 332">
          <a:extLst>
            <a:ext uri="{FF2B5EF4-FFF2-40B4-BE49-F238E27FC236}">
              <a16:creationId xmlns:a16="http://schemas.microsoft.com/office/drawing/2014/main" id="{00000000-0008-0000-0D00-0000FB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284" name="Text Box 333">
          <a:extLst>
            <a:ext uri="{FF2B5EF4-FFF2-40B4-BE49-F238E27FC236}">
              <a16:creationId xmlns:a16="http://schemas.microsoft.com/office/drawing/2014/main" id="{00000000-0008-0000-0D00-0000FC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285" name="Text Box 334">
          <a:extLst>
            <a:ext uri="{FF2B5EF4-FFF2-40B4-BE49-F238E27FC236}">
              <a16:creationId xmlns:a16="http://schemas.microsoft.com/office/drawing/2014/main" id="{00000000-0008-0000-0D00-0000FD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286" name="Text Box 335">
          <a:extLst>
            <a:ext uri="{FF2B5EF4-FFF2-40B4-BE49-F238E27FC236}">
              <a16:creationId xmlns:a16="http://schemas.microsoft.com/office/drawing/2014/main" id="{00000000-0008-0000-0D00-0000FE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287" name="Text Box 336">
          <a:extLst>
            <a:ext uri="{FF2B5EF4-FFF2-40B4-BE49-F238E27FC236}">
              <a16:creationId xmlns:a16="http://schemas.microsoft.com/office/drawing/2014/main" id="{00000000-0008-0000-0D00-0000FF2F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288" name="Text Box 337">
          <a:extLst>
            <a:ext uri="{FF2B5EF4-FFF2-40B4-BE49-F238E27FC236}">
              <a16:creationId xmlns:a16="http://schemas.microsoft.com/office/drawing/2014/main" id="{00000000-0008-0000-0D00-000000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289" name="Text Box 338">
          <a:extLst>
            <a:ext uri="{FF2B5EF4-FFF2-40B4-BE49-F238E27FC236}">
              <a16:creationId xmlns:a16="http://schemas.microsoft.com/office/drawing/2014/main" id="{00000000-0008-0000-0D00-000001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290" name="Text Box 339">
          <a:extLst>
            <a:ext uri="{FF2B5EF4-FFF2-40B4-BE49-F238E27FC236}">
              <a16:creationId xmlns:a16="http://schemas.microsoft.com/office/drawing/2014/main" id="{00000000-0008-0000-0D00-000002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291" name="Text Box 340">
          <a:extLst>
            <a:ext uri="{FF2B5EF4-FFF2-40B4-BE49-F238E27FC236}">
              <a16:creationId xmlns:a16="http://schemas.microsoft.com/office/drawing/2014/main" id="{00000000-0008-0000-0D00-000003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292" name="Text Box 341">
          <a:extLst>
            <a:ext uri="{FF2B5EF4-FFF2-40B4-BE49-F238E27FC236}">
              <a16:creationId xmlns:a16="http://schemas.microsoft.com/office/drawing/2014/main" id="{00000000-0008-0000-0D00-000004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293" name="Text Box 342">
          <a:extLst>
            <a:ext uri="{FF2B5EF4-FFF2-40B4-BE49-F238E27FC236}">
              <a16:creationId xmlns:a16="http://schemas.microsoft.com/office/drawing/2014/main" id="{00000000-0008-0000-0D00-000005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294" name="Text Box 343">
          <a:extLst>
            <a:ext uri="{FF2B5EF4-FFF2-40B4-BE49-F238E27FC236}">
              <a16:creationId xmlns:a16="http://schemas.microsoft.com/office/drawing/2014/main" id="{00000000-0008-0000-0D00-000006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295" name="Text Box 344">
          <a:extLst>
            <a:ext uri="{FF2B5EF4-FFF2-40B4-BE49-F238E27FC236}">
              <a16:creationId xmlns:a16="http://schemas.microsoft.com/office/drawing/2014/main" id="{00000000-0008-0000-0D00-000007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296" name="Text Box 345">
          <a:extLst>
            <a:ext uri="{FF2B5EF4-FFF2-40B4-BE49-F238E27FC236}">
              <a16:creationId xmlns:a16="http://schemas.microsoft.com/office/drawing/2014/main" id="{00000000-0008-0000-0D00-000008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297" name="Text Box 346">
          <a:extLst>
            <a:ext uri="{FF2B5EF4-FFF2-40B4-BE49-F238E27FC236}">
              <a16:creationId xmlns:a16="http://schemas.microsoft.com/office/drawing/2014/main" id="{00000000-0008-0000-0D00-000009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298" name="Text Box 347">
          <a:extLst>
            <a:ext uri="{FF2B5EF4-FFF2-40B4-BE49-F238E27FC236}">
              <a16:creationId xmlns:a16="http://schemas.microsoft.com/office/drawing/2014/main" id="{00000000-0008-0000-0D00-00000A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299" name="Text Box 348">
          <a:extLst>
            <a:ext uri="{FF2B5EF4-FFF2-40B4-BE49-F238E27FC236}">
              <a16:creationId xmlns:a16="http://schemas.microsoft.com/office/drawing/2014/main" id="{00000000-0008-0000-0D00-00000B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300" name="Text Box 349">
          <a:extLst>
            <a:ext uri="{FF2B5EF4-FFF2-40B4-BE49-F238E27FC236}">
              <a16:creationId xmlns:a16="http://schemas.microsoft.com/office/drawing/2014/main" id="{00000000-0008-0000-0D00-00000C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301" name="Text Box 350">
          <a:extLst>
            <a:ext uri="{FF2B5EF4-FFF2-40B4-BE49-F238E27FC236}">
              <a16:creationId xmlns:a16="http://schemas.microsoft.com/office/drawing/2014/main" id="{00000000-0008-0000-0D00-00000D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302" name="Text Box 351">
          <a:extLst>
            <a:ext uri="{FF2B5EF4-FFF2-40B4-BE49-F238E27FC236}">
              <a16:creationId xmlns:a16="http://schemas.microsoft.com/office/drawing/2014/main" id="{00000000-0008-0000-0D00-00000E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303" name="Text Box 352">
          <a:extLst>
            <a:ext uri="{FF2B5EF4-FFF2-40B4-BE49-F238E27FC236}">
              <a16:creationId xmlns:a16="http://schemas.microsoft.com/office/drawing/2014/main" id="{00000000-0008-0000-0D00-00000F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304" name="Text Box 353">
          <a:extLst>
            <a:ext uri="{FF2B5EF4-FFF2-40B4-BE49-F238E27FC236}">
              <a16:creationId xmlns:a16="http://schemas.microsoft.com/office/drawing/2014/main" id="{00000000-0008-0000-0D00-000010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305" name="Text Box 354">
          <a:extLst>
            <a:ext uri="{FF2B5EF4-FFF2-40B4-BE49-F238E27FC236}">
              <a16:creationId xmlns:a16="http://schemas.microsoft.com/office/drawing/2014/main" id="{00000000-0008-0000-0D00-000011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306" name="Text Box 355">
          <a:extLst>
            <a:ext uri="{FF2B5EF4-FFF2-40B4-BE49-F238E27FC236}">
              <a16:creationId xmlns:a16="http://schemas.microsoft.com/office/drawing/2014/main" id="{00000000-0008-0000-0D00-000012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307" name="Text Box 356">
          <a:extLst>
            <a:ext uri="{FF2B5EF4-FFF2-40B4-BE49-F238E27FC236}">
              <a16:creationId xmlns:a16="http://schemas.microsoft.com/office/drawing/2014/main" id="{00000000-0008-0000-0D00-000013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308" name="Text Box 357">
          <a:extLst>
            <a:ext uri="{FF2B5EF4-FFF2-40B4-BE49-F238E27FC236}">
              <a16:creationId xmlns:a16="http://schemas.microsoft.com/office/drawing/2014/main" id="{00000000-0008-0000-0D00-000014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309" name="Text Box 358">
          <a:extLst>
            <a:ext uri="{FF2B5EF4-FFF2-40B4-BE49-F238E27FC236}">
              <a16:creationId xmlns:a16="http://schemas.microsoft.com/office/drawing/2014/main" id="{00000000-0008-0000-0D00-000015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310" name="Text Box 359">
          <a:extLst>
            <a:ext uri="{FF2B5EF4-FFF2-40B4-BE49-F238E27FC236}">
              <a16:creationId xmlns:a16="http://schemas.microsoft.com/office/drawing/2014/main" id="{00000000-0008-0000-0D00-000016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311" name="Text Box 360">
          <a:extLst>
            <a:ext uri="{FF2B5EF4-FFF2-40B4-BE49-F238E27FC236}">
              <a16:creationId xmlns:a16="http://schemas.microsoft.com/office/drawing/2014/main" id="{00000000-0008-0000-0D00-000017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312" name="Text Box 361">
          <a:extLst>
            <a:ext uri="{FF2B5EF4-FFF2-40B4-BE49-F238E27FC236}">
              <a16:creationId xmlns:a16="http://schemas.microsoft.com/office/drawing/2014/main" id="{00000000-0008-0000-0D00-000018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313" name="Text Box 362">
          <a:extLst>
            <a:ext uri="{FF2B5EF4-FFF2-40B4-BE49-F238E27FC236}">
              <a16:creationId xmlns:a16="http://schemas.microsoft.com/office/drawing/2014/main" id="{00000000-0008-0000-0D00-000019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314" name="Text Box 363">
          <a:extLst>
            <a:ext uri="{FF2B5EF4-FFF2-40B4-BE49-F238E27FC236}">
              <a16:creationId xmlns:a16="http://schemas.microsoft.com/office/drawing/2014/main" id="{00000000-0008-0000-0D00-00001A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315" name="Text Box 364">
          <a:extLst>
            <a:ext uri="{FF2B5EF4-FFF2-40B4-BE49-F238E27FC236}">
              <a16:creationId xmlns:a16="http://schemas.microsoft.com/office/drawing/2014/main" id="{00000000-0008-0000-0D00-00001B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316" name="Text Box 365">
          <a:extLst>
            <a:ext uri="{FF2B5EF4-FFF2-40B4-BE49-F238E27FC236}">
              <a16:creationId xmlns:a16="http://schemas.microsoft.com/office/drawing/2014/main" id="{00000000-0008-0000-0D00-00001C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317" name="Text Box 366">
          <a:extLst>
            <a:ext uri="{FF2B5EF4-FFF2-40B4-BE49-F238E27FC236}">
              <a16:creationId xmlns:a16="http://schemas.microsoft.com/office/drawing/2014/main" id="{00000000-0008-0000-0D00-00001D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318" name="Text Box 367">
          <a:extLst>
            <a:ext uri="{FF2B5EF4-FFF2-40B4-BE49-F238E27FC236}">
              <a16:creationId xmlns:a16="http://schemas.microsoft.com/office/drawing/2014/main" id="{00000000-0008-0000-0D00-00001E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319" name="Text Box 368">
          <a:extLst>
            <a:ext uri="{FF2B5EF4-FFF2-40B4-BE49-F238E27FC236}">
              <a16:creationId xmlns:a16="http://schemas.microsoft.com/office/drawing/2014/main" id="{00000000-0008-0000-0D00-00001F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320" name="Text Box 369">
          <a:extLst>
            <a:ext uri="{FF2B5EF4-FFF2-40B4-BE49-F238E27FC236}">
              <a16:creationId xmlns:a16="http://schemas.microsoft.com/office/drawing/2014/main" id="{00000000-0008-0000-0D00-000020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321" name="Text Box 370">
          <a:extLst>
            <a:ext uri="{FF2B5EF4-FFF2-40B4-BE49-F238E27FC236}">
              <a16:creationId xmlns:a16="http://schemas.microsoft.com/office/drawing/2014/main" id="{00000000-0008-0000-0D00-000021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322" name="Text Box 371">
          <a:extLst>
            <a:ext uri="{FF2B5EF4-FFF2-40B4-BE49-F238E27FC236}">
              <a16:creationId xmlns:a16="http://schemas.microsoft.com/office/drawing/2014/main" id="{00000000-0008-0000-0D00-000022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323" name="Text Box 372">
          <a:extLst>
            <a:ext uri="{FF2B5EF4-FFF2-40B4-BE49-F238E27FC236}">
              <a16:creationId xmlns:a16="http://schemas.microsoft.com/office/drawing/2014/main" id="{00000000-0008-0000-0D00-000023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324" name="Text Box 373">
          <a:extLst>
            <a:ext uri="{FF2B5EF4-FFF2-40B4-BE49-F238E27FC236}">
              <a16:creationId xmlns:a16="http://schemas.microsoft.com/office/drawing/2014/main" id="{00000000-0008-0000-0D00-000024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325" name="Text Box 374">
          <a:extLst>
            <a:ext uri="{FF2B5EF4-FFF2-40B4-BE49-F238E27FC236}">
              <a16:creationId xmlns:a16="http://schemas.microsoft.com/office/drawing/2014/main" id="{00000000-0008-0000-0D00-000025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326" name="Text Box 375">
          <a:extLst>
            <a:ext uri="{FF2B5EF4-FFF2-40B4-BE49-F238E27FC236}">
              <a16:creationId xmlns:a16="http://schemas.microsoft.com/office/drawing/2014/main" id="{00000000-0008-0000-0D00-000026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327" name="Text Box 376">
          <a:extLst>
            <a:ext uri="{FF2B5EF4-FFF2-40B4-BE49-F238E27FC236}">
              <a16:creationId xmlns:a16="http://schemas.microsoft.com/office/drawing/2014/main" id="{00000000-0008-0000-0D00-000027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328" name="Text Box 377">
          <a:extLst>
            <a:ext uri="{FF2B5EF4-FFF2-40B4-BE49-F238E27FC236}">
              <a16:creationId xmlns:a16="http://schemas.microsoft.com/office/drawing/2014/main" id="{00000000-0008-0000-0D00-000028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329" name="Text Box 378">
          <a:extLst>
            <a:ext uri="{FF2B5EF4-FFF2-40B4-BE49-F238E27FC236}">
              <a16:creationId xmlns:a16="http://schemas.microsoft.com/office/drawing/2014/main" id="{00000000-0008-0000-0D00-000029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330" name="Text Box 379">
          <a:extLst>
            <a:ext uri="{FF2B5EF4-FFF2-40B4-BE49-F238E27FC236}">
              <a16:creationId xmlns:a16="http://schemas.microsoft.com/office/drawing/2014/main" id="{00000000-0008-0000-0D00-00002A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331" name="Text Box 380">
          <a:extLst>
            <a:ext uri="{FF2B5EF4-FFF2-40B4-BE49-F238E27FC236}">
              <a16:creationId xmlns:a16="http://schemas.microsoft.com/office/drawing/2014/main" id="{00000000-0008-0000-0D00-00002B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332" name="Text Box 381">
          <a:extLst>
            <a:ext uri="{FF2B5EF4-FFF2-40B4-BE49-F238E27FC236}">
              <a16:creationId xmlns:a16="http://schemas.microsoft.com/office/drawing/2014/main" id="{00000000-0008-0000-0D00-00002C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333" name="Text Box 382">
          <a:extLst>
            <a:ext uri="{FF2B5EF4-FFF2-40B4-BE49-F238E27FC236}">
              <a16:creationId xmlns:a16="http://schemas.microsoft.com/office/drawing/2014/main" id="{00000000-0008-0000-0D00-00002D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334" name="Text Box 383">
          <a:extLst>
            <a:ext uri="{FF2B5EF4-FFF2-40B4-BE49-F238E27FC236}">
              <a16:creationId xmlns:a16="http://schemas.microsoft.com/office/drawing/2014/main" id="{00000000-0008-0000-0D00-00002E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335" name="Text Box 384">
          <a:extLst>
            <a:ext uri="{FF2B5EF4-FFF2-40B4-BE49-F238E27FC236}">
              <a16:creationId xmlns:a16="http://schemas.microsoft.com/office/drawing/2014/main" id="{00000000-0008-0000-0D00-00002F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336" name="Text Box 385">
          <a:extLst>
            <a:ext uri="{FF2B5EF4-FFF2-40B4-BE49-F238E27FC236}">
              <a16:creationId xmlns:a16="http://schemas.microsoft.com/office/drawing/2014/main" id="{00000000-0008-0000-0D00-000030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337" name="Text Box 386">
          <a:extLst>
            <a:ext uri="{FF2B5EF4-FFF2-40B4-BE49-F238E27FC236}">
              <a16:creationId xmlns:a16="http://schemas.microsoft.com/office/drawing/2014/main" id="{00000000-0008-0000-0D00-000031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338" name="Text Box 387">
          <a:extLst>
            <a:ext uri="{FF2B5EF4-FFF2-40B4-BE49-F238E27FC236}">
              <a16:creationId xmlns:a16="http://schemas.microsoft.com/office/drawing/2014/main" id="{00000000-0008-0000-0D00-000032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339" name="Text Box 388">
          <a:extLst>
            <a:ext uri="{FF2B5EF4-FFF2-40B4-BE49-F238E27FC236}">
              <a16:creationId xmlns:a16="http://schemas.microsoft.com/office/drawing/2014/main" id="{00000000-0008-0000-0D00-000033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340" name="Text Box 389">
          <a:extLst>
            <a:ext uri="{FF2B5EF4-FFF2-40B4-BE49-F238E27FC236}">
              <a16:creationId xmlns:a16="http://schemas.microsoft.com/office/drawing/2014/main" id="{00000000-0008-0000-0D00-000034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341" name="Text Box 390">
          <a:extLst>
            <a:ext uri="{FF2B5EF4-FFF2-40B4-BE49-F238E27FC236}">
              <a16:creationId xmlns:a16="http://schemas.microsoft.com/office/drawing/2014/main" id="{00000000-0008-0000-0D00-000035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342" name="Text Box 391">
          <a:extLst>
            <a:ext uri="{FF2B5EF4-FFF2-40B4-BE49-F238E27FC236}">
              <a16:creationId xmlns:a16="http://schemas.microsoft.com/office/drawing/2014/main" id="{00000000-0008-0000-0D00-000036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343" name="Text Box 392">
          <a:extLst>
            <a:ext uri="{FF2B5EF4-FFF2-40B4-BE49-F238E27FC236}">
              <a16:creationId xmlns:a16="http://schemas.microsoft.com/office/drawing/2014/main" id="{00000000-0008-0000-0D00-000037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344" name="Text Box 393">
          <a:extLst>
            <a:ext uri="{FF2B5EF4-FFF2-40B4-BE49-F238E27FC236}">
              <a16:creationId xmlns:a16="http://schemas.microsoft.com/office/drawing/2014/main" id="{00000000-0008-0000-0D00-000038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345" name="Text Box 394">
          <a:extLst>
            <a:ext uri="{FF2B5EF4-FFF2-40B4-BE49-F238E27FC236}">
              <a16:creationId xmlns:a16="http://schemas.microsoft.com/office/drawing/2014/main" id="{00000000-0008-0000-0D00-000039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346" name="Text Box 395">
          <a:extLst>
            <a:ext uri="{FF2B5EF4-FFF2-40B4-BE49-F238E27FC236}">
              <a16:creationId xmlns:a16="http://schemas.microsoft.com/office/drawing/2014/main" id="{00000000-0008-0000-0D00-00003A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347" name="Text Box 396">
          <a:extLst>
            <a:ext uri="{FF2B5EF4-FFF2-40B4-BE49-F238E27FC236}">
              <a16:creationId xmlns:a16="http://schemas.microsoft.com/office/drawing/2014/main" id="{00000000-0008-0000-0D00-00003B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348" name="Text Box 397">
          <a:extLst>
            <a:ext uri="{FF2B5EF4-FFF2-40B4-BE49-F238E27FC236}">
              <a16:creationId xmlns:a16="http://schemas.microsoft.com/office/drawing/2014/main" id="{00000000-0008-0000-0D00-00003C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349" name="Text Box 398">
          <a:extLst>
            <a:ext uri="{FF2B5EF4-FFF2-40B4-BE49-F238E27FC236}">
              <a16:creationId xmlns:a16="http://schemas.microsoft.com/office/drawing/2014/main" id="{00000000-0008-0000-0D00-00003D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350" name="Text Box 399">
          <a:extLst>
            <a:ext uri="{FF2B5EF4-FFF2-40B4-BE49-F238E27FC236}">
              <a16:creationId xmlns:a16="http://schemas.microsoft.com/office/drawing/2014/main" id="{00000000-0008-0000-0D00-00003E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351" name="Text Box 400">
          <a:extLst>
            <a:ext uri="{FF2B5EF4-FFF2-40B4-BE49-F238E27FC236}">
              <a16:creationId xmlns:a16="http://schemas.microsoft.com/office/drawing/2014/main" id="{00000000-0008-0000-0D00-00003F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352" name="Text Box 401">
          <a:extLst>
            <a:ext uri="{FF2B5EF4-FFF2-40B4-BE49-F238E27FC236}">
              <a16:creationId xmlns:a16="http://schemas.microsoft.com/office/drawing/2014/main" id="{00000000-0008-0000-0D00-000040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353" name="Text Box 402">
          <a:extLst>
            <a:ext uri="{FF2B5EF4-FFF2-40B4-BE49-F238E27FC236}">
              <a16:creationId xmlns:a16="http://schemas.microsoft.com/office/drawing/2014/main" id="{00000000-0008-0000-0D00-000041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354" name="Text Box 403">
          <a:extLst>
            <a:ext uri="{FF2B5EF4-FFF2-40B4-BE49-F238E27FC236}">
              <a16:creationId xmlns:a16="http://schemas.microsoft.com/office/drawing/2014/main" id="{00000000-0008-0000-0D00-000042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355" name="Text Box 404">
          <a:extLst>
            <a:ext uri="{FF2B5EF4-FFF2-40B4-BE49-F238E27FC236}">
              <a16:creationId xmlns:a16="http://schemas.microsoft.com/office/drawing/2014/main" id="{00000000-0008-0000-0D00-000043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356" name="Text Box 405">
          <a:extLst>
            <a:ext uri="{FF2B5EF4-FFF2-40B4-BE49-F238E27FC236}">
              <a16:creationId xmlns:a16="http://schemas.microsoft.com/office/drawing/2014/main" id="{00000000-0008-0000-0D00-000044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357" name="Text Box 406">
          <a:extLst>
            <a:ext uri="{FF2B5EF4-FFF2-40B4-BE49-F238E27FC236}">
              <a16:creationId xmlns:a16="http://schemas.microsoft.com/office/drawing/2014/main" id="{00000000-0008-0000-0D00-000045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358" name="Text Box 407">
          <a:extLst>
            <a:ext uri="{FF2B5EF4-FFF2-40B4-BE49-F238E27FC236}">
              <a16:creationId xmlns:a16="http://schemas.microsoft.com/office/drawing/2014/main" id="{00000000-0008-0000-0D00-000046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359" name="Text Box 408">
          <a:extLst>
            <a:ext uri="{FF2B5EF4-FFF2-40B4-BE49-F238E27FC236}">
              <a16:creationId xmlns:a16="http://schemas.microsoft.com/office/drawing/2014/main" id="{00000000-0008-0000-0D00-000047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360" name="Text Box 409">
          <a:extLst>
            <a:ext uri="{FF2B5EF4-FFF2-40B4-BE49-F238E27FC236}">
              <a16:creationId xmlns:a16="http://schemas.microsoft.com/office/drawing/2014/main" id="{00000000-0008-0000-0D00-000048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361" name="Text Box 410">
          <a:extLst>
            <a:ext uri="{FF2B5EF4-FFF2-40B4-BE49-F238E27FC236}">
              <a16:creationId xmlns:a16="http://schemas.microsoft.com/office/drawing/2014/main" id="{00000000-0008-0000-0D00-000049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362" name="Text Box 411">
          <a:extLst>
            <a:ext uri="{FF2B5EF4-FFF2-40B4-BE49-F238E27FC236}">
              <a16:creationId xmlns:a16="http://schemas.microsoft.com/office/drawing/2014/main" id="{00000000-0008-0000-0D00-00004A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363" name="Text Box 412">
          <a:extLst>
            <a:ext uri="{FF2B5EF4-FFF2-40B4-BE49-F238E27FC236}">
              <a16:creationId xmlns:a16="http://schemas.microsoft.com/office/drawing/2014/main" id="{00000000-0008-0000-0D00-00004B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364" name="Text Box 413">
          <a:extLst>
            <a:ext uri="{FF2B5EF4-FFF2-40B4-BE49-F238E27FC236}">
              <a16:creationId xmlns:a16="http://schemas.microsoft.com/office/drawing/2014/main" id="{00000000-0008-0000-0D00-00004C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365" name="Text Box 414">
          <a:extLst>
            <a:ext uri="{FF2B5EF4-FFF2-40B4-BE49-F238E27FC236}">
              <a16:creationId xmlns:a16="http://schemas.microsoft.com/office/drawing/2014/main" id="{00000000-0008-0000-0D00-00004D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366" name="Text Box 415">
          <a:extLst>
            <a:ext uri="{FF2B5EF4-FFF2-40B4-BE49-F238E27FC236}">
              <a16:creationId xmlns:a16="http://schemas.microsoft.com/office/drawing/2014/main" id="{00000000-0008-0000-0D00-00004E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367" name="Text Box 416">
          <a:extLst>
            <a:ext uri="{FF2B5EF4-FFF2-40B4-BE49-F238E27FC236}">
              <a16:creationId xmlns:a16="http://schemas.microsoft.com/office/drawing/2014/main" id="{00000000-0008-0000-0D00-00004F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368" name="Text Box 417">
          <a:extLst>
            <a:ext uri="{FF2B5EF4-FFF2-40B4-BE49-F238E27FC236}">
              <a16:creationId xmlns:a16="http://schemas.microsoft.com/office/drawing/2014/main" id="{00000000-0008-0000-0D00-000050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369" name="Text Box 418">
          <a:extLst>
            <a:ext uri="{FF2B5EF4-FFF2-40B4-BE49-F238E27FC236}">
              <a16:creationId xmlns:a16="http://schemas.microsoft.com/office/drawing/2014/main" id="{00000000-0008-0000-0D00-000051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370" name="Text Box 419">
          <a:extLst>
            <a:ext uri="{FF2B5EF4-FFF2-40B4-BE49-F238E27FC236}">
              <a16:creationId xmlns:a16="http://schemas.microsoft.com/office/drawing/2014/main" id="{00000000-0008-0000-0D00-000052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371" name="Text Box 420">
          <a:extLst>
            <a:ext uri="{FF2B5EF4-FFF2-40B4-BE49-F238E27FC236}">
              <a16:creationId xmlns:a16="http://schemas.microsoft.com/office/drawing/2014/main" id="{00000000-0008-0000-0D00-000053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372" name="Text Box 421">
          <a:extLst>
            <a:ext uri="{FF2B5EF4-FFF2-40B4-BE49-F238E27FC236}">
              <a16:creationId xmlns:a16="http://schemas.microsoft.com/office/drawing/2014/main" id="{00000000-0008-0000-0D00-000054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373" name="Text Box 422">
          <a:extLst>
            <a:ext uri="{FF2B5EF4-FFF2-40B4-BE49-F238E27FC236}">
              <a16:creationId xmlns:a16="http://schemas.microsoft.com/office/drawing/2014/main" id="{00000000-0008-0000-0D00-000055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374" name="Text Box 423">
          <a:extLst>
            <a:ext uri="{FF2B5EF4-FFF2-40B4-BE49-F238E27FC236}">
              <a16:creationId xmlns:a16="http://schemas.microsoft.com/office/drawing/2014/main" id="{00000000-0008-0000-0D00-000056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375" name="Text Box 424">
          <a:extLst>
            <a:ext uri="{FF2B5EF4-FFF2-40B4-BE49-F238E27FC236}">
              <a16:creationId xmlns:a16="http://schemas.microsoft.com/office/drawing/2014/main" id="{00000000-0008-0000-0D00-000057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376" name="Text Box 425">
          <a:extLst>
            <a:ext uri="{FF2B5EF4-FFF2-40B4-BE49-F238E27FC236}">
              <a16:creationId xmlns:a16="http://schemas.microsoft.com/office/drawing/2014/main" id="{00000000-0008-0000-0D00-000058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377" name="Text Box 426">
          <a:extLst>
            <a:ext uri="{FF2B5EF4-FFF2-40B4-BE49-F238E27FC236}">
              <a16:creationId xmlns:a16="http://schemas.microsoft.com/office/drawing/2014/main" id="{00000000-0008-0000-0D00-000059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378" name="Text Box 427">
          <a:extLst>
            <a:ext uri="{FF2B5EF4-FFF2-40B4-BE49-F238E27FC236}">
              <a16:creationId xmlns:a16="http://schemas.microsoft.com/office/drawing/2014/main" id="{00000000-0008-0000-0D00-00005A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379" name="Text Box 428">
          <a:extLst>
            <a:ext uri="{FF2B5EF4-FFF2-40B4-BE49-F238E27FC236}">
              <a16:creationId xmlns:a16="http://schemas.microsoft.com/office/drawing/2014/main" id="{00000000-0008-0000-0D00-00005B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380" name="Text Box 429">
          <a:extLst>
            <a:ext uri="{FF2B5EF4-FFF2-40B4-BE49-F238E27FC236}">
              <a16:creationId xmlns:a16="http://schemas.microsoft.com/office/drawing/2014/main" id="{00000000-0008-0000-0D00-00005C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381" name="Text Box 430">
          <a:extLst>
            <a:ext uri="{FF2B5EF4-FFF2-40B4-BE49-F238E27FC236}">
              <a16:creationId xmlns:a16="http://schemas.microsoft.com/office/drawing/2014/main" id="{00000000-0008-0000-0D00-00005D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382" name="Text Box 431">
          <a:extLst>
            <a:ext uri="{FF2B5EF4-FFF2-40B4-BE49-F238E27FC236}">
              <a16:creationId xmlns:a16="http://schemas.microsoft.com/office/drawing/2014/main" id="{00000000-0008-0000-0D00-00005E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383" name="Text Box 432">
          <a:extLst>
            <a:ext uri="{FF2B5EF4-FFF2-40B4-BE49-F238E27FC236}">
              <a16:creationId xmlns:a16="http://schemas.microsoft.com/office/drawing/2014/main" id="{00000000-0008-0000-0D00-00005F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384" name="Text Box 433">
          <a:extLst>
            <a:ext uri="{FF2B5EF4-FFF2-40B4-BE49-F238E27FC236}">
              <a16:creationId xmlns:a16="http://schemas.microsoft.com/office/drawing/2014/main" id="{00000000-0008-0000-0D00-000060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385" name="Text Box 434">
          <a:extLst>
            <a:ext uri="{FF2B5EF4-FFF2-40B4-BE49-F238E27FC236}">
              <a16:creationId xmlns:a16="http://schemas.microsoft.com/office/drawing/2014/main" id="{00000000-0008-0000-0D00-000061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386" name="Text Box 435">
          <a:extLst>
            <a:ext uri="{FF2B5EF4-FFF2-40B4-BE49-F238E27FC236}">
              <a16:creationId xmlns:a16="http://schemas.microsoft.com/office/drawing/2014/main" id="{00000000-0008-0000-0D00-000062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387" name="Text Box 436">
          <a:extLst>
            <a:ext uri="{FF2B5EF4-FFF2-40B4-BE49-F238E27FC236}">
              <a16:creationId xmlns:a16="http://schemas.microsoft.com/office/drawing/2014/main" id="{00000000-0008-0000-0D00-000063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388" name="Text Box 437">
          <a:extLst>
            <a:ext uri="{FF2B5EF4-FFF2-40B4-BE49-F238E27FC236}">
              <a16:creationId xmlns:a16="http://schemas.microsoft.com/office/drawing/2014/main" id="{00000000-0008-0000-0D00-000064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389" name="Text Box 438">
          <a:extLst>
            <a:ext uri="{FF2B5EF4-FFF2-40B4-BE49-F238E27FC236}">
              <a16:creationId xmlns:a16="http://schemas.microsoft.com/office/drawing/2014/main" id="{00000000-0008-0000-0D00-000065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390" name="Text Box 439">
          <a:extLst>
            <a:ext uri="{FF2B5EF4-FFF2-40B4-BE49-F238E27FC236}">
              <a16:creationId xmlns:a16="http://schemas.microsoft.com/office/drawing/2014/main" id="{00000000-0008-0000-0D00-000066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391" name="Text Box 440">
          <a:extLst>
            <a:ext uri="{FF2B5EF4-FFF2-40B4-BE49-F238E27FC236}">
              <a16:creationId xmlns:a16="http://schemas.microsoft.com/office/drawing/2014/main" id="{00000000-0008-0000-0D00-000067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392" name="Text Box 441">
          <a:extLst>
            <a:ext uri="{FF2B5EF4-FFF2-40B4-BE49-F238E27FC236}">
              <a16:creationId xmlns:a16="http://schemas.microsoft.com/office/drawing/2014/main" id="{00000000-0008-0000-0D00-000068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393" name="Text Box 442">
          <a:extLst>
            <a:ext uri="{FF2B5EF4-FFF2-40B4-BE49-F238E27FC236}">
              <a16:creationId xmlns:a16="http://schemas.microsoft.com/office/drawing/2014/main" id="{00000000-0008-0000-0D00-000069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394" name="Text Box 443">
          <a:extLst>
            <a:ext uri="{FF2B5EF4-FFF2-40B4-BE49-F238E27FC236}">
              <a16:creationId xmlns:a16="http://schemas.microsoft.com/office/drawing/2014/main" id="{00000000-0008-0000-0D00-00006A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395" name="Text Box 444">
          <a:extLst>
            <a:ext uri="{FF2B5EF4-FFF2-40B4-BE49-F238E27FC236}">
              <a16:creationId xmlns:a16="http://schemas.microsoft.com/office/drawing/2014/main" id="{00000000-0008-0000-0D00-00006B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396" name="Text Box 445">
          <a:extLst>
            <a:ext uri="{FF2B5EF4-FFF2-40B4-BE49-F238E27FC236}">
              <a16:creationId xmlns:a16="http://schemas.microsoft.com/office/drawing/2014/main" id="{00000000-0008-0000-0D00-00006C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397" name="Text Box 446">
          <a:extLst>
            <a:ext uri="{FF2B5EF4-FFF2-40B4-BE49-F238E27FC236}">
              <a16:creationId xmlns:a16="http://schemas.microsoft.com/office/drawing/2014/main" id="{00000000-0008-0000-0D00-00006D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398" name="Text Box 447">
          <a:extLst>
            <a:ext uri="{FF2B5EF4-FFF2-40B4-BE49-F238E27FC236}">
              <a16:creationId xmlns:a16="http://schemas.microsoft.com/office/drawing/2014/main" id="{00000000-0008-0000-0D00-00006E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399" name="Text Box 448">
          <a:extLst>
            <a:ext uri="{FF2B5EF4-FFF2-40B4-BE49-F238E27FC236}">
              <a16:creationId xmlns:a16="http://schemas.microsoft.com/office/drawing/2014/main" id="{00000000-0008-0000-0D00-00006F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400" name="Text Box 449">
          <a:extLst>
            <a:ext uri="{FF2B5EF4-FFF2-40B4-BE49-F238E27FC236}">
              <a16:creationId xmlns:a16="http://schemas.microsoft.com/office/drawing/2014/main" id="{00000000-0008-0000-0D00-000070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401" name="Text Box 450">
          <a:extLst>
            <a:ext uri="{FF2B5EF4-FFF2-40B4-BE49-F238E27FC236}">
              <a16:creationId xmlns:a16="http://schemas.microsoft.com/office/drawing/2014/main" id="{00000000-0008-0000-0D00-000071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402" name="Text Box 451">
          <a:extLst>
            <a:ext uri="{FF2B5EF4-FFF2-40B4-BE49-F238E27FC236}">
              <a16:creationId xmlns:a16="http://schemas.microsoft.com/office/drawing/2014/main" id="{00000000-0008-0000-0D00-000072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403" name="Text Box 452">
          <a:extLst>
            <a:ext uri="{FF2B5EF4-FFF2-40B4-BE49-F238E27FC236}">
              <a16:creationId xmlns:a16="http://schemas.microsoft.com/office/drawing/2014/main" id="{00000000-0008-0000-0D00-000073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404" name="Text Box 453">
          <a:extLst>
            <a:ext uri="{FF2B5EF4-FFF2-40B4-BE49-F238E27FC236}">
              <a16:creationId xmlns:a16="http://schemas.microsoft.com/office/drawing/2014/main" id="{00000000-0008-0000-0D00-000074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405" name="Text Box 454">
          <a:extLst>
            <a:ext uri="{FF2B5EF4-FFF2-40B4-BE49-F238E27FC236}">
              <a16:creationId xmlns:a16="http://schemas.microsoft.com/office/drawing/2014/main" id="{00000000-0008-0000-0D00-000075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406" name="Text Box 455">
          <a:extLst>
            <a:ext uri="{FF2B5EF4-FFF2-40B4-BE49-F238E27FC236}">
              <a16:creationId xmlns:a16="http://schemas.microsoft.com/office/drawing/2014/main" id="{00000000-0008-0000-0D00-000076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407" name="Text Box 456">
          <a:extLst>
            <a:ext uri="{FF2B5EF4-FFF2-40B4-BE49-F238E27FC236}">
              <a16:creationId xmlns:a16="http://schemas.microsoft.com/office/drawing/2014/main" id="{00000000-0008-0000-0D00-000077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408" name="Text Box 457">
          <a:extLst>
            <a:ext uri="{FF2B5EF4-FFF2-40B4-BE49-F238E27FC236}">
              <a16:creationId xmlns:a16="http://schemas.microsoft.com/office/drawing/2014/main" id="{00000000-0008-0000-0D00-000078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409" name="Text Box 458">
          <a:extLst>
            <a:ext uri="{FF2B5EF4-FFF2-40B4-BE49-F238E27FC236}">
              <a16:creationId xmlns:a16="http://schemas.microsoft.com/office/drawing/2014/main" id="{00000000-0008-0000-0D00-000079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410" name="Text Box 459">
          <a:extLst>
            <a:ext uri="{FF2B5EF4-FFF2-40B4-BE49-F238E27FC236}">
              <a16:creationId xmlns:a16="http://schemas.microsoft.com/office/drawing/2014/main" id="{00000000-0008-0000-0D00-00007A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411" name="Text Box 460">
          <a:extLst>
            <a:ext uri="{FF2B5EF4-FFF2-40B4-BE49-F238E27FC236}">
              <a16:creationId xmlns:a16="http://schemas.microsoft.com/office/drawing/2014/main" id="{00000000-0008-0000-0D00-00007B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412" name="Text Box 461">
          <a:extLst>
            <a:ext uri="{FF2B5EF4-FFF2-40B4-BE49-F238E27FC236}">
              <a16:creationId xmlns:a16="http://schemas.microsoft.com/office/drawing/2014/main" id="{00000000-0008-0000-0D00-00007C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413" name="Text Box 462">
          <a:extLst>
            <a:ext uri="{FF2B5EF4-FFF2-40B4-BE49-F238E27FC236}">
              <a16:creationId xmlns:a16="http://schemas.microsoft.com/office/drawing/2014/main" id="{00000000-0008-0000-0D00-00007D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414" name="Text Box 463">
          <a:extLst>
            <a:ext uri="{FF2B5EF4-FFF2-40B4-BE49-F238E27FC236}">
              <a16:creationId xmlns:a16="http://schemas.microsoft.com/office/drawing/2014/main" id="{00000000-0008-0000-0D00-00007E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415" name="Text Box 464">
          <a:extLst>
            <a:ext uri="{FF2B5EF4-FFF2-40B4-BE49-F238E27FC236}">
              <a16:creationId xmlns:a16="http://schemas.microsoft.com/office/drawing/2014/main" id="{00000000-0008-0000-0D00-00007F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416" name="Text Box 465">
          <a:extLst>
            <a:ext uri="{FF2B5EF4-FFF2-40B4-BE49-F238E27FC236}">
              <a16:creationId xmlns:a16="http://schemas.microsoft.com/office/drawing/2014/main" id="{00000000-0008-0000-0D00-000080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417" name="Text Box 466">
          <a:extLst>
            <a:ext uri="{FF2B5EF4-FFF2-40B4-BE49-F238E27FC236}">
              <a16:creationId xmlns:a16="http://schemas.microsoft.com/office/drawing/2014/main" id="{00000000-0008-0000-0D00-000081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418" name="Text Box 467">
          <a:extLst>
            <a:ext uri="{FF2B5EF4-FFF2-40B4-BE49-F238E27FC236}">
              <a16:creationId xmlns:a16="http://schemas.microsoft.com/office/drawing/2014/main" id="{00000000-0008-0000-0D00-000082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419" name="Text Box 468">
          <a:extLst>
            <a:ext uri="{FF2B5EF4-FFF2-40B4-BE49-F238E27FC236}">
              <a16:creationId xmlns:a16="http://schemas.microsoft.com/office/drawing/2014/main" id="{00000000-0008-0000-0D00-000083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420" name="Text Box 469">
          <a:extLst>
            <a:ext uri="{FF2B5EF4-FFF2-40B4-BE49-F238E27FC236}">
              <a16:creationId xmlns:a16="http://schemas.microsoft.com/office/drawing/2014/main" id="{00000000-0008-0000-0D00-000084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421" name="Text Box 470">
          <a:extLst>
            <a:ext uri="{FF2B5EF4-FFF2-40B4-BE49-F238E27FC236}">
              <a16:creationId xmlns:a16="http://schemas.microsoft.com/office/drawing/2014/main" id="{00000000-0008-0000-0D00-000085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422" name="Text Box 471">
          <a:extLst>
            <a:ext uri="{FF2B5EF4-FFF2-40B4-BE49-F238E27FC236}">
              <a16:creationId xmlns:a16="http://schemas.microsoft.com/office/drawing/2014/main" id="{00000000-0008-0000-0D00-000086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423" name="Text Box 472">
          <a:extLst>
            <a:ext uri="{FF2B5EF4-FFF2-40B4-BE49-F238E27FC236}">
              <a16:creationId xmlns:a16="http://schemas.microsoft.com/office/drawing/2014/main" id="{00000000-0008-0000-0D00-000087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424" name="Text Box 473">
          <a:extLst>
            <a:ext uri="{FF2B5EF4-FFF2-40B4-BE49-F238E27FC236}">
              <a16:creationId xmlns:a16="http://schemas.microsoft.com/office/drawing/2014/main" id="{00000000-0008-0000-0D00-000088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425" name="Text Box 474">
          <a:extLst>
            <a:ext uri="{FF2B5EF4-FFF2-40B4-BE49-F238E27FC236}">
              <a16:creationId xmlns:a16="http://schemas.microsoft.com/office/drawing/2014/main" id="{00000000-0008-0000-0D00-000089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426" name="Text Box 475">
          <a:extLst>
            <a:ext uri="{FF2B5EF4-FFF2-40B4-BE49-F238E27FC236}">
              <a16:creationId xmlns:a16="http://schemas.microsoft.com/office/drawing/2014/main" id="{00000000-0008-0000-0D00-00008A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427" name="Text Box 476">
          <a:extLst>
            <a:ext uri="{FF2B5EF4-FFF2-40B4-BE49-F238E27FC236}">
              <a16:creationId xmlns:a16="http://schemas.microsoft.com/office/drawing/2014/main" id="{00000000-0008-0000-0D00-00008B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428" name="Text Box 477">
          <a:extLst>
            <a:ext uri="{FF2B5EF4-FFF2-40B4-BE49-F238E27FC236}">
              <a16:creationId xmlns:a16="http://schemas.microsoft.com/office/drawing/2014/main" id="{00000000-0008-0000-0D00-00008C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429" name="Text Box 478">
          <a:extLst>
            <a:ext uri="{FF2B5EF4-FFF2-40B4-BE49-F238E27FC236}">
              <a16:creationId xmlns:a16="http://schemas.microsoft.com/office/drawing/2014/main" id="{00000000-0008-0000-0D00-00008D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430" name="Text Box 479">
          <a:extLst>
            <a:ext uri="{FF2B5EF4-FFF2-40B4-BE49-F238E27FC236}">
              <a16:creationId xmlns:a16="http://schemas.microsoft.com/office/drawing/2014/main" id="{00000000-0008-0000-0D00-00008E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431" name="Text Box 480">
          <a:extLst>
            <a:ext uri="{FF2B5EF4-FFF2-40B4-BE49-F238E27FC236}">
              <a16:creationId xmlns:a16="http://schemas.microsoft.com/office/drawing/2014/main" id="{00000000-0008-0000-0D00-00008F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432" name="Text Box 481">
          <a:extLst>
            <a:ext uri="{FF2B5EF4-FFF2-40B4-BE49-F238E27FC236}">
              <a16:creationId xmlns:a16="http://schemas.microsoft.com/office/drawing/2014/main" id="{00000000-0008-0000-0D00-000090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433" name="Text Box 482">
          <a:extLst>
            <a:ext uri="{FF2B5EF4-FFF2-40B4-BE49-F238E27FC236}">
              <a16:creationId xmlns:a16="http://schemas.microsoft.com/office/drawing/2014/main" id="{00000000-0008-0000-0D00-000091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434" name="Text Box 483">
          <a:extLst>
            <a:ext uri="{FF2B5EF4-FFF2-40B4-BE49-F238E27FC236}">
              <a16:creationId xmlns:a16="http://schemas.microsoft.com/office/drawing/2014/main" id="{00000000-0008-0000-0D00-000092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435" name="Text Box 484">
          <a:extLst>
            <a:ext uri="{FF2B5EF4-FFF2-40B4-BE49-F238E27FC236}">
              <a16:creationId xmlns:a16="http://schemas.microsoft.com/office/drawing/2014/main" id="{00000000-0008-0000-0D00-000093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436" name="Text Box 485">
          <a:extLst>
            <a:ext uri="{FF2B5EF4-FFF2-40B4-BE49-F238E27FC236}">
              <a16:creationId xmlns:a16="http://schemas.microsoft.com/office/drawing/2014/main" id="{00000000-0008-0000-0D00-000094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437" name="Text Box 486">
          <a:extLst>
            <a:ext uri="{FF2B5EF4-FFF2-40B4-BE49-F238E27FC236}">
              <a16:creationId xmlns:a16="http://schemas.microsoft.com/office/drawing/2014/main" id="{00000000-0008-0000-0D00-000095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438" name="Text Box 487">
          <a:extLst>
            <a:ext uri="{FF2B5EF4-FFF2-40B4-BE49-F238E27FC236}">
              <a16:creationId xmlns:a16="http://schemas.microsoft.com/office/drawing/2014/main" id="{00000000-0008-0000-0D00-000096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439" name="Text Box 488">
          <a:extLst>
            <a:ext uri="{FF2B5EF4-FFF2-40B4-BE49-F238E27FC236}">
              <a16:creationId xmlns:a16="http://schemas.microsoft.com/office/drawing/2014/main" id="{00000000-0008-0000-0D00-000097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440" name="Text Box 489">
          <a:extLst>
            <a:ext uri="{FF2B5EF4-FFF2-40B4-BE49-F238E27FC236}">
              <a16:creationId xmlns:a16="http://schemas.microsoft.com/office/drawing/2014/main" id="{00000000-0008-0000-0D00-000098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441" name="Text Box 490">
          <a:extLst>
            <a:ext uri="{FF2B5EF4-FFF2-40B4-BE49-F238E27FC236}">
              <a16:creationId xmlns:a16="http://schemas.microsoft.com/office/drawing/2014/main" id="{00000000-0008-0000-0D00-000099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442" name="Text Box 491">
          <a:extLst>
            <a:ext uri="{FF2B5EF4-FFF2-40B4-BE49-F238E27FC236}">
              <a16:creationId xmlns:a16="http://schemas.microsoft.com/office/drawing/2014/main" id="{00000000-0008-0000-0D00-00009A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443" name="Text Box 492">
          <a:extLst>
            <a:ext uri="{FF2B5EF4-FFF2-40B4-BE49-F238E27FC236}">
              <a16:creationId xmlns:a16="http://schemas.microsoft.com/office/drawing/2014/main" id="{00000000-0008-0000-0D00-00009B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444" name="Text Box 493">
          <a:extLst>
            <a:ext uri="{FF2B5EF4-FFF2-40B4-BE49-F238E27FC236}">
              <a16:creationId xmlns:a16="http://schemas.microsoft.com/office/drawing/2014/main" id="{00000000-0008-0000-0D00-00009C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445" name="Text Box 494">
          <a:extLst>
            <a:ext uri="{FF2B5EF4-FFF2-40B4-BE49-F238E27FC236}">
              <a16:creationId xmlns:a16="http://schemas.microsoft.com/office/drawing/2014/main" id="{00000000-0008-0000-0D00-00009D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446" name="Text Box 495">
          <a:extLst>
            <a:ext uri="{FF2B5EF4-FFF2-40B4-BE49-F238E27FC236}">
              <a16:creationId xmlns:a16="http://schemas.microsoft.com/office/drawing/2014/main" id="{00000000-0008-0000-0D00-00009E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447" name="Text Box 496">
          <a:extLst>
            <a:ext uri="{FF2B5EF4-FFF2-40B4-BE49-F238E27FC236}">
              <a16:creationId xmlns:a16="http://schemas.microsoft.com/office/drawing/2014/main" id="{00000000-0008-0000-0D00-00009F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448" name="Text Box 497">
          <a:extLst>
            <a:ext uri="{FF2B5EF4-FFF2-40B4-BE49-F238E27FC236}">
              <a16:creationId xmlns:a16="http://schemas.microsoft.com/office/drawing/2014/main" id="{00000000-0008-0000-0D00-0000A0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449" name="Text Box 498">
          <a:extLst>
            <a:ext uri="{FF2B5EF4-FFF2-40B4-BE49-F238E27FC236}">
              <a16:creationId xmlns:a16="http://schemas.microsoft.com/office/drawing/2014/main" id="{00000000-0008-0000-0D00-0000A1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450" name="Text Box 499">
          <a:extLst>
            <a:ext uri="{FF2B5EF4-FFF2-40B4-BE49-F238E27FC236}">
              <a16:creationId xmlns:a16="http://schemas.microsoft.com/office/drawing/2014/main" id="{00000000-0008-0000-0D00-0000A2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451" name="Text Box 500">
          <a:extLst>
            <a:ext uri="{FF2B5EF4-FFF2-40B4-BE49-F238E27FC236}">
              <a16:creationId xmlns:a16="http://schemas.microsoft.com/office/drawing/2014/main" id="{00000000-0008-0000-0D00-0000A3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452" name="Text Box 501">
          <a:extLst>
            <a:ext uri="{FF2B5EF4-FFF2-40B4-BE49-F238E27FC236}">
              <a16:creationId xmlns:a16="http://schemas.microsoft.com/office/drawing/2014/main" id="{00000000-0008-0000-0D00-0000A4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453" name="Text Box 502">
          <a:extLst>
            <a:ext uri="{FF2B5EF4-FFF2-40B4-BE49-F238E27FC236}">
              <a16:creationId xmlns:a16="http://schemas.microsoft.com/office/drawing/2014/main" id="{00000000-0008-0000-0D00-0000A5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454" name="Text Box 503">
          <a:extLst>
            <a:ext uri="{FF2B5EF4-FFF2-40B4-BE49-F238E27FC236}">
              <a16:creationId xmlns:a16="http://schemas.microsoft.com/office/drawing/2014/main" id="{00000000-0008-0000-0D00-0000A6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455" name="Text Box 504">
          <a:extLst>
            <a:ext uri="{FF2B5EF4-FFF2-40B4-BE49-F238E27FC236}">
              <a16:creationId xmlns:a16="http://schemas.microsoft.com/office/drawing/2014/main" id="{00000000-0008-0000-0D00-0000A7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456" name="Text Box 505">
          <a:extLst>
            <a:ext uri="{FF2B5EF4-FFF2-40B4-BE49-F238E27FC236}">
              <a16:creationId xmlns:a16="http://schemas.microsoft.com/office/drawing/2014/main" id="{00000000-0008-0000-0D00-0000A8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457" name="Text Box 506">
          <a:extLst>
            <a:ext uri="{FF2B5EF4-FFF2-40B4-BE49-F238E27FC236}">
              <a16:creationId xmlns:a16="http://schemas.microsoft.com/office/drawing/2014/main" id="{00000000-0008-0000-0D00-0000A9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458" name="Text Box 507">
          <a:extLst>
            <a:ext uri="{FF2B5EF4-FFF2-40B4-BE49-F238E27FC236}">
              <a16:creationId xmlns:a16="http://schemas.microsoft.com/office/drawing/2014/main" id="{00000000-0008-0000-0D00-0000AA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459" name="Text Box 508">
          <a:extLst>
            <a:ext uri="{FF2B5EF4-FFF2-40B4-BE49-F238E27FC236}">
              <a16:creationId xmlns:a16="http://schemas.microsoft.com/office/drawing/2014/main" id="{00000000-0008-0000-0D00-0000AB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460" name="Text Box 509">
          <a:extLst>
            <a:ext uri="{FF2B5EF4-FFF2-40B4-BE49-F238E27FC236}">
              <a16:creationId xmlns:a16="http://schemas.microsoft.com/office/drawing/2014/main" id="{00000000-0008-0000-0D00-0000AC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461" name="Text Box 510">
          <a:extLst>
            <a:ext uri="{FF2B5EF4-FFF2-40B4-BE49-F238E27FC236}">
              <a16:creationId xmlns:a16="http://schemas.microsoft.com/office/drawing/2014/main" id="{00000000-0008-0000-0D00-0000AD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462" name="Text Box 511">
          <a:extLst>
            <a:ext uri="{FF2B5EF4-FFF2-40B4-BE49-F238E27FC236}">
              <a16:creationId xmlns:a16="http://schemas.microsoft.com/office/drawing/2014/main" id="{00000000-0008-0000-0D00-0000AE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463" name="Text Box 512">
          <a:extLst>
            <a:ext uri="{FF2B5EF4-FFF2-40B4-BE49-F238E27FC236}">
              <a16:creationId xmlns:a16="http://schemas.microsoft.com/office/drawing/2014/main" id="{00000000-0008-0000-0D00-0000AF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464" name="Text Box 513">
          <a:extLst>
            <a:ext uri="{FF2B5EF4-FFF2-40B4-BE49-F238E27FC236}">
              <a16:creationId xmlns:a16="http://schemas.microsoft.com/office/drawing/2014/main" id="{00000000-0008-0000-0D00-0000B0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465" name="Text Box 514">
          <a:extLst>
            <a:ext uri="{FF2B5EF4-FFF2-40B4-BE49-F238E27FC236}">
              <a16:creationId xmlns:a16="http://schemas.microsoft.com/office/drawing/2014/main" id="{00000000-0008-0000-0D00-0000B1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466" name="Text Box 515">
          <a:extLst>
            <a:ext uri="{FF2B5EF4-FFF2-40B4-BE49-F238E27FC236}">
              <a16:creationId xmlns:a16="http://schemas.microsoft.com/office/drawing/2014/main" id="{00000000-0008-0000-0D00-0000B2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467" name="Text Box 516">
          <a:extLst>
            <a:ext uri="{FF2B5EF4-FFF2-40B4-BE49-F238E27FC236}">
              <a16:creationId xmlns:a16="http://schemas.microsoft.com/office/drawing/2014/main" id="{00000000-0008-0000-0D00-0000B3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468" name="Text Box 517">
          <a:extLst>
            <a:ext uri="{FF2B5EF4-FFF2-40B4-BE49-F238E27FC236}">
              <a16:creationId xmlns:a16="http://schemas.microsoft.com/office/drawing/2014/main" id="{00000000-0008-0000-0D00-0000B4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469" name="Text Box 518">
          <a:extLst>
            <a:ext uri="{FF2B5EF4-FFF2-40B4-BE49-F238E27FC236}">
              <a16:creationId xmlns:a16="http://schemas.microsoft.com/office/drawing/2014/main" id="{00000000-0008-0000-0D00-0000B5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470" name="Text Box 519">
          <a:extLst>
            <a:ext uri="{FF2B5EF4-FFF2-40B4-BE49-F238E27FC236}">
              <a16:creationId xmlns:a16="http://schemas.microsoft.com/office/drawing/2014/main" id="{00000000-0008-0000-0D00-0000B6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471" name="Text Box 520">
          <a:extLst>
            <a:ext uri="{FF2B5EF4-FFF2-40B4-BE49-F238E27FC236}">
              <a16:creationId xmlns:a16="http://schemas.microsoft.com/office/drawing/2014/main" id="{00000000-0008-0000-0D00-0000B7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472" name="Text Box 521">
          <a:extLst>
            <a:ext uri="{FF2B5EF4-FFF2-40B4-BE49-F238E27FC236}">
              <a16:creationId xmlns:a16="http://schemas.microsoft.com/office/drawing/2014/main" id="{00000000-0008-0000-0D00-0000B8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473" name="Text Box 522">
          <a:extLst>
            <a:ext uri="{FF2B5EF4-FFF2-40B4-BE49-F238E27FC236}">
              <a16:creationId xmlns:a16="http://schemas.microsoft.com/office/drawing/2014/main" id="{00000000-0008-0000-0D00-0000B9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474" name="Text Box 523">
          <a:extLst>
            <a:ext uri="{FF2B5EF4-FFF2-40B4-BE49-F238E27FC236}">
              <a16:creationId xmlns:a16="http://schemas.microsoft.com/office/drawing/2014/main" id="{00000000-0008-0000-0D00-0000BA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475" name="Text Box 524">
          <a:extLst>
            <a:ext uri="{FF2B5EF4-FFF2-40B4-BE49-F238E27FC236}">
              <a16:creationId xmlns:a16="http://schemas.microsoft.com/office/drawing/2014/main" id="{00000000-0008-0000-0D00-0000BB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476" name="Text Box 525">
          <a:extLst>
            <a:ext uri="{FF2B5EF4-FFF2-40B4-BE49-F238E27FC236}">
              <a16:creationId xmlns:a16="http://schemas.microsoft.com/office/drawing/2014/main" id="{00000000-0008-0000-0D00-0000BC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477" name="Text Box 526">
          <a:extLst>
            <a:ext uri="{FF2B5EF4-FFF2-40B4-BE49-F238E27FC236}">
              <a16:creationId xmlns:a16="http://schemas.microsoft.com/office/drawing/2014/main" id="{00000000-0008-0000-0D00-0000BD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478" name="Text Box 527">
          <a:extLst>
            <a:ext uri="{FF2B5EF4-FFF2-40B4-BE49-F238E27FC236}">
              <a16:creationId xmlns:a16="http://schemas.microsoft.com/office/drawing/2014/main" id="{00000000-0008-0000-0D00-0000BE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479" name="Text Box 528">
          <a:extLst>
            <a:ext uri="{FF2B5EF4-FFF2-40B4-BE49-F238E27FC236}">
              <a16:creationId xmlns:a16="http://schemas.microsoft.com/office/drawing/2014/main" id="{00000000-0008-0000-0D00-0000BF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480" name="Text Box 529">
          <a:extLst>
            <a:ext uri="{FF2B5EF4-FFF2-40B4-BE49-F238E27FC236}">
              <a16:creationId xmlns:a16="http://schemas.microsoft.com/office/drawing/2014/main" id="{00000000-0008-0000-0D00-0000C0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481" name="Text Box 530">
          <a:extLst>
            <a:ext uri="{FF2B5EF4-FFF2-40B4-BE49-F238E27FC236}">
              <a16:creationId xmlns:a16="http://schemas.microsoft.com/office/drawing/2014/main" id="{00000000-0008-0000-0D00-0000C1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482" name="Text Box 531">
          <a:extLst>
            <a:ext uri="{FF2B5EF4-FFF2-40B4-BE49-F238E27FC236}">
              <a16:creationId xmlns:a16="http://schemas.microsoft.com/office/drawing/2014/main" id="{00000000-0008-0000-0D00-0000C2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483" name="Text Box 532">
          <a:extLst>
            <a:ext uri="{FF2B5EF4-FFF2-40B4-BE49-F238E27FC236}">
              <a16:creationId xmlns:a16="http://schemas.microsoft.com/office/drawing/2014/main" id="{00000000-0008-0000-0D00-0000C3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484" name="Text Box 533">
          <a:extLst>
            <a:ext uri="{FF2B5EF4-FFF2-40B4-BE49-F238E27FC236}">
              <a16:creationId xmlns:a16="http://schemas.microsoft.com/office/drawing/2014/main" id="{00000000-0008-0000-0D00-0000C4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485" name="Text Box 534">
          <a:extLst>
            <a:ext uri="{FF2B5EF4-FFF2-40B4-BE49-F238E27FC236}">
              <a16:creationId xmlns:a16="http://schemas.microsoft.com/office/drawing/2014/main" id="{00000000-0008-0000-0D00-0000C5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486" name="Text Box 535">
          <a:extLst>
            <a:ext uri="{FF2B5EF4-FFF2-40B4-BE49-F238E27FC236}">
              <a16:creationId xmlns:a16="http://schemas.microsoft.com/office/drawing/2014/main" id="{00000000-0008-0000-0D00-0000C6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487" name="Text Box 536">
          <a:extLst>
            <a:ext uri="{FF2B5EF4-FFF2-40B4-BE49-F238E27FC236}">
              <a16:creationId xmlns:a16="http://schemas.microsoft.com/office/drawing/2014/main" id="{00000000-0008-0000-0D00-0000C7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488" name="Text Box 537">
          <a:extLst>
            <a:ext uri="{FF2B5EF4-FFF2-40B4-BE49-F238E27FC236}">
              <a16:creationId xmlns:a16="http://schemas.microsoft.com/office/drawing/2014/main" id="{00000000-0008-0000-0D00-0000C8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489" name="Text Box 538">
          <a:extLst>
            <a:ext uri="{FF2B5EF4-FFF2-40B4-BE49-F238E27FC236}">
              <a16:creationId xmlns:a16="http://schemas.microsoft.com/office/drawing/2014/main" id="{00000000-0008-0000-0D00-0000C9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490" name="Text Box 539">
          <a:extLst>
            <a:ext uri="{FF2B5EF4-FFF2-40B4-BE49-F238E27FC236}">
              <a16:creationId xmlns:a16="http://schemas.microsoft.com/office/drawing/2014/main" id="{00000000-0008-0000-0D00-0000CA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491" name="Text Box 540">
          <a:extLst>
            <a:ext uri="{FF2B5EF4-FFF2-40B4-BE49-F238E27FC236}">
              <a16:creationId xmlns:a16="http://schemas.microsoft.com/office/drawing/2014/main" id="{00000000-0008-0000-0D00-0000CB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492" name="Text Box 541">
          <a:extLst>
            <a:ext uri="{FF2B5EF4-FFF2-40B4-BE49-F238E27FC236}">
              <a16:creationId xmlns:a16="http://schemas.microsoft.com/office/drawing/2014/main" id="{00000000-0008-0000-0D00-0000CC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493" name="Text Box 542">
          <a:extLst>
            <a:ext uri="{FF2B5EF4-FFF2-40B4-BE49-F238E27FC236}">
              <a16:creationId xmlns:a16="http://schemas.microsoft.com/office/drawing/2014/main" id="{00000000-0008-0000-0D00-0000CD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494" name="Text Box 543">
          <a:extLst>
            <a:ext uri="{FF2B5EF4-FFF2-40B4-BE49-F238E27FC236}">
              <a16:creationId xmlns:a16="http://schemas.microsoft.com/office/drawing/2014/main" id="{00000000-0008-0000-0D00-0000CE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495" name="Text Box 544">
          <a:extLst>
            <a:ext uri="{FF2B5EF4-FFF2-40B4-BE49-F238E27FC236}">
              <a16:creationId xmlns:a16="http://schemas.microsoft.com/office/drawing/2014/main" id="{00000000-0008-0000-0D00-0000CF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496" name="Text Box 545">
          <a:extLst>
            <a:ext uri="{FF2B5EF4-FFF2-40B4-BE49-F238E27FC236}">
              <a16:creationId xmlns:a16="http://schemas.microsoft.com/office/drawing/2014/main" id="{00000000-0008-0000-0D00-0000D0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497" name="Text Box 546">
          <a:extLst>
            <a:ext uri="{FF2B5EF4-FFF2-40B4-BE49-F238E27FC236}">
              <a16:creationId xmlns:a16="http://schemas.microsoft.com/office/drawing/2014/main" id="{00000000-0008-0000-0D00-0000D1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498" name="Text Box 547">
          <a:extLst>
            <a:ext uri="{FF2B5EF4-FFF2-40B4-BE49-F238E27FC236}">
              <a16:creationId xmlns:a16="http://schemas.microsoft.com/office/drawing/2014/main" id="{00000000-0008-0000-0D00-0000D2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499" name="Text Box 548">
          <a:extLst>
            <a:ext uri="{FF2B5EF4-FFF2-40B4-BE49-F238E27FC236}">
              <a16:creationId xmlns:a16="http://schemas.microsoft.com/office/drawing/2014/main" id="{00000000-0008-0000-0D00-0000D3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500" name="Text Box 549">
          <a:extLst>
            <a:ext uri="{FF2B5EF4-FFF2-40B4-BE49-F238E27FC236}">
              <a16:creationId xmlns:a16="http://schemas.microsoft.com/office/drawing/2014/main" id="{00000000-0008-0000-0D00-0000D4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501" name="Text Box 550">
          <a:extLst>
            <a:ext uri="{FF2B5EF4-FFF2-40B4-BE49-F238E27FC236}">
              <a16:creationId xmlns:a16="http://schemas.microsoft.com/office/drawing/2014/main" id="{00000000-0008-0000-0D00-0000D5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502" name="Text Box 551">
          <a:extLst>
            <a:ext uri="{FF2B5EF4-FFF2-40B4-BE49-F238E27FC236}">
              <a16:creationId xmlns:a16="http://schemas.microsoft.com/office/drawing/2014/main" id="{00000000-0008-0000-0D00-0000D6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503" name="Text Box 552">
          <a:extLst>
            <a:ext uri="{FF2B5EF4-FFF2-40B4-BE49-F238E27FC236}">
              <a16:creationId xmlns:a16="http://schemas.microsoft.com/office/drawing/2014/main" id="{00000000-0008-0000-0D00-0000D7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504" name="Text Box 553">
          <a:extLst>
            <a:ext uri="{FF2B5EF4-FFF2-40B4-BE49-F238E27FC236}">
              <a16:creationId xmlns:a16="http://schemas.microsoft.com/office/drawing/2014/main" id="{00000000-0008-0000-0D00-0000D8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505" name="Text Box 554">
          <a:extLst>
            <a:ext uri="{FF2B5EF4-FFF2-40B4-BE49-F238E27FC236}">
              <a16:creationId xmlns:a16="http://schemas.microsoft.com/office/drawing/2014/main" id="{00000000-0008-0000-0D00-0000D9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506" name="Text Box 555">
          <a:extLst>
            <a:ext uri="{FF2B5EF4-FFF2-40B4-BE49-F238E27FC236}">
              <a16:creationId xmlns:a16="http://schemas.microsoft.com/office/drawing/2014/main" id="{00000000-0008-0000-0D00-0000DA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507" name="Text Box 556">
          <a:extLst>
            <a:ext uri="{FF2B5EF4-FFF2-40B4-BE49-F238E27FC236}">
              <a16:creationId xmlns:a16="http://schemas.microsoft.com/office/drawing/2014/main" id="{00000000-0008-0000-0D00-0000DB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508" name="Text Box 557">
          <a:extLst>
            <a:ext uri="{FF2B5EF4-FFF2-40B4-BE49-F238E27FC236}">
              <a16:creationId xmlns:a16="http://schemas.microsoft.com/office/drawing/2014/main" id="{00000000-0008-0000-0D00-0000DC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509" name="Text Box 558">
          <a:extLst>
            <a:ext uri="{FF2B5EF4-FFF2-40B4-BE49-F238E27FC236}">
              <a16:creationId xmlns:a16="http://schemas.microsoft.com/office/drawing/2014/main" id="{00000000-0008-0000-0D00-0000DD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510" name="Text Box 559">
          <a:extLst>
            <a:ext uri="{FF2B5EF4-FFF2-40B4-BE49-F238E27FC236}">
              <a16:creationId xmlns:a16="http://schemas.microsoft.com/office/drawing/2014/main" id="{00000000-0008-0000-0D00-0000DE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511" name="Text Box 560">
          <a:extLst>
            <a:ext uri="{FF2B5EF4-FFF2-40B4-BE49-F238E27FC236}">
              <a16:creationId xmlns:a16="http://schemas.microsoft.com/office/drawing/2014/main" id="{00000000-0008-0000-0D00-0000DF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512" name="Text Box 561">
          <a:extLst>
            <a:ext uri="{FF2B5EF4-FFF2-40B4-BE49-F238E27FC236}">
              <a16:creationId xmlns:a16="http://schemas.microsoft.com/office/drawing/2014/main" id="{00000000-0008-0000-0D00-0000E0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513" name="Text Box 562">
          <a:extLst>
            <a:ext uri="{FF2B5EF4-FFF2-40B4-BE49-F238E27FC236}">
              <a16:creationId xmlns:a16="http://schemas.microsoft.com/office/drawing/2014/main" id="{00000000-0008-0000-0D00-0000E1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514" name="Text Box 563">
          <a:extLst>
            <a:ext uri="{FF2B5EF4-FFF2-40B4-BE49-F238E27FC236}">
              <a16:creationId xmlns:a16="http://schemas.microsoft.com/office/drawing/2014/main" id="{00000000-0008-0000-0D00-0000E2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515" name="Text Box 564">
          <a:extLst>
            <a:ext uri="{FF2B5EF4-FFF2-40B4-BE49-F238E27FC236}">
              <a16:creationId xmlns:a16="http://schemas.microsoft.com/office/drawing/2014/main" id="{00000000-0008-0000-0D00-0000E3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516" name="Text Box 565">
          <a:extLst>
            <a:ext uri="{FF2B5EF4-FFF2-40B4-BE49-F238E27FC236}">
              <a16:creationId xmlns:a16="http://schemas.microsoft.com/office/drawing/2014/main" id="{00000000-0008-0000-0D00-0000E4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517" name="Text Box 566">
          <a:extLst>
            <a:ext uri="{FF2B5EF4-FFF2-40B4-BE49-F238E27FC236}">
              <a16:creationId xmlns:a16="http://schemas.microsoft.com/office/drawing/2014/main" id="{00000000-0008-0000-0D00-0000E5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518" name="Text Box 567">
          <a:extLst>
            <a:ext uri="{FF2B5EF4-FFF2-40B4-BE49-F238E27FC236}">
              <a16:creationId xmlns:a16="http://schemas.microsoft.com/office/drawing/2014/main" id="{00000000-0008-0000-0D00-0000E6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519" name="Text Box 568">
          <a:extLst>
            <a:ext uri="{FF2B5EF4-FFF2-40B4-BE49-F238E27FC236}">
              <a16:creationId xmlns:a16="http://schemas.microsoft.com/office/drawing/2014/main" id="{00000000-0008-0000-0D00-0000E7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520" name="Text Box 569">
          <a:extLst>
            <a:ext uri="{FF2B5EF4-FFF2-40B4-BE49-F238E27FC236}">
              <a16:creationId xmlns:a16="http://schemas.microsoft.com/office/drawing/2014/main" id="{00000000-0008-0000-0D00-0000E8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521" name="Text Box 570">
          <a:extLst>
            <a:ext uri="{FF2B5EF4-FFF2-40B4-BE49-F238E27FC236}">
              <a16:creationId xmlns:a16="http://schemas.microsoft.com/office/drawing/2014/main" id="{00000000-0008-0000-0D00-0000E9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522" name="Text Box 571">
          <a:extLst>
            <a:ext uri="{FF2B5EF4-FFF2-40B4-BE49-F238E27FC236}">
              <a16:creationId xmlns:a16="http://schemas.microsoft.com/office/drawing/2014/main" id="{00000000-0008-0000-0D00-0000EA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523" name="Text Box 572">
          <a:extLst>
            <a:ext uri="{FF2B5EF4-FFF2-40B4-BE49-F238E27FC236}">
              <a16:creationId xmlns:a16="http://schemas.microsoft.com/office/drawing/2014/main" id="{00000000-0008-0000-0D00-0000EB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524" name="Text Box 573">
          <a:extLst>
            <a:ext uri="{FF2B5EF4-FFF2-40B4-BE49-F238E27FC236}">
              <a16:creationId xmlns:a16="http://schemas.microsoft.com/office/drawing/2014/main" id="{00000000-0008-0000-0D00-0000EC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525" name="Text Box 574">
          <a:extLst>
            <a:ext uri="{FF2B5EF4-FFF2-40B4-BE49-F238E27FC236}">
              <a16:creationId xmlns:a16="http://schemas.microsoft.com/office/drawing/2014/main" id="{00000000-0008-0000-0D00-0000ED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526" name="Text Box 575">
          <a:extLst>
            <a:ext uri="{FF2B5EF4-FFF2-40B4-BE49-F238E27FC236}">
              <a16:creationId xmlns:a16="http://schemas.microsoft.com/office/drawing/2014/main" id="{00000000-0008-0000-0D00-0000EE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527" name="Text Box 576">
          <a:extLst>
            <a:ext uri="{FF2B5EF4-FFF2-40B4-BE49-F238E27FC236}">
              <a16:creationId xmlns:a16="http://schemas.microsoft.com/office/drawing/2014/main" id="{00000000-0008-0000-0D00-0000EF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528" name="Text Box 577">
          <a:extLst>
            <a:ext uri="{FF2B5EF4-FFF2-40B4-BE49-F238E27FC236}">
              <a16:creationId xmlns:a16="http://schemas.microsoft.com/office/drawing/2014/main" id="{00000000-0008-0000-0D00-0000F0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529" name="Text Box 578">
          <a:extLst>
            <a:ext uri="{FF2B5EF4-FFF2-40B4-BE49-F238E27FC236}">
              <a16:creationId xmlns:a16="http://schemas.microsoft.com/office/drawing/2014/main" id="{00000000-0008-0000-0D00-0000F1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530" name="Text Box 579">
          <a:extLst>
            <a:ext uri="{FF2B5EF4-FFF2-40B4-BE49-F238E27FC236}">
              <a16:creationId xmlns:a16="http://schemas.microsoft.com/office/drawing/2014/main" id="{00000000-0008-0000-0D00-0000F2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531" name="Text Box 580">
          <a:extLst>
            <a:ext uri="{FF2B5EF4-FFF2-40B4-BE49-F238E27FC236}">
              <a16:creationId xmlns:a16="http://schemas.microsoft.com/office/drawing/2014/main" id="{00000000-0008-0000-0D00-0000F3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532" name="Text Box 581">
          <a:extLst>
            <a:ext uri="{FF2B5EF4-FFF2-40B4-BE49-F238E27FC236}">
              <a16:creationId xmlns:a16="http://schemas.microsoft.com/office/drawing/2014/main" id="{00000000-0008-0000-0D00-0000F4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533" name="Text Box 582">
          <a:extLst>
            <a:ext uri="{FF2B5EF4-FFF2-40B4-BE49-F238E27FC236}">
              <a16:creationId xmlns:a16="http://schemas.microsoft.com/office/drawing/2014/main" id="{00000000-0008-0000-0D00-0000F5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534" name="Text Box 583">
          <a:extLst>
            <a:ext uri="{FF2B5EF4-FFF2-40B4-BE49-F238E27FC236}">
              <a16:creationId xmlns:a16="http://schemas.microsoft.com/office/drawing/2014/main" id="{00000000-0008-0000-0D00-0000F6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535" name="Text Box 584">
          <a:extLst>
            <a:ext uri="{FF2B5EF4-FFF2-40B4-BE49-F238E27FC236}">
              <a16:creationId xmlns:a16="http://schemas.microsoft.com/office/drawing/2014/main" id="{00000000-0008-0000-0D00-0000F7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536" name="Text Box 585">
          <a:extLst>
            <a:ext uri="{FF2B5EF4-FFF2-40B4-BE49-F238E27FC236}">
              <a16:creationId xmlns:a16="http://schemas.microsoft.com/office/drawing/2014/main" id="{00000000-0008-0000-0D00-0000F8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537" name="Text Box 586">
          <a:extLst>
            <a:ext uri="{FF2B5EF4-FFF2-40B4-BE49-F238E27FC236}">
              <a16:creationId xmlns:a16="http://schemas.microsoft.com/office/drawing/2014/main" id="{00000000-0008-0000-0D00-0000F9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538" name="Text Box 587">
          <a:extLst>
            <a:ext uri="{FF2B5EF4-FFF2-40B4-BE49-F238E27FC236}">
              <a16:creationId xmlns:a16="http://schemas.microsoft.com/office/drawing/2014/main" id="{00000000-0008-0000-0D00-0000FA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539" name="Text Box 588">
          <a:extLst>
            <a:ext uri="{FF2B5EF4-FFF2-40B4-BE49-F238E27FC236}">
              <a16:creationId xmlns:a16="http://schemas.microsoft.com/office/drawing/2014/main" id="{00000000-0008-0000-0D00-0000FB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540" name="Text Box 589">
          <a:extLst>
            <a:ext uri="{FF2B5EF4-FFF2-40B4-BE49-F238E27FC236}">
              <a16:creationId xmlns:a16="http://schemas.microsoft.com/office/drawing/2014/main" id="{00000000-0008-0000-0D00-0000FC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541" name="Text Box 590">
          <a:extLst>
            <a:ext uri="{FF2B5EF4-FFF2-40B4-BE49-F238E27FC236}">
              <a16:creationId xmlns:a16="http://schemas.microsoft.com/office/drawing/2014/main" id="{00000000-0008-0000-0D00-0000FD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542" name="Text Box 591">
          <a:extLst>
            <a:ext uri="{FF2B5EF4-FFF2-40B4-BE49-F238E27FC236}">
              <a16:creationId xmlns:a16="http://schemas.microsoft.com/office/drawing/2014/main" id="{00000000-0008-0000-0D00-0000FE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543" name="Text Box 592">
          <a:extLst>
            <a:ext uri="{FF2B5EF4-FFF2-40B4-BE49-F238E27FC236}">
              <a16:creationId xmlns:a16="http://schemas.microsoft.com/office/drawing/2014/main" id="{00000000-0008-0000-0D00-0000FF30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544" name="Text Box 593">
          <a:extLst>
            <a:ext uri="{FF2B5EF4-FFF2-40B4-BE49-F238E27FC236}">
              <a16:creationId xmlns:a16="http://schemas.microsoft.com/office/drawing/2014/main" id="{00000000-0008-0000-0D00-000000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545" name="Text Box 594">
          <a:extLst>
            <a:ext uri="{FF2B5EF4-FFF2-40B4-BE49-F238E27FC236}">
              <a16:creationId xmlns:a16="http://schemas.microsoft.com/office/drawing/2014/main" id="{00000000-0008-0000-0D00-000001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546" name="Text Box 595">
          <a:extLst>
            <a:ext uri="{FF2B5EF4-FFF2-40B4-BE49-F238E27FC236}">
              <a16:creationId xmlns:a16="http://schemas.microsoft.com/office/drawing/2014/main" id="{00000000-0008-0000-0D00-000002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547" name="Text Box 596">
          <a:extLst>
            <a:ext uri="{FF2B5EF4-FFF2-40B4-BE49-F238E27FC236}">
              <a16:creationId xmlns:a16="http://schemas.microsoft.com/office/drawing/2014/main" id="{00000000-0008-0000-0D00-000003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548" name="Text Box 597">
          <a:extLst>
            <a:ext uri="{FF2B5EF4-FFF2-40B4-BE49-F238E27FC236}">
              <a16:creationId xmlns:a16="http://schemas.microsoft.com/office/drawing/2014/main" id="{00000000-0008-0000-0D00-000004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549" name="Text Box 598">
          <a:extLst>
            <a:ext uri="{FF2B5EF4-FFF2-40B4-BE49-F238E27FC236}">
              <a16:creationId xmlns:a16="http://schemas.microsoft.com/office/drawing/2014/main" id="{00000000-0008-0000-0D00-000005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550" name="Text Box 599">
          <a:extLst>
            <a:ext uri="{FF2B5EF4-FFF2-40B4-BE49-F238E27FC236}">
              <a16:creationId xmlns:a16="http://schemas.microsoft.com/office/drawing/2014/main" id="{00000000-0008-0000-0D00-000006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551" name="Text Box 600">
          <a:extLst>
            <a:ext uri="{FF2B5EF4-FFF2-40B4-BE49-F238E27FC236}">
              <a16:creationId xmlns:a16="http://schemas.microsoft.com/office/drawing/2014/main" id="{00000000-0008-0000-0D00-000007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552" name="Text Box 601">
          <a:extLst>
            <a:ext uri="{FF2B5EF4-FFF2-40B4-BE49-F238E27FC236}">
              <a16:creationId xmlns:a16="http://schemas.microsoft.com/office/drawing/2014/main" id="{00000000-0008-0000-0D00-000008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553" name="Text Box 602">
          <a:extLst>
            <a:ext uri="{FF2B5EF4-FFF2-40B4-BE49-F238E27FC236}">
              <a16:creationId xmlns:a16="http://schemas.microsoft.com/office/drawing/2014/main" id="{00000000-0008-0000-0D00-000009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554" name="Text Box 603">
          <a:extLst>
            <a:ext uri="{FF2B5EF4-FFF2-40B4-BE49-F238E27FC236}">
              <a16:creationId xmlns:a16="http://schemas.microsoft.com/office/drawing/2014/main" id="{00000000-0008-0000-0D00-00000A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555" name="Text Box 604">
          <a:extLst>
            <a:ext uri="{FF2B5EF4-FFF2-40B4-BE49-F238E27FC236}">
              <a16:creationId xmlns:a16="http://schemas.microsoft.com/office/drawing/2014/main" id="{00000000-0008-0000-0D00-00000B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556" name="Text Box 209">
          <a:extLst>
            <a:ext uri="{FF2B5EF4-FFF2-40B4-BE49-F238E27FC236}">
              <a16:creationId xmlns:a16="http://schemas.microsoft.com/office/drawing/2014/main" id="{00000000-0008-0000-0D00-00000C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557" name="Text Box 210">
          <a:extLst>
            <a:ext uri="{FF2B5EF4-FFF2-40B4-BE49-F238E27FC236}">
              <a16:creationId xmlns:a16="http://schemas.microsoft.com/office/drawing/2014/main" id="{00000000-0008-0000-0D00-00000D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558" name="Text Box 211">
          <a:extLst>
            <a:ext uri="{FF2B5EF4-FFF2-40B4-BE49-F238E27FC236}">
              <a16:creationId xmlns:a16="http://schemas.microsoft.com/office/drawing/2014/main" id="{00000000-0008-0000-0D00-00000E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559" name="Text Box 212">
          <a:extLst>
            <a:ext uri="{FF2B5EF4-FFF2-40B4-BE49-F238E27FC236}">
              <a16:creationId xmlns:a16="http://schemas.microsoft.com/office/drawing/2014/main" id="{00000000-0008-0000-0D00-00000F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560" name="Text Box 213">
          <a:extLst>
            <a:ext uri="{FF2B5EF4-FFF2-40B4-BE49-F238E27FC236}">
              <a16:creationId xmlns:a16="http://schemas.microsoft.com/office/drawing/2014/main" id="{00000000-0008-0000-0D00-000010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561" name="Text Box 214">
          <a:extLst>
            <a:ext uri="{FF2B5EF4-FFF2-40B4-BE49-F238E27FC236}">
              <a16:creationId xmlns:a16="http://schemas.microsoft.com/office/drawing/2014/main" id="{00000000-0008-0000-0D00-000011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562" name="Text Box 215">
          <a:extLst>
            <a:ext uri="{FF2B5EF4-FFF2-40B4-BE49-F238E27FC236}">
              <a16:creationId xmlns:a16="http://schemas.microsoft.com/office/drawing/2014/main" id="{00000000-0008-0000-0D00-000012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563" name="Text Box 216">
          <a:extLst>
            <a:ext uri="{FF2B5EF4-FFF2-40B4-BE49-F238E27FC236}">
              <a16:creationId xmlns:a16="http://schemas.microsoft.com/office/drawing/2014/main" id="{00000000-0008-0000-0D00-000013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564" name="Text Box 217">
          <a:extLst>
            <a:ext uri="{FF2B5EF4-FFF2-40B4-BE49-F238E27FC236}">
              <a16:creationId xmlns:a16="http://schemas.microsoft.com/office/drawing/2014/main" id="{00000000-0008-0000-0D00-000014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565" name="Text Box 218">
          <a:extLst>
            <a:ext uri="{FF2B5EF4-FFF2-40B4-BE49-F238E27FC236}">
              <a16:creationId xmlns:a16="http://schemas.microsoft.com/office/drawing/2014/main" id="{00000000-0008-0000-0D00-000015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566" name="Text Box 219">
          <a:extLst>
            <a:ext uri="{FF2B5EF4-FFF2-40B4-BE49-F238E27FC236}">
              <a16:creationId xmlns:a16="http://schemas.microsoft.com/office/drawing/2014/main" id="{00000000-0008-0000-0D00-000016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567" name="Text Box 220">
          <a:extLst>
            <a:ext uri="{FF2B5EF4-FFF2-40B4-BE49-F238E27FC236}">
              <a16:creationId xmlns:a16="http://schemas.microsoft.com/office/drawing/2014/main" id="{00000000-0008-0000-0D00-000017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568" name="Text Box 221">
          <a:extLst>
            <a:ext uri="{FF2B5EF4-FFF2-40B4-BE49-F238E27FC236}">
              <a16:creationId xmlns:a16="http://schemas.microsoft.com/office/drawing/2014/main" id="{00000000-0008-0000-0D00-000018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569" name="Text Box 222">
          <a:extLst>
            <a:ext uri="{FF2B5EF4-FFF2-40B4-BE49-F238E27FC236}">
              <a16:creationId xmlns:a16="http://schemas.microsoft.com/office/drawing/2014/main" id="{00000000-0008-0000-0D00-000019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570" name="Text Box 223">
          <a:extLst>
            <a:ext uri="{FF2B5EF4-FFF2-40B4-BE49-F238E27FC236}">
              <a16:creationId xmlns:a16="http://schemas.microsoft.com/office/drawing/2014/main" id="{00000000-0008-0000-0D00-00001A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571" name="Text Box 224">
          <a:extLst>
            <a:ext uri="{FF2B5EF4-FFF2-40B4-BE49-F238E27FC236}">
              <a16:creationId xmlns:a16="http://schemas.microsoft.com/office/drawing/2014/main" id="{00000000-0008-0000-0D00-00001B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572" name="Text Box 225">
          <a:extLst>
            <a:ext uri="{FF2B5EF4-FFF2-40B4-BE49-F238E27FC236}">
              <a16:creationId xmlns:a16="http://schemas.microsoft.com/office/drawing/2014/main" id="{00000000-0008-0000-0D00-00001C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573" name="Text Box 226">
          <a:extLst>
            <a:ext uri="{FF2B5EF4-FFF2-40B4-BE49-F238E27FC236}">
              <a16:creationId xmlns:a16="http://schemas.microsoft.com/office/drawing/2014/main" id="{00000000-0008-0000-0D00-00001D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574" name="Text Box 227">
          <a:extLst>
            <a:ext uri="{FF2B5EF4-FFF2-40B4-BE49-F238E27FC236}">
              <a16:creationId xmlns:a16="http://schemas.microsoft.com/office/drawing/2014/main" id="{00000000-0008-0000-0D00-00001E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575" name="Text Box 228">
          <a:extLst>
            <a:ext uri="{FF2B5EF4-FFF2-40B4-BE49-F238E27FC236}">
              <a16:creationId xmlns:a16="http://schemas.microsoft.com/office/drawing/2014/main" id="{00000000-0008-0000-0D00-00001F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576" name="Text Box 229">
          <a:extLst>
            <a:ext uri="{FF2B5EF4-FFF2-40B4-BE49-F238E27FC236}">
              <a16:creationId xmlns:a16="http://schemas.microsoft.com/office/drawing/2014/main" id="{00000000-0008-0000-0D00-000020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577" name="Text Box 230">
          <a:extLst>
            <a:ext uri="{FF2B5EF4-FFF2-40B4-BE49-F238E27FC236}">
              <a16:creationId xmlns:a16="http://schemas.microsoft.com/office/drawing/2014/main" id="{00000000-0008-0000-0D00-000021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578" name="Text Box 231">
          <a:extLst>
            <a:ext uri="{FF2B5EF4-FFF2-40B4-BE49-F238E27FC236}">
              <a16:creationId xmlns:a16="http://schemas.microsoft.com/office/drawing/2014/main" id="{00000000-0008-0000-0D00-000022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579" name="Text Box 232">
          <a:extLst>
            <a:ext uri="{FF2B5EF4-FFF2-40B4-BE49-F238E27FC236}">
              <a16:creationId xmlns:a16="http://schemas.microsoft.com/office/drawing/2014/main" id="{00000000-0008-0000-0D00-000023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580" name="Text Box 233">
          <a:extLst>
            <a:ext uri="{FF2B5EF4-FFF2-40B4-BE49-F238E27FC236}">
              <a16:creationId xmlns:a16="http://schemas.microsoft.com/office/drawing/2014/main" id="{00000000-0008-0000-0D00-000024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581" name="Text Box 234">
          <a:extLst>
            <a:ext uri="{FF2B5EF4-FFF2-40B4-BE49-F238E27FC236}">
              <a16:creationId xmlns:a16="http://schemas.microsoft.com/office/drawing/2014/main" id="{00000000-0008-0000-0D00-000025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582" name="Text Box 235">
          <a:extLst>
            <a:ext uri="{FF2B5EF4-FFF2-40B4-BE49-F238E27FC236}">
              <a16:creationId xmlns:a16="http://schemas.microsoft.com/office/drawing/2014/main" id="{00000000-0008-0000-0D00-000026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583" name="Text Box 236">
          <a:extLst>
            <a:ext uri="{FF2B5EF4-FFF2-40B4-BE49-F238E27FC236}">
              <a16:creationId xmlns:a16="http://schemas.microsoft.com/office/drawing/2014/main" id="{00000000-0008-0000-0D00-000027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584" name="Text Box 237">
          <a:extLst>
            <a:ext uri="{FF2B5EF4-FFF2-40B4-BE49-F238E27FC236}">
              <a16:creationId xmlns:a16="http://schemas.microsoft.com/office/drawing/2014/main" id="{00000000-0008-0000-0D00-000028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585" name="Text Box 238">
          <a:extLst>
            <a:ext uri="{FF2B5EF4-FFF2-40B4-BE49-F238E27FC236}">
              <a16:creationId xmlns:a16="http://schemas.microsoft.com/office/drawing/2014/main" id="{00000000-0008-0000-0D00-000029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586" name="Text Box 239">
          <a:extLst>
            <a:ext uri="{FF2B5EF4-FFF2-40B4-BE49-F238E27FC236}">
              <a16:creationId xmlns:a16="http://schemas.microsoft.com/office/drawing/2014/main" id="{00000000-0008-0000-0D00-00002A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587" name="Text Box 240">
          <a:extLst>
            <a:ext uri="{FF2B5EF4-FFF2-40B4-BE49-F238E27FC236}">
              <a16:creationId xmlns:a16="http://schemas.microsoft.com/office/drawing/2014/main" id="{00000000-0008-0000-0D00-00002B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588" name="Text Box 241">
          <a:extLst>
            <a:ext uri="{FF2B5EF4-FFF2-40B4-BE49-F238E27FC236}">
              <a16:creationId xmlns:a16="http://schemas.microsoft.com/office/drawing/2014/main" id="{00000000-0008-0000-0D00-00002C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589" name="Text Box 242">
          <a:extLst>
            <a:ext uri="{FF2B5EF4-FFF2-40B4-BE49-F238E27FC236}">
              <a16:creationId xmlns:a16="http://schemas.microsoft.com/office/drawing/2014/main" id="{00000000-0008-0000-0D00-00002D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590" name="Text Box 243">
          <a:extLst>
            <a:ext uri="{FF2B5EF4-FFF2-40B4-BE49-F238E27FC236}">
              <a16:creationId xmlns:a16="http://schemas.microsoft.com/office/drawing/2014/main" id="{00000000-0008-0000-0D00-00002E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591" name="Text Box 244">
          <a:extLst>
            <a:ext uri="{FF2B5EF4-FFF2-40B4-BE49-F238E27FC236}">
              <a16:creationId xmlns:a16="http://schemas.microsoft.com/office/drawing/2014/main" id="{00000000-0008-0000-0D00-00002F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592" name="Text Box 245">
          <a:extLst>
            <a:ext uri="{FF2B5EF4-FFF2-40B4-BE49-F238E27FC236}">
              <a16:creationId xmlns:a16="http://schemas.microsoft.com/office/drawing/2014/main" id="{00000000-0008-0000-0D00-000030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593" name="Text Box 246">
          <a:extLst>
            <a:ext uri="{FF2B5EF4-FFF2-40B4-BE49-F238E27FC236}">
              <a16:creationId xmlns:a16="http://schemas.microsoft.com/office/drawing/2014/main" id="{00000000-0008-0000-0D00-000031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594" name="Text Box 247">
          <a:extLst>
            <a:ext uri="{FF2B5EF4-FFF2-40B4-BE49-F238E27FC236}">
              <a16:creationId xmlns:a16="http://schemas.microsoft.com/office/drawing/2014/main" id="{00000000-0008-0000-0D00-000032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595" name="Text Box 248">
          <a:extLst>
            <a:ext uri="{FF2B5EF4-FFF2-40B4-BE49-F238E27FC236}">
              <a16:creationId xmlns:a16="http://schemas.microsoft.com/office/drawing/2014/main" id="{00000000-0008-0000-0D00-000033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596" name="Text Box 249">
          <a:extLst>
            <a:ext uri="{FF2B5EF4-FFF2-40B4-BE49-F238E27FC236}">
              <a16:creationId xmlns:a16="http://schemas.microsoft.com/office/drawing/2014/main" id="{00000000-0008-0000-0D00-000034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597" name="Text Box 250">
          <a:extLst>
            <a:ext uri="{FF2B5EF4-FFF2-40B4-BE49-F238E27FC236}">
              <a16:creationId xmlns:a16="http://schemas.microsoft.com/office/drawing/2014/main" id="{00000000-0008-0000-0D00-000035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598" name="Text Box 251">
          <a:extLst>
            <a:ext uri="{FF2B5EF4-FFF2-40B4-BE49-F238E27FC236}">
              <a16:creationId xmlns:a16="http://schemas.microsoft.com/office/drawing/2014/main" id="{00000000-0008-0000-0D00-000036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599" name="Text Box 252">
          <a:extLst>
            <a:ext uri="{FF2B5EF4-FFF2-40B4-BE49-F238E27FC236}">
              <a16:creationId xmlns:a16="http://schemas.microsoft.com/office/drawing/2014/main" id="{00000000-0008-0000-0D00-000037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600" name="Text Box 253">
          <a:extLst>
            <a:ext uri="{FF2B5EF4-FFF2-40B4-BE49-F238E27FC236}">
              <a16:creationId xmlns:a16="http://schemas.microsoft.com/office/drawing/2014/main" id="{00000000-0008-0000-0D00-000038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601" name="Text Box 254">
          <a:extLst>
            <a:ext uri="{FF2B5EF4-FFF2-40B4-BE49-F238E27FC236}">
              <a16:creationId xmlns:a16="http://schemas.microsoft.com/office/drawing/2014/main" id="{00000000-0008-0000-0D00-000039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602" name="Text Box 255">
          <a:extLst>
            <a:ext uri="{FF2B5EF4-FFF2-40B4-BE49-F238E27FC236}">
              <a16:creationId xmlns:a16="http://schemas.microsoft.com/office/drawing/2014/main" id="{00000000-0008-0000-0D00-00003A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603" name="Text Box 256">
          <a:extLst>
            <a:ext uri="{FF2B5EF4-FFF2-40B4-BE49-F238E27FC236}">
              <a16:creationId xmlns:a16="http://schemas.microsoft.com/office/drawing/2014/main" id="{00000000-0008-0000-0D00-00003B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604" name="Text Box 257">
          <a:extLst>
            <a:ext uri="{FF2B5EF4-FFF2-40B4-BE49-F238E27FC236}">
              <a16:creationId xmlns:a16="http://schemas.microsoft.com/office/drawing/2014/main" id="{00000000-0008-0000-0D00-00003C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605" name="Text Box 258">
          <a:extLst>
            <a:ext uri="{FF2B5EF4-FFF2-40B4-BE49-F238E27FC236}">
              <a16:creationId xmlns:a16="http://schemas.microsoft.com/office/drawing/2014/main" id="{00000000-0008-0000-0D00-00003D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606" name="Text Box 259">
          <a:extLst>
            <a:ext uri="{FF2B5EF4-FFF2-40B4-BE49-F238E27FC236}">
              <a16:creationId xmlns:a16="http://schemas.microsoft.com/office/drawing/2014/main" id="{00000000-0008-0000-0D00-00003E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607" name="Text Box 260">
          <a:extLst>
            <a:ext uri="{FF2B5EF4-FFF2-40B4-BE49-F238E27FC236}">
              <a16:creationId xmlns:a16="http://schemas.microsoft.com/office/drawing/2014/main" id="{00000000-0008-0000-0D00-00003F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608" name="Text Box 261">
          <a:extLst>
            <a:ext uri="{FF2B5EF4-FFF2-40B4-BE49-F238E27FC236}">
              <a16:creationId xmlns:a16="http://schemas.microsoft.com/office/drawing/2014/main" id="{00000000-0008-0000-0D00-000040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609" name="Text Box 262">
          <a:extLst>
            <a:ext uri="{FF2B5EF4-FFF2-40B4-BE49-F238E27FC236}">
              <a16:creationId xmlns:a16="http://schemas.microsoft.com/office/drawing/2014/main" id="{00000000-0008-0000-0D00-000041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610" name="Text Box 263">
          <a:extLst>
            <a:ext uri="{FF2B5EF4-FFF2-40B4-BE49-F238E27FC236}">
              <a16:creationId xmlns:a16="http://schemas.microsoft.com/office/drawing/2014/main" id="{00000000-0008-0000-0D00-000042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611" name="Text Box 264">
          <a:extLst>
            <a:ext uri="{FF2B5EF4-FFF2-40B4-BE49-F238E27FC236}">
              <a16:creationId xmlns:a16="http://schemas.microsoft.com/office/drawing/2014/main" id="{00000000-0008-0000-0D00-000043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612" name="Text Box 265">
          <a:extLst>
            <a:ext uri="{FF2B5EF4-FFF2-40B4-BE49-F238E27FC236}">
              <a16:creationId xmlns:a16="http://schemas.microsoft.com/office/drawing/2014/main" id="{00000000-0008-0000-0D00-000044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613" name="Text Box 266">
          <a:extLst>
            <a:ext uri="{FF2B5EF4-FFF2-40B4-BE49-F238E27FC236}">
              <a16:creationId xmlns:a16="http://schemas.microsoft.com/office/drawing/2014/main" id="{00000000-0008-0000-0D00-000045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614" name="Text Box 267">
          <a:extLst>
            <a:ext uri="{FF2B5EF4-FFF2-40B4-BE49-F238E27FC236}">
              <a16:creationId xmlns:a16="http://schemas.microsoft.com/office/drawing/2014/main" id="{00000000-0008-0000-0D00-000046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615" name="Text Box 268">
          <a:extLst>
            <a:ext uri="{FF2B5EF4-FFF2-40B4-BE49-F238E27FC236}">
              <a16:creationId xmlns:a16="http://schemas.microsoft.com/office/drawing/2014/main" id="{00000000-0008-0000-0D00-000047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616" name="Text Box 269">
          <a:extLst>
            <a:ext uri="{FF2B5EF4-FFF2-40B4-BE49-F238E27FC236}">
              <a16:creationId xmlns:a16="http://schemas.microsoft.com/office/drawing/2014/main" id="{00000000-0008-0000-0D00-000048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617" name="Text Box 270">
          <a:extLst>
            <a:ext uri="{FF2B5EF4-FFF2-40B4-BE49-F238E27FC236}">
              <a16:creationId xmlns:a16="http://schemas.microsoft.com/office/drawing/2014/main" id="{00000000-0008-0000-0D00-000049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618" name="Text Box 271">
          <a:extLst>
            <a:ext uri="{FF2B5EF4-FFF2-40B4-BE49-F238E27FC236}">
              <a16:creationId xmlns:a16="http://schemas.microsoft.com/office/drawing/2014/main" id="{00000000-0008-0000-0D00-00004A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619" name="Text Box 272">
          <a:extLst>
            <a:ext uri="{FF2B5EF4-FFF2-40B4-BE49-F238E27FC236}">
              <a16:creationId xmlns:a16="http://schemas.microsoft.com/office/drawing/2014/main" id="{00000000-0008-0000-0D00-00004B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620" name="Text Box 273">
          <a:extLst>
            <a:ext uri="{FF2B5EF4-FFF2-40B4-BE49-F238E27FC236}">
              <a16:creationId xmlns:a16="http://schemas.microsoft.com/office/drawing/2014/main" id="{00000000-0008-0000-0D00-00004C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621" name="Text Box 274">
          <a:extLst>
            <a:ext uri="{FF2B5EF4-FFF2-40B4-BE49-F238E27FC236}">
              <a16:creationId xmlns:a16="http://schemas.microsoft.com/office/drawing/2014/main" id="{00000000-0008-0000-0D00-00004D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622" name="Text Box 275">
          <a:extLst>
            <a:ext uri="{FF2B5EF4-FFF2-40B4-BE49-F238E27FC236}">
              <a16:creationId xmlns:a16="http://schemas.microsoft.com/office/drawing/2014/main" id="{00000000-0008-0000-0D00-00004E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623" name="Text Box 276">
          <a:extLst>
            <a:ext uri="{FF2B5EF4-FFF2-40B4-BE49-F238E27FC236}">
              <a16:creationId xmlns:a16="http://schemas.microsoft.com/office/drawing/2014/main" id="{00000000-0008-0000-0D00-00004F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624" name="Text Box 277">
          <a:extLst>
            <a:ext uri="{FF2B5EF4-FFF2-40B4-BE49-F238E27FC236}">
              <a16:creationId xmlns:a16="http://schemas.microsoft.com/office/drawing/2014/main" id="{00000000-0008-0000-0D00-000050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625" name="Text Box 278">
          <a:extLst>
            <a:ext uri="{FF2B5EF4-FFF2-40B4-BE49-F238E27FC236}">
              <a16:creationId xmlns:a16="http://schemas.microsoft.com/office/drawing/2014/main" id="{00000000-0008-0000-0D00-000051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626" name="Text Box 279">
          <a:extLst>
            <a:ext uri="{FF2B5EF4-FFF2-40B4-BE49-F238E27FC236}">
              <a16:creationId xmlns:a16="http://schemas.microsoft.com/office/drawing/2014/main" id="{00000000-0008-0000-0D00-000052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627" name="Text Box 280">
          <a:extLst>
            <a:ext uri="{FF2B5EF4-FFF2-40B4-BE49-F238E27FC236}">
              <a16:creationId xmlns:a16="http://schemas.microsoft.com/office/drawing/2014/main" id="{00000000-0008-0000-0D00-000053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628" name="Text Box 281">
          <a:extLst>
            <a:ext uri="{FF2B5EF4-FFF2-40B4-BE49-F238E27FC236}">
              <a16:creationId xmlns:a16="http://schemas.microsoft.com/office/drawing/2014/main" id="{00000000-0008-0000-0D00-000054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629" name="Text Box 282">
          <a:extLst>
            <a:ext uri="{FF2B5EF4-FFF2-40B4-BE49-F238E27FC236}">
              <a16:creationId xmlns:a16="http://schemas.microsoft.com/office/drawing/2014/main" id="{00000000-0008-0000-0D00-000055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630" name="Text Box 283">
          <a:extLst>
            <a:ext uri="{FF2B5EF4-FFF2-40B4-BE49-F238E27FC236}">
              <a16:creationId xmlns:a16="http://schemas.microsoft.com/office/drawing/2014/main" id="{00000000-0008-0000-0D00-000056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631" name="Text Box 284">
          <a:extLst>
            <a:ext uri="{FF2B5EF4-FFF2-40B4-BE49-F238E27FC236}">
              <a16:creationId xmlns:a16="http://schemas.microsoft.com/office/drawing/2014/main" id="{00000000-0008-0000-0D00-000057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632" name="Text Box 285">
          <a:extLst>
            <a:ext uri="{FF2B5EF4-FFF2-40B4-BE49-F238E27FC236}">
              <a16:creationId xmlns:a16="http://schemas.microsoft.com/office/drawing/2014/main" id="{00000000-0008-0000-0D00-000058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633" name="Text Box 286">
          <a:extLst>
            <a:ext uri="{FF2B5EF4-FFF2-40B4-BE49-F238E27FC236}">
              <a16:creationId xmlns:a16="http://schemas.microsoft.com/office/drawing/2014/main" id="{00000000-0008-0000-0D00-000059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634" name="Text Box 287">
          <a:extLst>
            <a:ext uri="{FF2B5EF4-FFF2-40B4-BE49-F238E27FC236}">
              <a16:creationId xmlns:a16="http://schemas.microsoft.com/office/drawing/2014/main" id="{00000000-0008-0000-0D00-00005A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635" name="Text Box 288">
          <a:extLst>
            <a:ext uri="{FF2B5EF4-FFF2-40B4-BE49-F238E27FC236}">
              <a16:creationId xmlns:a16="http://schemas.microsoft.com/office/drawing/2014/main" id="{00000000-0008-0000-0D00-00005B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636" name="Text Box 289">
          <a:extLst>
            <a:ext uri="{FF2B5EF4-FFF2-40B4-BE49-F238E27FC236}">
              <a16:creationId xmlns:a16="http://schemas.microsoft.com/office/drawing/2014/main" id="{00000000-0008-0000-0D00-00005C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637" name="Text Box 290">
          <a:extLst>
            <a:ext uri="{FF2B5EF4-FFF2-40B4-BE49-F238E27FC236}">
              <a16:creationId xmlns:a16="http://schemas.microsoft.com/office/drawing/2014/main" id="{00000000-0008-0000-0D00-00005D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638" name="Text Box 291">
          <a:extLst>
            <a:ext uri="{FF2B5EF4-FFF2-40B4-BE49-F238E27FC236}">
              <a16:creationId xmlns:a16="http://schemas.microsoft.com/office/drawing/2014/main" id="{00000000-0008-0000-0D00-00005E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639" name="Text Box 292">
          <a:extLst>
            <a:ext uri="{FF2B5EF4-FFF2-40B4-BE49-F238E27FC236}">
              <a16:creationId xmlns:a16="http://schemas.microsoft.com/office/drawing/2014/main" id="{00000000-0008-0000-0D00-00005F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640" name="Text Box 293">
          <a:extLst>
            <a:ext uri="{FF2B5EF4-FFF2-40B4-BE49-F238E27FC236}">
              <a16:creationId xmlns:a16="http://schemas.microsoft.com/office/drawing/2014/main" id="{00000000-0008-0000-0D00-000060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641" name="Text Box 294">
          <a:extLst>
            <a:ext uri="{FF2B5EF4-FFF2-40B4-BE49-F238E27FC236}">
              <a16:creationId xmlns:a16="http://schemas.microsoft.com/office/drawing/2014/main" id="{00000000-0008-0000-0D00-000061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642" name="Text Box 295">
          <a:extLst>
            <a:ext uri="{FF2B5EF4-FFF2-40B4-BE49-F238E27FC236}">
              <a16:creationId xmlns:a16="http://schemas.microsoft.com/office/drawing/2014/main" id="{00000000-0008-0000-0D00-000062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643" name="Text Box 296">
          <a:extLst>
            <a:ext uri="{FF2B5EF4-FFF2-40B4-BE49-F238E27FC236}">
              <a16:creationId xmlns:a16="http://schemas.microsoft.com/office/drawing/2014/main" id="{00000000-0008-0000-0D00-000063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644" name="Text Box 297">
          <a:extLst>
            <a:ext uri="{FF2B5EF4-FFF2-40B4-BE49-F238E27FC236}">
              <a16:creationId xmlns:a16="http://schemas.microsoft.com/office/drawing/2014/main" id="{00000000-0008-0000-0D00-000064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645" name="Text Box 298">
          <a:extLst>
            <a:ext uri="{FF2B5EF4-FFF2-40B4-BE49-F238E27FC236}">
              <a16:creationId xmlns:a16="http://schemas.microsoft.com/office/drawing/2014/main" id="{00000000-0008-0000-0D00-000065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646" name="Text Box 299">
          <a:extLst>
            <a:ext uri="{FF2B5EF4-FFF2-40B4-BE49-F238E27FC236}">
              <a16:creationId xmlns:a16="http://schemas.microsoft.com/office/drawing/2014/main" id="{00000000-0008-0000-0D00-000066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647" name="Text Box 300">
          <a:extLst>
            <a:ext uri="{FF2B5EF4-FFF2-40B4-BE49-F238E27FC236}">
              <a16:creationId xmlns:a16="http://schemas.microsoft.com/office/drawing/2014/main" id="{00000000-0008-0000-0D00-000067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648" name="Text Box 301">
          <a:extLst>
            <a:ext uri="{FF2B5EF4-FFF2-40B4-BE49-F238E27FC236}">
              <a16:creationId xmlns:a16="http://schemas.microsoft.com/office/drawing/2014/main" id="{00000000-0008-0000-0D00-000068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649" name="Text Box 302">
          <a:extLst>
            <a:ext uri="{FF2B5EF4-FFF2-40B4-BE49-F238E27FC236}">
              <a16:creationId xmlns:a16="http://schemas.microsoft.com/office/drawing/2014/main" id="{00000000-0008-0000-0D00-000069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650" name="Text Box 303">
          <a:extLst>
            <a:ext uri="{FF2B5EF4-FFF2-40B4-BE49-F238E27FC236}">
              <a16:creationId xmlns:a16="http://schemas.microsoft.com/office/drawing/2014/main" id="{00000000-0008-0000-0D00-00006A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651" name="Text Box 304">
          <a:extLst>
            <a:ext uri="{FF2B5EF4-FFF2-40B4-BE49-F238E27FC236}">
              <a16:creationId xmlns:a16="http://schemas.microsoft.com/office/drawing/2014/main" id="{00000000-0008-0000-0D00-00006B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652" name="Text Box 305">
          <a:extLst>
            <a:ext uri="{FF2B5EF4-FFF2-40B4-BE49-F238E27FC236}">
              <a16:creationId xmlns:a16="http://schemas.microsoft.com/office/drawing/2014/main" id="{00000000-0008-0000-0D00-00006C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653" name="Text Box 306">
          <a:extLst>
            <a:ext uri="{FF2B5EF4-FFF2-40B4-BE49-F238E27FC236}">
              <a16:creationId xmlns:a16="http://schemas.microsoft.com/office/drawing/2014/main" id="{00000000-0008-0000-0D00-00006D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654" name="Text Box 307">
          <a:extLst>
            <a:ext uri="{FF2B5EF4-FFF2-40B4-BE49-F238E27FC236}">
              <a16:creationId xmlns:a16="http://schemas.microsoft.com/office/drawing/2014/main" id="{00000000-0008-0000-0D00-00006E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655" name="Text Box 308">
          <a:extLst>
            <a:ext uri="{FF2B5EF4-FFF2-40B4-BE49-F238E27FC236}">
              <a16:creationId xmlns:a16="http://schemas.microsoft.com/office/drawing/2014/main" id="{00000000-0008-0000-0D00-00006F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656" name="Text Box 309">
          <a:extLst>
            <a:ext uri="{FF2B5EF4-FFF2-40B4-BE49-F238E27FC236}">
              <a16:creationId xmlns:a16="http://schemas.microsoft.com/office/drawing/2014/main" id="{00000000-0008-0000-0D00-000070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657" name="Text Box 310">
          <a:extLst>
            <a:ext uri="{FF2B5EF4-FFF2-40B4-BE49-F238E27FC236}">
              <a16:creationId xmlns:a16="http://schemas.microsoft.com/office/drawing/2014/main" id="{00000000-0008-0000-0D00-000071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658" name="Text Box 311">
          <a:extLst>
            <a:ext uri="{FF2B5EF4-FFF2-40B4-BE49-F238E27FC236}">
              <a16:creationId xmlns:a16="http://schemas.microsoft.com/office/drawing/2014/main" id="{00000000-0008-0000-0D00-000072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659" name="Text Box 312">
          <a:extLst>
            <a:ext uri="{FF2B5EF4-FFF2-40B4-BE49-F238E27FC236}">
              <a16:creationId xmlns:a16="http://schemas.microsoft.com/office/drawing/2014/main" id="{00000000-0008-0000-0D00-000073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660" name="Text Box 313">
          <a:extLst>
            <a:ext uri="{FF2B5EF4-FFF2-40B4-BE49-F238E27FC236}">
              <a16:creationId xmlns:a16="http://schemas.microsoft.com/office/drawing/2014/main" id="{00000000-0008-0000-0D00-000074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661" name="Text Box 314">
          <a:extLst>
            <a:ext uri="{FF2B5EF4-FFF2-40B4-BE49-F238E27FC236}">
              <a16:creationId xmlns:a16="http://schemas.microsoft.com/office/drawing/2014/main" id="{00000000-0008-0000-0D00-000075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662" name="Text Box 315">
          <a:extLst>
            <a:ext uri="{FF2B5EF4-FFF2-40B4-BE49-F238E27FC236}">
              <a16:creationId xmlns:a16="http://schemas.microsoft.com/office/drawing/2014/main" id="{00000000-0008-0000-0D00-000076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663" name="Text Box 316">
          <a:extLst>
            <a:ext uri="{FF2B5EF4-FFF2-40B4-BE49-F238E27FC236}">
              <a16:creationId xmlns:a16="http://schemas.microsoft.com/office/drawing/2014/main" id="{00000000-0008-0000-0D00-000077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664" name="Text Box 317">
          <a:extLst>
            <a:ext uri="{FF2B5EF4-FFF2-40B4-BE49-F238E27FC236}">
              <a16:creationId xmlns:a16="http://schemas.microsoft.com/office/drawing/2014/main" id="{00000000-0008-0000-0D00-000078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665" name="Text Box 318">
          <a:extLst>
            <a:ext uri="{FF2B5EF4-FFF2-40B4-BE49-F238E27FC236}">
              <a16:creationId xmlns:a16="http://schemas.microsoft.com/office/drawing/2014/main" id="{00000000-0008-0000-0D00-000079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666" name="Text Box 319">
          <a:extLst>
            <a:ext uri="{FF2B5EF4-FFF2-40B4-BE49-F238E27FC236}">
              <a16:creationId xmlns:a16="http://schemas.microsoft.com/office/drawing/2014/main" id="{00000000-0008-0000-0D00-00007A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667" name="Text Box 320">
          <a:extLst>
            <a:ext uri="{FF2B5EF4-FFF2-40B4-BE49-F238E27FC236}">
              <a16:creationId xmlns:a16="http://schemas.microsoft.com/office/drawing/2014/main" id="{00000000-0008-0000-0D00-00007B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668" name="Text Box 321">
          <a:extLst>
            <a:ext uri="{FF2B5EF4-FFF2-40B4-BE49-F238E27FC236}">
              <a16:creationId xmlns:a16="http://schemas.microsoft.com/office/drawing/2014/main" id="{00000000-0008-0000-0D00-00007C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669" name="Text Box 322">
          <a:extLst>
            <a:ext uri="{FF2B5EF4-FFF2-40B4-BE49-F238E27FC236}">
              <a16:creationId xmlns:a16="http://schemas.microsoft.com/office/drawing/2014/main" id="{00000000-0008-0000-0D00-00007D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670" name="Text Box 323">
          <a:extLst>
            <a:ext uri="{FF2B5EF4-FFF2-40B4-BE49-F238E27FC236}">
              <a16:creationId xmlns:a16="http://schemas.microsoft.com/office/drawing/2014/main" id="{00000000-0008-0000-0D00-00007E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671" name="Text Box 324">
          <a:extLst>
            <a:ext uri="{FF2B5EF4-FFF2-40B4-BE49-F238E27FC236}">
              <a16:creationId xmlns:a16="http://schemas.microsoft.com/office/drawing/2014/main" id="{00000000-0008-0000-0D00-00007F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672" name="Text Box 325">
          <a:extLst>
            <a:ext uri="{FF2B5EF4-FFF2-40B4-BE49-F238E27FC236}">
              <a16:creationId xmlns:a16="http://schemas.microsoft.com/office/drawing/2014/main" id="{00000000-0008-0000-0D00-000080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673" name="Text Box 326">
          <a:extLst>
            <a:ext uri="{FF2B5EF4-FFF2-40B4-BE49-F238E27FC236}">
              <a16:creationId xmlns:a16="http://schemas.microsoft.com/office/drawing/2014/main" id="{00000000-0008-0000-0D00-000081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674" name="Text Box 327">
          <a:extLst>
            <a:ext uri="{FF2B5EF4-FFF2-40B4-BE49-F238E27FC236}">
              <a16:creationId xmlns:a16="http://schemas.microsoft.com/office/drawing/2014/main" id="{00000000-0008-0000-0D00-000082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675" name="Text Box 328">
          <a:extLst>
            <a:ext uri="{FF2B5EF4-FFF2-40B4-BE49-F238E27FC236}">
              <a16:creationId xmlns:a16="http://schemas.microsoft.com/office/drawing/2014/main" id="{00000000-0008-0000-0D00-000083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676" name="Text Box 329">
          <a:extLst>
            <a:ext uri="{FF2B5EF4-FFF2-40B4-BE49-F238E27FC236}">
              <a16:creationId xmlns:a16="http://schemas.microsoft.com/office/drawing/2014/main" id="{00000000-0008-0000-0D00-000084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677" name="Text Box 330">
          <a:extLst>
            <a:ext uri="{FF2B5EF4-FFF2-40B4-BE49-F238E27FC236}">
              <a16:creationId xmlns:a16="http://schemas.microsoft.com/office/drawing/2014/main" id="{00000000-0008-0000-0D00-000085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678" name="Text Box 331">
          <a:extLst>
            <a:ext uri="{FF2B5EF4-FFF2-40B4-BE49-F238E27FC236}">
              <a16:creationId xmlns:a16="http://schemas.microsoft.com/office/drawing/2014/main" id="{00000000-0008-0000-0D00-000086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679" name="Text Box 332">
          <a:extLst>
            <a:ext uri="{FF2B5EF4-FFF2-40B4-BE49-F238E27FC236}">
              <a16:creationId xmlns:a16="http://schemas.microsoft.com/office/drawing/2014/main" id="{00000000-0008-0000-0D00-000087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680" name="Text Box 333">
          <a:extLst>
            <a:ext uri="{FF2B5EF4-FFF2-40B4-BE49-F238E27FC236}">
              <a16:creationId xmlns:a16="http://schemas.microsoft.com/office/drawing/2014/main" id="{00000000-0008-0000-0D00-000088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681" name="Text Box 334">
          <a:extLst>
            <a:ext uri="{FF2B5EF4-FFF2-40B4-BE49-F238E27FC236}">
              <a16:creationId xmlns:a16="http://schemas.microsoft.com/office/drawing/2014/main" id="{00000000-0008-0000-0D00-000089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682" name="Text Box 335">
          <a:extLst>
            <a:ext uri="{FF2B5EF4-FFF2-40B4-BE49-F238E27FC236}">
              <a16:creationId xmlns:a16="http://schemas.microsoft.com/office/drawing/2014/main" id="{00000000-0008-0000-0D00-00008A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683" name="Text Box 336">
          <a:extLst>
            <a:ext uri="{FF2B5EF4-FFF2-40B4-BE49-F238E27FC236}">
              <a16:creationId xmlns:a16="http://schemas.microsoft.com/office/drawing/2014/main" id="{00000000-0008-0000-0D00-00008B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684" name="Text Box 337">
          <a:extLst>
            <a:ext uri="{FF2B5EF4-FFF2-40B4-BE49-F238E27FC236}">
              <a16:creationId xmlns:a16="http://schemas.microsoft.com/office/drawing/2014/main" id="{00000000-0008-0000-0D00-00008C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685" name="Text Box 338">
          <a:extLst>
            <a:ext uri="{FF2B5EF4-FFF2-40B4-BE49-F238E27FC236}">
              <a16:creationId xmlns:a16="http://schemas.microsoft.com/office/drawing/2014/main" id="{00000000-0008-0000-0D00-00008D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686" name="Text Box 339">
          <a:extLst>
            <a:ext uri="{FF2B5EF4-FFF2-40B4-BE49-F238E27FC236}">
              <a16:creationId xmlns:a16="http://schemas.microsoft.com/office/drawing/2014/main" id="{00000000-0008-0000-0D00-00008E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687" name="Text Box 340">
          <a:extLst>
            <a:ext uri="{FF2B5EF4-FFF2-40B4-BE49-F238E27FC236}">
              <a16:creationId xmlns:a16="http://schemas.microsoft.com/office/drawing/2014/main" id="{00000000-0008-0000-0D00-00008F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688" name="Text Box 341">
          <a:extLst>
            <a:ext uri="{FF2B5EF4-FFF2-40B4-BE49-F238E27FC236}">
              <a16:creationId xmlns:a16="http://schemas.microsoft.com/office/drawing/2014/main" id="{00000000-0008-0000-0D00-000090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689" name="Text Box 342">
          <a:extLst>
            <a:ext uri="{FF2B5EF4-FFF2-40B4-BE49-F238E27FC236}">
              <a16:creationId xmlns:a16="http://schemas.microsoft.com/office/drawing/2014/main" id="{00000000-0008-0000-0D00-000091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690" name="Text Box 343">
          <a:extLst>
            <a:ext uri="{FF2B5EF4-FFF2-40B4-BE49-F238E27FC236}">
              <a16:creationId xmlns:a16="http://schemas.microsoft.com/office/drawing/2014/main" id="{00000000-0008-0000-0D00-000092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691" name="Text Box 344">
          <a:extLst>
            <a:ext uri="{FF2B5EF4-FFF2-40B4-BE49-F238E27FC236}">
              <a16:creationId xmlns:a16="http://schemas.microsoft.com/office/drawing/2014/main" id="{00000000-0008-0000-0D00-000093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692" name="Text Box 345">
          <a:extLst>
            <a:ext uri="{FF2B5EF4-FFF2-40B4-BE49-F238E27FC236}">
              <a16:creationId xmlns:a16="http://schemas.microsoft.com/office/drawing/2014/main" id="{00000000-0008-0000-0D00-000094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693" name="Text Box 346">
          <a:extLst>
            <a:ext uri="{FF2B5EF4-FFF2-40B4-BE49-F238E27FC236}">
              <a16:creationId xmlns:a16="http://schemas.microsoft.com/office/drawing/2014/main" id="{00000000-0008-0000-0D00-000095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694" name="Text Box 347">
          <a:extLst>
            <a:ext uri="{FF2B5EF4-FFF2-40B4-BE49-F238E27FC236}">
              <a16:creationId xmlns:a16="http://schemas.microsoft.com/office/drawing/2014/main" id="{00000000-0008-0000-0D00-000096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695" name="Text Box 348">
          <a:extLst>
            <a:ext uri="{FF2B5EF4-FFF2-40B4-BE49-F238E27FC236}">
              <a16:creationId xmlns:a16="http://schemas.microsoft.com/office/drawing/2014/main" id="{00000000-0008-0000-0D00-000097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696" name="Text Box 349">
          <a:extLst>
            <a:ext uri="{FF2B5EF4-FFF2-40B4-BE49-F238E27FC236}">
              <a16:creationId xmlns:a16="http://schemas.microsoft.com/office/drawing/2014/main" id="{00000000-0008-0000-0D00-000098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697" name="Text Box 350">
          <a:extLst>
            <a:ext uri="{FF2B5EF4-FFF2-40B4-BE49-F238E27FC236}">
              <a16:creationId xmlns:a16="http://schemas.microsoft.com/office/drawing/2014/main" id="{00000000-0008-0000-0D00-000099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698" name="Text Box 351">
          <a:extLst>
            <a:ext uri="{FF2B5EF4-FFF2-40B4-BE49-F238E27FC236}">
              <a16:creationId xmlns:a16="http://schemas.microsoft.com/office/drawing/2014/main" id="{00000000-0008-0000-0D00-00009A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699" name="Text Box 352">
          <a:extLst>
            <a:ext uri="{FF2B5EF4-FFF2-40B4-BE49-F238E27FC236}">
              <a16:creationId xmlns:a16="http://schemas.microsoft.com/office/drawing/2014/main" id="{00000000-0008-0000-0D00-00009B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700" name="Text Box 353">
          <a:extLst>
            <a:ext uri="{FF2B5EF4-FFF2-40B4-BE49-F238E27FC236}">
              <a16:creationId xmlns:a16="http://schemas.microsoft.com/office/drawing/2014/main" id="{00000000-0008-0000-0D00-00009C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701" name="Text Box 354">
          <a:extLst>
            <a:ext uri="{FF2B5EF4-FFF2-40B4-BE49-F238E27FC236}">
              <a16:creationId xmlns:a16="http://schemas.microsoft.com/office/drawing/2014/main" id="{00000000-0008-0000-0D00-00009D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702" name="Text Box 355">
          <a:extLst>
            <a:ext uri="{FF2B5EF4-FFF2-40B4-BE49-F238E27FC236}">
              <a16:creationId xmlns:a16="http://schemas.microsoft.com/office/drawing/2014/main" id="{00000000-0008-0000-0D00-00009E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703" name="Text Box 356">
          <a:extLst>
            <a:ext uri="{FF2B5EF4-FFF2-40B4-BE49-F238E27FC236}">
              <a16:creationId xmlns:a16="http://schemas.microsoft.com/office/drawing/2014/main" id="{00000000-0008-0000-0D00-00009F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704" name="Text Box 357">
          <a:extLst>
            <a:ext uri="{FF2B5EF4-FFF2-40B4-BE49-F238E27FC236}">
              <a16:creationId xmlns:a16="http://schemas.microsoft.com/office/drawing/2014/main" id="{00000000-0008-0000-0D00-0000A0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705" name="Text Box 358">
          <a:extLst>
            <a:ext uri="{FF2B5EF4-FFF2-40B4-BE49-F238E27FC236}">
              <a16:creationId xmlns:a16="http://schemas.microsoft.com/office/drawing/2014/main" id="{00000000-0008-0000-0D00-0000A1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706" name="Text Box 359">
          <a:extLst>
            <a:ext uri="{FF2B5EF4-FFF2-40B4-BE49-F238E27FC236}">
              <a16:creationId xmlns:a16="http://schemas.microsoft.com/office/drawing/2014/main" id="{00000000-0008-0000-0D00-0000A2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707" name="Text Box 360">
          <a:extLst>
            <a:ext uri="{FF2B5EF4-FFF2-40B4-BE49-F238E27FC236}">
              <a16:creationId xmlns:a16="http://schemas.microsoft.com/office/drawing/2014/main" id="{00000000-0008-0000-0D00-0000A3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708" name="Text Box 361">
          <a:extLst>
            <a:ext uri="{FF2B5EF4-FFF2-40B4-BE49-F238E27FC236}">
              <a16:creationId xmlns:a16="http://schemas.microsoft.com/office/drawing/2014/main" id="{00000000-0008-0000-0D00-0000A4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709" name="Text Box 362">
          <a:extLst>
            <a:ext uri="{FF2B5EF4-FFF2-40B4-BE49-F238E27FC236}">
              <a16:creationId xmlns:a16="http://schemas.microsoft.com/office/drawing/2014/main" id="{00000000-0008-0000-0D00-0000A5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710" name="Text Box 363">
          <a:extLst>
            <a:ext uri="{FF2B5EF4-FFF2-40B4-BE49-F238E27FC236}">
              <a16:creationId xmlns:a16="http://schemas.microsoft.com/office/drawing/2014/main" id="{00000000-0008-0000-0D00-0000A6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711" name="Text Box 364">
          <a:extLst>
            <a:ext uri="{FF2B5EF4-FFF2-40B4-BE49-F238E27FC236}">
              <a16:creationId xmlns:a16="http://schemas.microsoft.com/office/drawing/2014/main" id="{00000000-0008-0000-0D00-0000A7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712" name="Text Box 365">
          <a:extLst>
            <a:ext uri="{FF2B5EF4-FFF2-40B4-BE49-F238E27FC236}">
              <a16:creationId xmlns:a16="http://schemas.microsoft.com/office/drawing/2014/main" id="{00000000-0008-0000-0D00-0000A8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713" name="Text Box 366">
          <a:extLst>
            <a:ext uri="{FF2B5EF4-FFF2-40B4-BE49-F238E27FC236}">
              <a16:creationId xmlns:a16="http://schemas.microsoft.com/office/drawing/2014/main" id="{00000000-0008-0000-0D00-0000A9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714" name="Text Box 367">
          <a:extLst>
            <a:ext uri="{FF2B5EF4-FFF2-40B4-BE49-F238E27FC236}">
              <a16:creationId xmlns:a16="http://schemas.microsoft.com/office/drawing/2014/main" id="{00000000-0008-0000-0D00-0000AA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715" name="Text Box 368">
          <a:extLst>
            <a:ext uri="{FF2B5EF4-FFF2-40B4-BE49-F238E27FC236}">
              <a16:creationId xmlns:a16="http://schemas.microsoft.com/office/drawing/2014/main" id="{00000000-0008-0000-0D00-0000AB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716" name="Text Box 369">
          <a:extLst>
            <a:ext uri="{FF2B5EF4-FFF2-40B4-BE49-F238E27FC236}">
              <a16:creationId xmlns:a16="http://schemas.microsoft.com/office/drawing/2014/main" id="{00000000-0008-0000-0D00-0000AC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717" name="Text Box 370">
          <a:extLst>
            <a:ext uri="{FF2B5EF4-FFF2-40B4-BE49-F238E27FC236}">
              <a16:creationId xmlns:a16="http://schemas.microsoft.com/office/drawing/2014/main" id="{00000000-0008-0000-0D00-0000AD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718" name="Text Box 371">
          <a:extLst>
            <a:ext uri="{FF2B5EF4-FFF2-40B4-BE49-F238E27FC236}">
              <a16:creationId xmlns:a16="http://schemas.microsoft.com/office/drawing/2014/main" id="{00000000-0008-0000-0D00-0000AE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719" name="Text Box 372">
          <a:extLst>
            <a:ext uri="{FF2B5EF4-FFF2-40B4-BE49-F238E27FC236}">
              <a16:creationId xmlns:a16="http://schemas.microsoft.com/office/drawing/2014/main" id="{00000000-0008-0000-0D00-0000AF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720" name="Text Box 373">
          <a:extLst>
            <a:ext uri="{FF2B5EF4-FFF2-40B4-BE49-F238E27FC236}">
              <a16:creationId xmlns:a16="http://schemas.microsoft.com/office/drawing/2014/main" id="{00000000-0008-0000-0D00-0000B0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721" name="Text Box 374">
          <a:extLst>
            <a:ext uri="{FF2B5EF4-FFF2-40B4-BE49-F238E27FC236}">
              <a16:creationId xmlns:a16="http://schemas.microsoft.com/office/drawing/2014/main" id="{00000000-0008-0000-0D00-0000B1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722" name="Text Box 375">
          <a:extLst>
            <a:ext uri="{FF2B5EF4-FFF2-40B4-BE49-F238E27FC236}">
              <a16:creationId xmlns:a16="http://schemas.microsoft.com/office/drawing/2014/main" id="{00000000-0008-0000-0D00-0000B2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723" name="Text Box 376">
          <a:extLst>
            <a:ext uri="{FF2B5EF4-FFF2-40B4-BE49-F238E27FC236}">
              <a16:creationId xmlns:a16="http://schemas.microsoft.com/office/drawing/2014/main" id="{00000000-0008-0000-0D00-0000B3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724" name="Text Box 377">
          <a:extLst>
            <a:ext uri="{FF2B5EF4-FFF2-40B4-BE49-F238E27FC236}">
              <a16:creationId xmlns:a16="http://schemas.microsoft.com/office/drawing/2014/main" id="{00000000-0008-0000-0D00-0000B4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725" name="Text Box 378">
          <a:extLst>
            <a:ext uri="{FF2B5EF4-FFF2-40B4-BE49-F238E27FC236}">
              <a16:creationId xmlns:a16="http://schemas.microsoft.com/office/drawing/2014/main" id="{00000000-0008-0000-0D00-0000B5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726" name="Text Box 379">
          <a:extLst>
            <a:ext uri="{FF2B5EF4-FFF2-40B4-BE49-F238E27FC236}">
              <a16:creationId xmlns:a16="http://schemas.microsoft.com/office/drawing/2014/main" id="{00000000-0008-0000-0D00-0000B6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727" name="Text Box 380">
          <a:extLst>
            <a:ext uri="{FF2B5EF4-FFF2-40B4-BE49-F238E27FC236}">
              <a16:creationId xmlns:a16="http://schemas.microsoft.com/office/drawing/2014/main" id="{00000000-0008-0000-0D00-0000B7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728" name="Text Box 381">
          <a:extLst>
            <a:ext uri="{FF2B5EF4-FFF2-40B4-BE49-F238E27FC236}">
              <a16:creationId xmlns:a16="http://schemas.microsoft.com/office/drawing/2014/main" id="{00000000-0008-0000-0D00-0000B8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729" name="Text Box 382">
          <a:extLst>
            <a:ext uri="{FF2B5EF4-FFF2-40B4-BE49-F238E27FC236}">
              <a16:creationId xmlns:a16="http://schemas.microsoft.com/office/drawing/2014/main" id="{00000000-0008-0000-0D00-0000B9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730" name="Text Box 383">
          <a:extLst>
            <a:ext uri="{FF2B5EF4-FFF2-40B4-BE49-F238E27FC236}">
              <a16:creationId xmlns:a16="http://schemas.microsoft.com/office/drawing/2014/main" id="{00000000-0008-0000-0D00-0000BA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731" name="Text Box 384">
          <a:extLst>
            <a:ext uri="{FF2B5EF4-FFF2-40B4-BE49-F238E27FC236}">
              <a16:creationId xmlns:a16="http://schemas.microsoft.com/office/drawing/2014/main" id="{00000000-0008-0000-0D00-0000BB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732" name="Text Box 385">
          <a:extLst>
            <a:ext uri="{FF2B5EF4-FFF2-40B4-BE49-F238E27FC236}">
              <a16:creationId xmlns:a16="http://schemas.microsoft.com/office/drawing/2014/main" id="{00000000-0008-0000-0D00-0000BC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733" name="Text Box 386">
          <a:extLst>
            <a:ext uri="{FF2B5EF4-FFF2-40B4-BE49-F238E27FC236}">
              <a16:creationId xmlns:a16="http://schemas.microsoft.com/office/drawing/2014/main" id="{00000000-0008-0000-0D00-0000BD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734" name="Text Box 387">
          <a:extLst>
            <a:ext uri="{FF2B5EF4-FFF2-40B4-BE49-F238E27FC236}">
              <a16:creationId xmlns:a16="http://schemas.microsoft.com/office/drawing/2014/main" id="{00000000-0008-0000-0D00-0000BE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735" name="Text Box 388">
          <a:extLst>
            <a:ext uri="{FF2B5EF4-FFF2-40B4-BE49-F238E27FC236}">
              <a16:creationId xmlns:a16="http://schemas.microsoft.com/office/drawing/2014/main" id="{00000000-0008-0000-0D00-0000BF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736" name="Text Box 389">
          <a:extLst>
            <a:ext uri="{FF2B5EF4-FFF2-40B4-BE49-F238E27FC236}">
              <a16:creationId xmlns:a16="http://schemas.microsoft.com/office/drawing/2014/main" id="{00000000-0008-0000-0D00-0000C0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737" name="Text Box 390">
          <a:extLst>
            <a:ext uri="{FF2B5EF4-FFF2-40B4-BE49-F238E27FC236}">
              <a16:creationId xmlns:a16="http://schemas.microsoft.com/office/drawing/2014/main" id="{00000000-0008-0000-0D00-0000C1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738" name="Text Box 391">
          <a:extLst>
            <a:ext uri="{FF2B5EF4-FFF2-40B4-BE49-F238E27FC236}">
              <a16:creationId xmlns:a16="http://schemas.microsoft.com/office/drawing/2014/main" id="{00000000-0008-0000-0D00-0000C2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739" name="Text Box 392">
          <a:extLst>
            <a:ext uri="{FF2B5EF4-FFF2-40B4-BE49-F238E27FC236}">
              <a16:creationId xmlns:a16="http://schemas.microsoft.com/office/drawing/2014/main" id="{00000000-0008-0000-0D00-0000C3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740" name="Text Box 393">
          <a:extLst>
            <a:ext uri="{FF2B5EF4-FFF2-40B4-BE49-F238E27FC236}">
              <a16:creationId xmlns:a16="http://schemas.microsoft.com/office/drawing/2014/main" id="{00000000-0008-0000-0D00-0000C4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741" name="Text Box 394">
          <a:extLst>
            <a:ext uri="{FF2B5EF4-FFF2-40B4-BE49-F238E27FC236}">
              <a16:creationId xmlns:a16="http://schemas.microsoft.com/office/drawing/2014/main" id="{00000000-0008-0000-0D00-0000C5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742" name="Text Box 395">
          <a:extLst>
            <a:ext uri="{FF2B5EF4-FFF2-40B4-BE49-F238E27FC236}">
              <a16:creationId xmlns:a16="http://schemas.microsoft.com/office/drawing/2014/main" id="{00000000-0008-0000-0D00-0000C6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743" name="Text Box 396">
          <a:extLst>
            <a:ext uri="{FF2B5EF4-FFF2-40B4-BE49-F238E27FC236}">
              <a16:creationId xmlns:a16="http://schemas.microsoft.com/office/drawing/2014/main" id="{00000000-0008-0000-0D00-0000C7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744" name="Text Box 397">
          <a:extLst>
            <a:ext uri="{FF2B5EF4-FFF2-40B4-BE49-F238E27FC236}">
              <a16:creationId xmlns:a16="http://schemas.microsoft.com/office/drawing/2014/main" id="{00000000-0008-0000-0D00-0000C8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745" name="Text Box 398">
          <a:extLst>
            <a:ext uri="{FF2B5EF4-FFF2-40B4-BE49-F238E27FC236}">
              <a16:creationId xmlns:a16="http://schemas.microsoft.com/office/drawing/2014/main" id="{00000000-0008-0000-0D00-0000C9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746" name="Text Box 399">
          <a:extLst>
            <a:ext uri="{FF2B5EF4-FFF2-40B4-BE49-F238E27FC236}">
              <a16:creationId xmlns:a16="http://schemas.microsoft.com/office/drawing/2014/main" id="{00000000-0008-0000-0D00-0000CA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747" name="Text Box 400">
          <a:extLst>
            <a:ext uri="{FF2B5EF4-FFF2-40B4-BE49-F238E27FC236}">
              <a16:creationId xmlns:a16="http://schemas.microsoft.com/office/drawing/2014/main" id="{00000000-0008-0000-0D00-0000CB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748" name="Text Box 401">
          <a:extLst>
            <a:ext uri="{FF2B5EF4-FFF2-40B4-BE49-F238E27FC236}">
              <a16:creationId xmlns:a16="http://schemas.microsoft.com/office/drawing/2014/main" id="{00000000-0008-0000-0D00-0000CC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749" name="Text Box 402">
          <a:extLst>
            <a:ext uri="{FF2B5EF4-FFF2-40B4-BE49-F238E27FC236}">
              <a16:creationId xmlns:a16="http://schemas.microsoft.com/office/drawing/2014/main" id="{00000000-0008-0000-0D00-0000CD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750" name="Text Box 403">
          <a:extLst>
            <a:ext uri="{FF2B5EF4-FFF2-40B4-BE49-F238E27FC236}">
              <a16:creationId xmlns:a16="http://schemas.microsoft.com/office/drawing/2014/main" id="{00000000-0008-0000-0D00-0000CE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751" name="Text Box 404">
          <a:extLst>
            <a:ext uri="{FF2B5EF4-FFF2-40B4-BE49-F238E27FC236}">
              <a16:creationId xmlns:a16="http://schemas.microsoft.com/office/drawing/2014/main" id="{00000000-0008-0000-0D00-0000CF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752" name="Text Box 405">
          <a:extLst>
            <a:ext uri="{FF2B5EF4-FFF2-40B4-BE49-F238E27FC236}">
              <a16:creationId xmlns:a16="http://schemas.microsoft.com/office/drawing/2014/main" id="{00000000-0008-0000-0D00-0000D0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753" name="Text Box 406">
          <a:extLst>
            <a:ext uri="{FF2B5EF4-FFF2-40B4-BE49-F238E27FC236}">
              <a16:creationId xmlns:a16="http://schemas.microsoft.com/office/drawing/2014/main" id="{00000000-0008-0000-0D00-0000D1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754" name="Text Box 407">
          <a:extLst>
            <a:ext uri="{FF2B5EF4-FFF2-40B4-BE49-F238E27FC236}">
              <a16:creationId xmlns:a16="http://schemas.microsoft.com/office/drawing/2014/main" id="{00000000-0008-0000-0D00-0000D2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755" name="Text Box 408">
          <a:extLst>
            <a:ext uri="{FF2B5EF4-FFF2-40B4-BE49-F238E27FC236}">
              <a16:creationId xmlns:a16="http://schemas.microsoft.com/office/drawing/2014/main" id="{00000000-0008-0000-0D00-0000D3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756" name="Text Box 409">
          <a:extLst>
            <a:ext uri="{FF2B5EF4-FFF2-40B4-BE49-F238E27FC236}">
              <a16:creationId xmlns:a16="http://schemas.microsoft.com/office/drawing/2014/main" id="{00000000-0008-0000-0D00-0000D4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757" name="Text Box 410">
          <a:extLst>
            <a:ext uri="{FF2B5EF4-FFF2-40B4-BE49-F238E27FC236}">
              <a16:creationId xmlns:a16="http://schemas.microsoft.com/office/drawing/2014/main" id="{00000000-0008-0000-0D00-0000D5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758" name="Text Box 411">
          <a:extLst>
            <a:ext uri="{FF2B5EF4-FFF2-40B4-BE49-F238E27FC236}">
              <a16:creationId xmlns:a16="http://schemas.microsoft.com/office/drawing/2014/main" id="{00000000-0008-0000-0D00-0000D6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759" name="Text Box 412">
          <a:extLst>
            <a:ext uri="{FF2B5EF4-FFF2-40B4-BE49-F238E27FC236}">
              <a16:creationId xmlns:a16="http://schemas.microsoft.com/office/drawing/2014/main" id="{00000000-0008-0000-0D00-0000D7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760" name="Text Box 413">
          <a:extLst>
            <a:ext uri="{FF2B5EF4-FFF2-40B4-BE49-F238E27FC236}">
              <a16:creationId xmlns:a16="http://schemas.microsoft.com/office/drawing/2014/main" id="{00000000-0008-0000-0D00-0000D8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761" name="Text Box 414">
          <a:extLst>
            <a:ext uri="{FF2B5EF4-FFF2-40B4-BE49-F238E27FC236}">
              <a16:creationId xmlns:a16="http://schemas.microsoft.com/office/drawing/2014/main" id="{00000000-0008-0000-0D00-0000D9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762" name="Text Box 415">
          <a:extLst>
            <a:ext uri="{FF2B5EF4-FFF2-40B4-BE49-F238E27FC236}">
              <a16:creationId xmlns:a16="http://schemas.microsoft.com/office/drawing/2014/main" id="{00000000-0008-0000-0D00-0000DA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763" name="Text Box 416">
          <a:extLst>
            <a:ext uri="{FF2B5EF4-FFF2-40B4-BE49-F238E27FC236}">
              <a16:creationId xmlns:a16="http://schemas.microsoft.com/office/drawing/2014/main" id="{00000000-0008-0000-0D00-0000DB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764" name="Text Box 417">
          <a:extLst>
            <a:ext uri="{FF2B5EF4-FFF2-40B4-BE49-F238E27FC236}">
              <a16:creationId xmlns:a16="http://schemas.microsoft.com/office/drawing/2014/main" id="{00000000-0008-0000-0D00-0000DC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765" name="Text Box 418">
          <a:extLst>
            <a:ext uri="{FF2B5EF4-FFF2-40B4-BE49-F238E27FC236}">
              <a16:creationId xmlns:a16="http://schemas.microsoft.com/office/drawing/2014/main" id="{00000000-0008-0000-0D00-0000DD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766" name="Text Box 419">
          <a:extLst>
            <a:ext uri="{FF2B5EF4-FFF2-40B4-BE49-F238E27FC236}">
              <a16:creationId xmlns:a16="http://schemas.microsoft.com/office/drawing/2014/main" id="{00000000-0008-0000-0D00-0000DE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767" name="Text Box 420">
          <a:extLst>
            <a:ext uri="{FF2B5EF4-FFF2-40B4-BE49-F238E27FC236}">
              <a16:creationId xmlns:a16="http://schemas.microsoft.com/office/drawing/2014/main" id="{00000000-0008-0000-0D00-0000DF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768" name="Text Box 421">
          <a:extLst>
            <a:ext uri="{FF2B5EF4-FFF2-40B4-BE49-F238E27FC236}">
              <a16:creationId xmlns:a16="http://schemas.microsoft.com/office/drawing/2014/main" id="{00000000-0008-0000-0D00-0000E0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769" name="Text Box 422">
          <a:extLst>
            <a:ext uri="{FF2B5EF4-FFF2-40B4-BE49-F238E27FC236}">
              <a16:creationId xmlns:a16="http://schemas.microsoft.com/office/drawing/2014/main" id="{00000000-0008-0000-0D00-0000E1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770" name="Text Box 423">
          <a:extLst>
            <a:ext uri="{FF2B5EF4-FFF2-40B4-BE49-F238E27FC236}">
              <a16:creationId xmlns:a16="http://schemas.microsoft.com/office/drawing/2014/main" id="{00000000-0008-0000-0D00-0000E2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771" name="Text Box 424">
          <a:extLst>
            <a:ext uri="{FF2B5EF4-FFF2-40B4-BE49-F238E27FC236}">
              <a16:creationId xmlns:a16="http://schemas.microsoft.com/office/drawing/2014/main" id="{00000000-0008-0000-0D00-0000E3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772" name="Text Box 425">
          <a:extLst>
            <a:ext uri="{FF2B5EF4-FFF2-40B4-BE49-F238E27FC236}">
              <a16:creationId xmlns:a16="http://schemas.microsoft.com/office/drawing/2014/main" id="{00000000-0008-0000-0D00-0000E4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773" name="Text Box 426">
          <a:extLst>
            <a:ext uri="{FF2B5EF4-FFF2-40B4-BE49-F238E27FC236}">
              <a16:creationId xmlns:a16="http://schemas.microsoft.com/office/drawing/2014/main" id="{00000000-0008-0000-0D00-0000E5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774" name="Text Box 427">
          <a:extLst>
            <a:ext uri="{FF2B5EF4-FFF2-40B4-BE49-F238E27FC236}">
              <a16:creationId xmlns:a16="http://schemas.microsoft.com/office/drawing/2014/main" id="{00000000-0008-0000-0D00-0000E6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775" name="Text Box 428">
          <a:extLst>
            <a:ext uri="{FF2B5EF4-FFF2-40B4-BE49-F238E27FC236}">
              <a16:creationId xmlns:a16="http://schemas.microsoft.com/office/drawing/2014/main" id="{00000000-0008-0000-0D00-0000E7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776" name="Text Box 429">
          <a:extLst>
            <a:ext uri="{FF2B5EF4-FFF2-40B4-BE49-F238E27FC236}">
              <a16:creationId xmlns:a16="http://schemas.microsoft.com/office/drawing/2014/main" id="{00000000-0008-0000-0D00-0000E8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777" name="Text Box 430">
          <a:extLst>
            <a:ext uri="{FF2B5EF4-FFF2-40B4-BE49-F238E27FC236}">
              <a16:creationId xmlns:a16="http://schemas.microsoft.com/office/drawing/2014/main" id="{00000000-0008-0000-0D00-0000E9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778" name="Text Box 431">
          <a:extLst>
            <a:ext uri="{FF2B5EF4-FFF2-40B4-BE49-F238E27FC236}">
              <a16:creationId xmlns:a16="http://schemas.microsoft.com/office/drawing/2014/main" id="{00000000-0008-0000-0D00-0000EA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779" name="Text Box 432">
          <a:extLst>
            <a:ext uri="{FF2B5EF4-FFF2-40B4-BE49-F238E27FC236}">
              <a16:creationId xmlns:a16="http://schemas.microsoft.com/office/drawing/2014/main" id="{00000000-0008-0000-0D00-0000EB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780" name="Text Box 433">
          <a:extLst>
            <a:ext uri="{FF2B5EF4-FFF2-40B4-BE49-F238E27FC236}">
              <a16:creationId xmlns:a16="http://schemas.microsoft.com/office/drawing/2014/main" id="{00000000-0008-0000-0D00-0000EC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781" name="Text Box 434">
          <a:extLst>
            <a:ext uri="{FF2B5EF4-FFF2-40B4-BE49-F238E27FC236}">
              <a16:creationId xmlns:a16="http://schemas.microsoft.com/office/drawing/2014/main" id="{00000000-0008-0000-0D00-0000ED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782" name="Text Box 435">
          <a:extLst>
            <a:ext uri="{FF2B5EF4-FFF2-40B4-BE49-F238E27FC236}">
              <a16:creationId xmlns:a16="http://schemas.microsoft.com/office/drawing/2014/main" id="{00000000-0008-0000-0D00-0000EE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783" name="Text Box 436">
          <a:extLst>
            <a:ext uri="{FF2B5EF4-FFF2-40B4-BE49-F238E27FC236}">
              <a16:creationId xmlns:a16="http://schemas.microsoft.com/office/drawing/2014/main" id="{00000000-0008-0000-0D00-0000EF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784" name="Text Box 437">
          <a:extLst>
            <a:ext uri="{FF2B5EF4-FFF2-40B4-BE49-F238E27FC236}">
              <a16:creationId xmlns:a16="http://schemas.microsoft.com/office/drawing/2014/main" id="{00000000-0008-0000-0D00-0000F0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785" name="Text Box 438">
          <a:extLst>
            <a:ext uri="{FF2B5EF4-FFF2-40B4-BE49-F238E27FC236}">
              <a16:creationId xmlns:a16="http://schemas.microsoft.com/office/drawing/2014/main" id="{00000000-0008-0000-0D00-0000F1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786" name="Text Box 439">
          <a:extLst>
            <a:ext uri="{FF2B5EF4-FFF2-40B4-BE49-F238E27FC236}">
              <a16:creationId xmlns:a16="http://schemas.microsoft.com/office/drawing/2014/main" id="{00000000-0008-0000-0D00-0000F2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787" name="Text Box 440">
          <a:extLst>
            <a:ext uri="{FF2B5EF4-FFF2-40B4-BE49-F238E27FC236}">
              <a16:creationId xmlns:a16="http://schemas.microsoft.com/office/drawing/2014/main" id="{00000000-0008-0000-0D00-0000F3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788" name="Text Box 441">
          <a:extLst>
            <a:ext uri="{FF2B5EF4-FFF2-40B4-BE49-F238E27FC236}">
              <a16:creationId xmlns:a16="http://schemas.microsoft.com/office/drawing/2014/main" id="{00000000-0008-0000-0D00-0000F4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789" name="Text Box 442">
          <a:extLst>
            <a:ext uri="{FF2B5EF4-FFF2-40B4-BE49-F238E27FC236}">
              <a16:creationId xmlns:a16="http://schemas.microsoft.com/office/drawing/2014/main" id="{00000000-0008-0000-0D00-0000F5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790" name="Text Box 443">
          <a:extLst>
            <a:ext uri="{FF2B5EF4-FFF2-40B4-BE49-F238E27FC236}">
              <a16:creationId xmlns:a16="http://schemas.microsoft.com/office/drawing/2014/main" id="{00000000-0008-0000-0D00-0000F6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791" name="Text Box 444">
          <a:extLst>
            <a:ext uri="{FF2B5EF4-FFF2-40B4-BE49-F238E27FC236}">
              <a16:creationId xmlns:a16="http://schemas.microsoft.com/office/drawing/2014/main" id="{00000000-0008-0000-0D00-0000F7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792" name="Text Box 445">
          <a:extLst>
            <a:ext uri="{FF2B5EF4-FFF2-40B4-BE49-F238E27FC236}">
              <a16:creationId xmlns:a16="http://schemas.microsoft.com/office/drawing/2014/main" id="{00000000-0008-0000-0D00-0000F8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793" name="Text Box 446">
          <a:extLst>
            <a:ext uri="{FF2B5EF4-FFF2-40B4-BE49-F238E27FC236}">
              <a16:creationId xmlns:a16="http://schemas.microsoft.com/office/drawing/2014/main" id="{00000000-0008-0000-0D00-0000F9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794" name="Text Box 447">
          <a:extLst>
            <a:ext uri="{FF2B5EF4-FFF2-40B4-BE49-F238E27FC236}">
              <a16:creationId xmlns:a16="http://schemas.microsoft.com/office/drawing/2014/main" id="{00000000-0008-0000-0D00-0000FA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795" name="Text Box 448">
          <a:extLst>
            <a:ext uri="{FF2B5EF4-FFF2-40B4-BE49-F238E27FC236}">
              <a16:creationId xmlns:a16="http://schemas.microsoft.com/office/drawing/2014/main" id="{00000000-0008-0000-0D00-0000FB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796" name="Text Box 449">
          <a:extLst>
            <a:ext uri="{FF2B5EF4-FFF2-40B4-BE49-F238E27FC236}">
              <a16:creationId xmlns:a16="http://schemas.microsoft.com/office/drawing/2014/main" id="{00000000-0008-0000-0D00-0000FC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797" name="Text Box 450">
          <a:extLst>
            <a:ext uri="{FF2B5EF4-FFF2-40B4-BE49-F238E27FC236}">
              <a16:creationId xmlns:a16="http://schemas.microsoft.com/office/drawing/2014/main" id="{00000000-0008-0000-0D00-0000FD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798" name="Text Box 451">
          <a:extLst>
            <a:ext uri="{FF2B5EF4-FFF2-40B4-BE49-F238E27FC236}">
              <a16:creationId xmlns:a16="http://schemas.microsoft.com/office/drawing/2014/main" id="{00000000-0008-0000-0D00-0000FE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799" name="Text Box 452">
          <a:extLst>
            <a:ext uri="{FF2B5EF4-FFF2-40B4-BE49-F238E27FC236}">
              <a16:creationId xmlns:a16="http://schemas.microsoft.com/office/drawing/2014/main" id="{00000000-0008-0000-0D00-0000FF31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800" name="Text Box 453">
          <a:extLst>
            <a:ext uri="{FF2B5EF4-FFF2-40B4-BE49-F238E27FC236}">
              <a16:creationId xmlns:a16="http://schemas.microsoft.com/office/drawing/2014/main" id="{00000000-0008-0000-0D00-000000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801" name="Text Box 454">
          <a:extLst>
            <a:ext uri="{FF2B5EF4-FFF2-40B4-BE49-F238E27FC236}">
              <a16:creationId xmlns:a16="http://schemas.microsoft.com/office/drawing/2014/main" id="{00000000-0008-0000-0D00-000001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802" name="Text Box 455">
          <a:extLst>
            <a:ext uri="{FF2B5EF4-FFF2-40B4-BE49-F238E27FC236}">
              <a16:creationId xmlns:a16="http://schemas.microsoft.com/office/drawing/2014/main" id="{00000000-0008-0000-0D00-000002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803" name="Text Box 456">
          <a:extLst>
            <a:ext uri="{FF2B5EF4-FFF2-40B4-BE49-F238E27FC236}">
              <a16:creationId xmlns:a16="http://schemas.microsoft.com/office/drawing/2014/main" id="{00000000-0008-0000-0D00-000003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804" name="Text Box 457">
          <a:extLst>
            <a:ext uri="{FF2B5EF4-FFF2-40B4-BE49-F238E27FC236}">
              <a16:creationId xmlns:a16="http://schemas.microsoft.com/office/drawing/2014/main" id="{00000000-0008-0000-0D00-000004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805" name="Text Box 458">
          <a:extLst>
            <a:ext uri="{FF2B5EF4-FFF2-40B4-BE49-F238E27FC236}">
              <a16:creationId xmlns:a16="http://schemas.microsoft.com/office/drawing/2014/main" id="{00000000-0008-0000-0D00-000005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806" name="Text Box 459">
          <a:extLst>
            <a:ext uri="{FF2B5EF4-FFF2-40B4-BE49-F238E27FC236}">
              <a16:creationId xmlns:a16="http://schemas.microsoft.com/office/drawing/2014/main" id="{00000000-0008-0000-0D00-000006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807" name="Text Box 460">
          <a:extLst>
            <a:ext uri="{FF2B5EF4-FFF2-40B4-BE49-F238E27FC236}">
              <a16:creationId xmlns:a16="http://schemas.microsoft.com/office/drawing/2014/main" id="{00000000-0008-0000-0D00-000007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808" name="Text Box 461">
          <a:extLst>
            <a:ext uri="{FF2B5EF4-FFF2-40B4-BE49-F238E27FC236}">
              <a16:creationId xmlns:a16="http://schemas.microsoft.com/office/drawing/2014/main" id="{00000000-0008-0000-0D00-000008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809" name="Text Box 462">
          <a:extLst>
            <a:ext uri="{FF2B5EF4-FFF2-40B4-BE49-F238E27FC236}">
              <a16:creationId xmlns:a16="http://schemas.microsoft.com/office/drawing/2014/main" id="{00000000-0008-0000-0D00-000009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810" name="Text Box 463">
          <a:extLst>
            <a:ext uri="{FF2B5EF4-FFF2-40B4-BE49-F238E27FC236}">
              <a16:creationId xmlns:a16="http://schemas.microsoft.com/office/drawing/2014/main" id="{00000000-0008-0000-0D00-00000A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811" name="Text Box 464">
          <a:extLst>
            <a:ext uri="{FF2B5EF4-FFF2-40B4-BE49-F238E27FC236}">
              <a16:creationId xmlns:a16="http://schemas.microsoft.com/office/drawing/2014/main" id="{00000000-0008-0000-0D00-00000B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812" name="Text Box 465">
          <a:extLst>
            <a:ext uri="{FF2B5EF4-FFF2-40B4-BE49-F238E27FC236}">
              <a16:creationId xmlns:a16="http://schemas.microsoft.com/office/drawing/2014/main" id="{00000000-0008-0000-0D00-00000C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813" name="Text Box 466">
          <a:extLst>
            <a:ext uri="{FF2B5EF4-FFF2-40B4-BE49-F238E27FC236}">
              <a16:creationId xmlns:a16="http://schemas.microsoft.com/office/drawing/2014/main" id="{00000000-0008-0000-0D00-00000D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814" name="Text Box 467">
          <a:extLst>
            <a:ext uri="{FF2B5EF4-FFF2-40B4-BE49-F238E27FC236}">
              <a16:creationId xmlns:a16="http://schemas.microsoft.com/office/drawing/2014/main" id="{00000000-0008-0000-0D00-00000E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815" name="Text Box 468">
          <a:extLst>
            <a:ext uri="{FF2B5EF4-FFF2-40B4-BE49-F238E27FC236}">
              <a16:creationId xmlns:a16="http://schemas.microsoft.com/office/drawing/2014/main" id="{00000000-0008-0000-0D00-00000F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816" name="Text Box 469">
          <a:extLst>
            <a:ext uri="{FF2B5EF4-FFF2-40B4-BE49-F238E27FC236}">
              <a16:creationId xmlns:a16="http://schemas.microsoft.com/office/drawing/2014/main" id="{00000000-0008-0000-0D00-000010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817" name="Text Box 470">
          <a:extLst>
            <a:ext uri="{FF2B5EF4-FFF2-40B4-BE49-F238E27FC236}">
              <a16:creationId xmlns:a16="http://schemas.microsoft.com/office/drawing/2014/main" id="{00000000-0008-0000-0D00-000011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818" name="Text Box 471">
          <a:extLst>
            <a:ext uri="{FF2B5EF4-FFF2-40B4-BE49-F238E27FC236}">
              <a16:creationId xmlns:a16="http://schemas.microsoft.com/office/drawing/2014/main" id="{00000000-0008-0000-0D00-000012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819" name="Text Box 472">
          <a:extLst>
            <a:ext uri="{FF2B5EF4-FFF2-40B4-BE49-F238E27FC236}">
              <a16:creationId xmlns:a16="http://schemas.microsoft.com/office/drawing/2014/main" id="{00000000-0008-0000-0D00-000013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820" name="Text Box 473">
          <a:extLst>
            <a:ext uri="{FF2B5EF4-FFF2-40B4-BE49-F238E27FC236}">
              <a16:creationId xmlns:a16="http://schemas.microsoft.com/office/drawing/2014/main" id="{00000000-0008-0000-0D00-000014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821" name="Text Box 474">
          <a:extLst>
            <a:ext uri="{FF2B5EF4-FFF2-40B4-BE49-F238E27FC236}">
              <a16:creationId xmlns:a16="http://schemas.microsoft.com/office/drawing/2014/main" id="{00000000-0008-0000-0D00-000015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822" name="Text Box 475">
          <a:extLst>
            <a:ext uri="{FF2B5EF4-FFF2-40B4-BE49-F238E27FC236}">
              <a16:creationId xmlns:a16="http://schemas.microsoft.com/office/drawing/2014/main" id="{00000000-0008-0000-0D00-000016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823" name="Text Box 476">
          <a:extLst>
            <a:ext uri="{FF2B5EF4-FFF2-40B4-BE49-F238E27FC236}">
              <a16:creationId xmlns:a16="http://schemas.microsoft.com/office/drawing/2014/main" id="{00000000-0008-0000-0D00-000017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824" name="Text Box 477">
          <a:extLst>
            <a:ext uri="{FF2B5EF4-FFF2-40B4-BE49-F238E27FC236}">
              <a16:creationId xmlns:a16="http://schemas.microsoft.com/office/drawing/2014/main" id="{00000000-0008-0000-0D00-000018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825" name="Text Box 478">
          <a:extLst>
            <a:ext uri="{FF2B5EF4-FFF2-40B4-BE49-F238E27FC236}">
              <a16:creationId xmlns:a16="http://schemas.microsoft.com/office/drawing/2014/main" id="{00000000-0008-0000-0D00-000019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826" name="Text Box 479">
          <a:extLst>
            <a:ext uri="{FF2B5EF4-FFF2-40B4-BE49-F238E27FC236}">
              <a16:creationId xmlns:a16="http://schemas.microsoft.com/office/drawing/2014/main" id="{00000000-0008-0000-0D00-00001A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827" name="Text Box 480">
          <a:extLst>
            <a:ext uri="{FF2B5EF4-FFF2-40B4-BE49-F238E27FC236}">
              <a16:creationId xmlns:a16="http://schemas.microsoft.com/office/drawing/2014/main" id="{00000000-0008-0000-0D00-00001B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828" name="Text Box 481">
          <a:extLst>
            <a:ext uri="{FF2B5EF4-FFF2-40B4-BE49-F238E27FC236}">
              <a16:creationId xmlns:a16="http://schemas.microsoft.com/office/drawing/2014/main" id="{00000000-0008-0000-0D00-00001C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829" name="Text Box 482">
          <a:extLst>
            <a:ext uri="{FF2B5EF4-FFF2-40B4-BE49-F238E27FC236}">
              <a16:creationId xmlns:a16="http://schemas.microsoft.com/office/drawing/2014/main" id="{00000000-0008-0000-0D00-00001D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830" name="Text Box 483">
          <a:extLst>
            <a:ext uri="{FF2B5EF4-FFF2-40B4-BE49-F238E27FC236}">
              <a16:creationId xmlns:a16="http://schemas.microsoft.com/office/drawing/2014/main" id="{00000000-0008-0000-0D00-00001E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831" name="Text Box 484">
          <a:extLst>
            <a:ext uri="{FF2B5EF4-FFF2-40B4-BE49-F238E27FC236}">
              <a16:creationId xmlns:a16="http://schemas.microsoft.com/office/drawing/2014/main" id="{00000000-0008-0000-0D00-00001F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832" name="Text Box 485">
          <a:extLst>
            <a:ext uri="{FF2B5EF4-FFF2-40B4-BE49-F238E27FC236}">
              <a16:creationId xmlns:a16="http://schemas.microsoft.com/office/drawing/2014/main" id="{00000000-0008-0000-0D00-000020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833" name="Text Box 486">
          <a:extLst>
            <a:ext uri="{FF2B5EF4-FFF2-40B4-BE49-F238E27FC236}">
              <a16:creationId xmlns:a16="http://schemas.microsoft.com/office/drawing/2014/main" id="{00000000-0008-0000-0D00-000021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834" name="Text Box 487">
          <a:extLst>
            <a:ext uri="{FF2B5EF4-FFF2-40B4-BE49-F238E27FC236}">
              <a16:creationId xmlns:a16="http://schemas.microsoft.com/office/drawing/2014/main" id="{00000000-0008-0000-0D00-000022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835" name="Text Box 488">
          <a:extLst>
            <a:ext uri="{FF2B5EF4-FFF2-40B4-BE49-F238E27FC236}">
              <a16:creationId xmlns:a16="http://schemas.microsoft.com/office/drawing/2014/main" id="{00000000-0008-0000-0D00-000023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836" name="Text Box 489">
          <a:extLst>
            <a:ext uri="{FF2B5EF4-FFF2-40B4-BE49-F238E27FC236}">
              <a16:creationId xmlns:a16="http://schemas.microsoft.com/office/drawing/2014/main" id="{00000000-0008-0000-0D00-000024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837" name="Text Box 490">
          <a:extLst>
            <a:ext uri="{FF2B5EF4-FFF2-40B4-BE49-F238E27FC236}">
              <a16:creationId xmlns:a16="http://schemas.microsoft.com/office/drawing/2014/main" id="{00000000-0008-0000-0D00-000025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838" name="Text Box 491">
          <a:extLst>
            <a:ext uri="{FF2B5EF4-FFF2-40B4-BE49-F238E27FC236}">
              <a16:creationId xmlns:a16="http://schemas.microsoft.com/office/drawing/2014/main" id="{00000000-0008-0000-0D00-000026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839" name="Text Box 492">
          <a:extLst>
            <a:ext uri="{FF2B5EF4-FFF2-40B4-BE49-F238E27FC236}">
              <a16:creationId xmlns:a16="http://schemas.microsoft.com/office/drawing/2014/main" id="{00000000-0008-0000-0D00-000027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840" name="Text Box 493">
          <a:extLst>
            <a:ext uri="{FF2B5EF4-FFF2-40B4-BE49-F238E27FC236}">
              <a16:creationId xmlns:a16="http://schemas.microsoft.com/office/drawing/2014/main" id="{00000000-0008-0000-0D00-000028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841" name="Text Box 494">
          <a:extLst>
            <a:ext uri="{FF2B5EF4-FFF2-40B4-BE49-F238E27FC236}">
              <a16:creationId xmlns:a16="http://schemas.microsoft.com/office/drawing/2014/main" id="{00000000-0008-0000-0D00-000029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842" name="Text Box 495">
          <a:extLst>
            <a:ext uri="{FF2B5EF4-FFF2-40B4-BE49-F238E27FC236}">
              <a16:creationId xmlns:a16="http://schemas.microsoft.com/office/drawing/2014/main" id="{00000000-0008-0000-0D00-00002A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843" name="Text Box 496">
          <a:extLst>
            <a:ext uri="{FF2B5EF4-FFF2-40B4-BE49-F238E27FC236}">
              <a16:creationId xmlns:a16="http://schemas.microsoft.com/office/drawing/2014/main" id="{00000000-0008-0000-0D00-00002B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844" name="Text Box 497">
          <a:extLst>
            <a:ext uri="{FF2B5EF4-FFF2-40B4-BE49-F238E27FC236}">
              <a16:creationId xmlns:a16="http://schemas.microsoft.com/office/drawing/2014/main" id="{00000000-0008-0000-0D00-00002C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845" name="Text Box 498">
          <a:extLst>
            <a:ext uri="{FF2B5EF4-FFF2-40B4-BE49-F238E27FC236}">
              <a16:creationId xmlns:a16="http://schemas.microsoft.com/office/drawing/2014/main" id="{00000000-0008-0000-0D00-00002D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846" name="Text Box 499">
          <a:extLst>
            <a:ext uri="{FF2B5EF4-FFF2-40B4-BE49-F238E27FC236}">
              <a16:creationId xmlns:a16="http://schemas.microsoft.com/office/drawing/2014/main" id="{00000000-0008-0000-0D00-00002E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847" name="Text Box 500">
          <a:extLst>
            <a:ext uri="{FF2B5EF4-FFF2-40B4-BE49-F238E27FC236}">
              <a16:creationId xmlns:a16="http://schemas.microsoft.com/office/drawing/2014/main" id="{00000000-0008-0000-0D00-00002F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848" name="Text Box 501">
          <a:extLst>
            <a:ext uri="{FF2B5EF4-FFF2-40B4-BE49-F238E27FC236}">
              <a16:creationId xmlns:a16="http://schemas.microsoft.com/office/drawing/2014/main" id="{00000000-0008-0000-0D00-000030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849" name="Text Box 502">
          <a:extLst>
            <a:ext uri="{FF2B5EF4-FFF2-40B4-BE49-F238E27FC236}">
              <a16:creationId xmlns:a16="http://schemas.microsoft.com/office/drawing/2014/main" id="{00000000-0008-0000-0D00-000031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850" name="Text Box 503">
          <a:extLst>
            <a:ext uri="{FF2B5EF4-FFF2-40B4-BE49-F238E27FC236}">
              <a16:creationId xmlns:a16="http://schemas.microsoft.com/office/drawing/2014/main" id="{00000000-0008-0000-0D00-000032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851" name="Text Box 504">
          <a:extLst>
            <a:ext uri="{FF2B5EF4-FFF2-40B4-BE49-F238E27FC236}">
              <a16:creationId xmlns:a16="http://schemas.microsoft.com/office/drawing/2014/main" id="{00000000-0008-0000-0D00-000033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852" name="Text Box 505">
          <a:extLst>
            <a:ext uri="{FF2B5EF4-FFF2-40B4-BE49-F238E27FC236}">
              <a16:creationId xmlns:a16="http://schemas.microsoft.com/office/drawing/2014/main" id="{00000000-0008-0000-0D00-000034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853" name="Text Box 506">
          <a:extLst>
            <a:ext uri="{FF2B5EF4-FFF2-40B4-BE49-F238E27FC236}">
              <a16:creationId xmlns:a16="http://schemas.microsoft.com/office/drawing/2014/main" id="{00000000-0008-0000-0D00-000035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854" name="Text Box 507">
          <a:extLst>
            <a:ext uri="{FF2B5EF4-FFF2-40B4-BE49-F238E27FC236}">
              <a16:creationId xmlns:a16="http://schemas.microsoft.com/office/drawing/2014/main" id="{00000000-0008-0000-0D00-000036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855" name="Text Box 508">
          <a:extLst>
            <a:ext uri="{FF2B5EF4-FFF2-40B4-BE49-F238E27FC236}">
              <a16:creationId xmlns:a16="http://schemas.microsoft.com/office/drawing/2014/main" id="{00000000-0008-0000-0D00-000037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856" name="Text Box 509">
          <a:extLst>
            <a:ext uri="{FF2B5EF4-FFF2-40B4-BE49-F238E27FC236}">
              <a16:creationId xmlns:a16="http://schemas.microsoft.com/office/drawing/2014/main" id="{00000000-0008-0000-0D00-000038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857" name="Text Box 510">
          <a:extLst>
            <a:ext uri="{FF2B5EF4-FFF2-40B4-BE49-F238E27FC236}">
              <a16:creationId xmlns:a16="http://schemas.microsoft.com/office/drawing/2014/main" id="{00000000-0008-0000-0D00-000039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858" name="Text Box 511">
          <a:extLst>
            <a:ext uri="{FF2B5EF4-FFF2-40B4-BE49-F238E27FC236}">
              <a16:creationId xmlns:a16="http://schemas.microsoft.com/office/drawing/2014/main" id="{00000000-0008-0000-0D00-00003A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859" name="Text Box 512">
          <a:extLst>
            <a:ext uri="{FF2B5EF4-FFF2-40B4-BE49-F238E27FC236}">
              <a16:creationId xmlns:a16="http://schemas.microsoft.com/office/drawing/2014/main" id="{00000000-0008-0000-0D00-00003B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860" name="Text Box 513">
          <a:extLst>
            <a:ext uri="{FF2B5EF4-FFF2-40B4-BE49-F238E27FC236}">
              <a16:creationId xmlns:a16="http://schemas.microsoft.com/office/drawing/2014/main" id="{00000000-0008-0000-0D00-00003C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861" name="Text Box 514">
          <a:extLst>
            <a:ext uri="{FF2B5EF4-FFF2-40B4-BE49-F238E27FC236}">
              <a16:creationId xmlns:a16="http://schemas.microsoft.com/office/drawing/2014/main" id="{00000000-0008-0000-0D00-00003D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862" name="Text Box 515">
          <a:extLst>
            <a:ext uri="{FF2B5EF4-FFF2-40B4-BE49-F238E27FC236}">
              <a16:creationId xmlns:a16="http://schemas.microsoft.com/office/drawing/2014/main" id="{00000000-0008-0000-0D00-00003E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863" name="Text Box 516">
          <a:extLst>
            <a:ext uri="{FF2B5EF4-FFF2-40B4-BE49-F238E27FC236}">
              <a16:creationId xmlns:a16="http://schemas.microsoft.com/office/drawing/2014/main" id="{00000000-0008-0000-0D00-00003F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864" name="Text Box 517">
          <a:extLst>
            <a:ext uri="{FF2B5EF4-FFF2-40B4-BE49-F238E27FC236}">
              <a16:creationId xmlns:a16="http://schemas.microsoft.com/office/drawing/2014/main" id="{00000000-0008-0000-0D00-000040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865" name="Text Box 518">
          <a:extLst>
            <a:ext uri="{FF2B5EF4-FFF2-40B4-BE49-F238E27FC236}">
              <a16:creationId xmlns:a16="http://schemas.microsoft.com/office/drawing/2014/main" id="{00000000-0008-0000-0D00-000041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866" name="Text Box 519">
          <a:extLst>
            <a:ext uri="{FF2B5EF4-FFF2-40B4-BE49-F238E27FC236}">
              <a16:creationId xmlns:a16="http://schemas.microsoft.com/office/drawing/2014/main" id="{00000000-0008-0000-0D00-000042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867" name="Text Box 520">
          <a:extLst>
            <a:ext uri="{FF2B5EF4-FFF2-40B4-BE49-F238E27FC236}">
              <a16:creationId xmlns:a16="http://schemas.microsoft.com/office/drawing/2014/main" id="{00000000-0008-0000-0D00-000043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868" name="Text Box 521">
          <a:extLst>
            <a:ext uri="{FF2B5EF4-FFF2-40B4-BE49-F238E27FC236}">
              <a16:creationId xmlns:a16="http://schemas.microsoft.com/office/drawing/2014/main" id="{00000000-0008-0000-0D00-000044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869" name="Text Box 522">
          <a:extLst>
            <a:ext uri="{FF2B5EF4-FFF2-40B4-BE49-F238E27FC236}">
              <a16:creationId xmlns:a16="http://schemas.microsoft.com/office/drawing/2014/main" id="{00000000-0008-0000-0D00-000045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870" name="Text Box 523">
          <a:extLst>
            <a:ext uri="{FF2B5EF4-FFF2-40B4-BE49-F238E27FC236}">
              <a16:creationId xmlns:a16="http://schemas.microsoft.com/office/drawing/2014/main" id="{00000000-0008-0000-0D00-000046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871" name="Text Box 524">
          <a:extLst>
            <a:ext uri="{FF2B5EF4-FFF2-40B4-BE49-F238E27FC236}">
              <a16:creationId xmlns:a16="http://schemas.microsoft.com/office/drawing/2014/main" id="{00000000-0008-0000-0D00-000047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872" name="Text Box 525">
          <a:extLst>
            <a:ext uri="{FF2B5EF4-FFF2-40B4-BE49-F238E27FC236}">
              <a16:creationId xmlns:a16="http://schemas.microsoft.com/office/drawing/2014/main" id="{00000000-0008-0000-0D00-000048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873" name="Text Box 526">
          <a:extLst>
            <a:ext uri="{FF2B5EF4-FFF2-40B4-BE49-F238E27FC236}">
              <a16:creationId xmlns:a16="http://schemas.microsoft.com/office/drawing/2014/main" id="{00000000-0008-0000-0D00-000049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874" name="Text Box 527">
          <a:extLst>
            <a:ext uri="{FF2B5EF4-FFF2-40B4-BE49-F238E27FC236}">
              <a16:creationId xmlns:a16="http://schemas.microsoft.com/office/drawing/2014/main" id="{00000000-0008-0000-0D00-00004A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875" name="Text Box 528">
          <a:extLst>
            <a:ext uri="{FF2B5EF4-FFF2-40B4-BE49-F238E27FC236}">
              <a16:creationId xmlns:a16="http://schemas.microsoft.com/office/drawing/2014/main" id="{00000000-0008-0000-0D00-00004B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876" name="Text Box 529">
          <a:extLst>
            <a:ext uri="{FF2B5EF4-FFF2-40B4-BE49-F238E27FC236}">
              <a16:creationId xmlns:a16="http://schemas.microsoft.com/office/drawing/2014/main" id="{00000000-0008-0000-0D00-00004C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877" name="Text Box 530">
          <a:extLst>
            <a:ext uri="{FF2B5EF4-FFF2-40B4-BE49-F238E27FC236}">
              <a16:creationId xmlns:a16="http://schemas.microsoft.com/office/drawing/2014/main" id="{00000000-0008-0000-0D00-00004D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878" name="Text Box 531">
          <a:extLst>
            <a:ext uri="{FF2B5EF4-FFF2-40B4-BE49-F238E27FC236}">
              <a16:creationId xmlns:a16="http://schemas.microsoft.com/office/drawing/2014/main" id="{00000000-0008-0000-0D00-00004E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879" name="Text Box 532">
          <a:extLst>
            <a:ext uri="{FF2B5EF4-FFF2-40B4-BE49-F238E27FC236}">
              <a16:creationId xmlns:a16="http://schemas.microsoft.com/office/drawing/2014/main" id="{00000000-0008-0000-0D00-00004F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880" name="Text Box 533">
          <a:extLst>
            <a:ext uri="{FF2B5EF4-FFF2-40B4-BE49-F238E27FC236}">
              <a16:creationId xmlns:a16="http://schemas.microsoft.com/office/drawing/2014/main" id="{00000000-0008-0000-0D00-000050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881" name="Text Box 534">
          <a:extLst>
            <a:ext uri="{FF2B5EF4-FFF2-40B4-BE49-F238E27FC236}">
              <a16:creationId xmlns:a16="http://schemas.microsoft.com/office/drawing/2014/main" id="{00000000-0008-0000-0D00-000051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882" name="Text Box 535">
          <a:extLst>
            <a:ext uri="{FF2B5EF4-FFF2-40B4-BE49-F238E27FC236}">
              <a16:creationId xmlns:a16="http://schemas.microsoft.com/office/drawing/2014/main" id="{00000000-0008-0000-0D00-000052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883" name="Text Box 536">
          <a:extLst>
            <a:ext uri="{FF2B5EF4-FFF2-40B4-BE49-F238E27FC236}">
              <a16:creationId xmlns:a16="http://schemas.microsoft.com/office/drawing/2014/main" id="{00000000-0008-0000-0D00-000053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884" name="Text Box 537">
          <a:extLst>
            <a:ext uri="{FF2B5EF4-FFF2-40B4-BE49-F238E27FC236}">
              <a16:creationId xmlns:a16="http://schemas.microsoft.com/office/drawing/2014/main" id="{00000000-0008-0000-0D00-000054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885" name="Text Box 538">
          <a:extLst>
            <a:ext uri="{FF2B5EF4-FFF2-40B4-BE49-F238E27FC236}">
              <a16:creationId xmlns:a16="http://schemas.microsoft.com/office/drawing/2014/main" id="{00000000-0008-0000-0D00-000055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886" name="Text Box 539">
          <a:extLst>
            <a:ext uri="{FF2B5EF4-FFF2-40B4-BE49-F238E27FC236}">
              <a16:creationId xmlns:a16="http://schemas.microsoft.com/office/drawing/2014/main" id="{00000000-0008-0000-0D00-000056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887" name="Text Box 540">
          <a:extLst>
            <a:ext uri="{FF2B5EF4-FFF2-40B4-BE49-F238E27FC236}">
              <a16:creationId xmlns:a16="http://schemas.microsoft.com/office/drawing/2014/main" id="{00000000-0008-0000-0D00-000057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888" name="Text Box 541">
          <a:extLst>
            <a:ext uri="{FF2B5EF4-FFF2-40B4-BE49-F238E27FC236}">
              <a16:creationId xmlns:a16="http://schemas.microsoft.com/office/drawing/2014/main" id="{00000000-0008-0000-0D00-000058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889" name="Text Box 542">
          <a:extLst>
            <a:ext uri="{FF2B5EF4-FFF2-40B4-BE49-F238E27FC236}">
              <a16:creationId xmlns:a16="http://schemas.microsoft.com/office/drawing/2014/main" id="{00000000-0008-0000-0D00-000059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890" name="Text Box 543">
          <a:extLst>
            <a:ext uri="{FF2B5EF4-FFF2-40B4-BE49-F238E27FC236}">
              <a16:creationId xmlns:a16="http://schemas.microsoft.com/office/drawing/2014/main" id="{00000000-0008-0000-0D00-00005A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891" name="Text Box 544">
          <a:extLst>
            <a:ext uri="{FF2B5EF4-FFF2-40B4-BE49-F238E27FC236}">
              <a16:creationId xmlns:a16="http://schemas.microsoft.com/office/drawing/2014/main" id="{00000000-0008-0000-0D00-00005B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892" name="Text Box 545">
          <a:extLst>
            <a:ext uri="{FF2B5EF4-FFF2-40B4-BE49-F238E27FC236}">
              <a16:creationId xmlns:a16="http://schemas.microsoft.com/office/drawing/2014/main" id="{00000000-0008-0000-0D00-00005C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893" name="Text Box 546">
          <a:extLst>
            <a:ext uri="{FF2B5EF4-FFF2-40B4-BE49-F238E27FC236}">
              <a16:creationId xmlns:a16="http://schemas.microsoft.com/office/drawing/2014/main" id="{00000000-0008-0000-0D00-00005D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894" name="Text Box 547">
          <a:extLst>
            <a:ext uri="{FF2B5EF4-FFF2-40B4-BE49-F238E27FC236}">
              <a16:creationId xmlns:a16="http://schemas.microsoft.com/office/drawing/2014/main" id="{00000000-0008-0000-0D00-00005E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895" name="Text Box 548">
          <a:extLst>
            <a:ext uri="{FF2B5EF4-FFF2-40B4-BE49-F238E27FC236}">
              <a16:creationId xmlns:a16="http://schemas.microsoft.com/office/drawing/2014/main" id="{00000000-0008-0000-0D00-00005F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896" name="Text Box 549">
          <a:extLst>
            <a:ext uri="{FF2B5EF4-FFF2-40B4-BE49-F238E27FC236}">
              <a16:creationId xmlns:a16="http://schemas.microsoft.com/office/drawing/2014/main" id="{00000000-0008-0000-0D00-000060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897" name="Text Box 550">
          <a:extLst>
            <a:ext uri="{FF2B5EF4-FFF2-40B4-BE49-F238E27FC236}">
              <a16:creationId xmlns:a16="http://schemas.microsoft.com/office/drawing/2014/main" id="{00000000-0008-0000-0D00-000061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898" name="Text Box 551">
          <a:extLst>
            <a:ext uri="{FF2B5EF4-FFF2-40B4-BE49-F238E27FC236}">
              <a16:creationId xmlns:a16="http://schemas.microsoft.com/office/drawing/2014/main" id="{00000000-0008-0000-0D00-000062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899" name="Text Box 552">
          <a:extLst>
            <a:ext uri="{FF2B5EF4-FFF2-40B4-BE49-F238E27FC236}">
              <a16:creationId xmlns:a16="http://schemas.microsoft.com/office/drawing/2014/main" id="{00000000-0008-0000-0D00-000063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900" name="Text Box 553">
          <a:extLst>
            <a:ext uri="{FF2B5EF4-FFF2-40B4-BE49-F238E27FC236}">
              <a16:creationId xmlns:a16="http://schemas.microsoft.com/office/drawing/2014/main" id="{00000000-0008-0000-0D00-000064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901" name="Text Box 554">
          <a:extLst>
            <a:ext uri="{FF2B5EF4-FFF2-40B4-BE49-F238E27FC236}">
              <a16:creationId xmlns:a16="http://schemas.microsoft.com/office/drawing/2014/main" id="{00000000-0008-0000-0D00-000065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902" name="Text Box 555">
          <a:extLst>
            <a:ext uri="{FF2B5EF4-FFF2-40B4-BE49-F238E27FC236}">
              <a16:creationId xmlns:a16="http://schemas.microsoft.com/office/drawing/2014/main" id="{00000000-0008-0000-0D00-000066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903" name="Text Box 556">
          <a:extLst>
            <a:ext uri="{FF2B5EF4-FFF2-40B4-BE49-F238E27FC236}">
              <a16:creationId xmlns:a16="http://schemas.microsoft.com/office/drawing/2014/main" id="{00000000-0008-0000-0D00-000067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904" name="Text Box 557">
          <a:extLst>
            <a:ext uri="{FF2B5EF4-FFF2-40B4-BE49-F238E27FC236}">
              <a16:creationId xmlns:a16="http://schemas.microsoft.com/office/drawing/2014/main" id="{00000000-0008-0000-0D00-000068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905" name="Text Box 558">
          <a:extLst>
            <a:ext uri="{FF2B5EF4-FFF2-40B4-BE49-F238E27FC236}">
              <a16:creationId xmlns:a16="http://schemas.microsoft.com/office/drawing/2014/main" id="{00000000-0008-0000-0D00-000069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906" name="Text Box 559">
          <a:extLst>
            <a:ext uri="{FF2B5EF4-FFF2-40B4-BE49-F238E27FC236}">
              <a16:creationId xmlns:a16="http://schemas.microsoft.com/office/drawing/2014/main" id="{00000000-0008-0000-0D00-00006A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907" name="Text Box 560">
          <a:extLst>
            <a:ext uri="{FF2B5EF4-FFF2-40B4-BE49-F238E27FC236}">
              <a16:creationId xmlns:a16="http://schemas.microsoft.com/office/drawing/2014/main" id="{00000000-0008-0000-0D00-00006B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908" name="Text Box 561">
          <a:extLst>
            <a:ext uri="{FF2B5EF4-FFF2-40B4-BE49-F238E27FC236}">
              <a16:creationId xmlns:a16="http://schemas.microsoft.com/office/drawing/2014/main" id="{00000000-0008-0000-0D00-00006C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909" name="Text Box 562">
          <a:extLst>
            <a:ext uri="{FF2B5EF4-FFF2-40B4-BE49-F238E27FC236}">
              <a16:creationId xmlns:a16="http://schemas.microsoft.com/office/drawing/2014/main" id="{00000000-0008-0000-0D00-00006D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910" name="Text Box 563">
          <a:extLst>
            <a:ext uri="{FF2B5EF4-FFF2-40B4-BE49-F238E27FC236}">
              <a16:creationId xmlns:a16="http://schemas.microsoft.com/office/drawing/2014/main" id="{00000000-0008-0000-0D00-00006E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911" name="Text Box 564">
          <a:extLst>
            <a:ext uri="{FF2B5EF4-FFF2-40B4-BE49-F238E27FC236}">
              <a16:creationId xmlns:a16="http://schemas.microsoft.com/office/drawing/2014/main" id="{00000000-0008-0000-0D00-00006F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912" name="Text Box 565">
          <a:extLst>
            <a:ext uri="{FF2B5EF4-FFF2-40B4-BE49-F238E27FC236}">
              <a16:creationId xmlns:a16="http://schemas.microsoft.com/office/drawing/2014/main" id="{00000000-0008-0000-0D00-000070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913" name="Text Box 566">
          <a:extLst>
            <a:ext uri="{FF2B5EF4-FFF2-40B4-BE49-F238E27FC236}">
              <a16:creationId xmlns:a16="http://schemas.microsoft.com/office/drawing/2014/main" id="{00000000-0008-0000-0D00-000071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914" name="Text Box 567">
          <a:extLst>
            <a:ext uri="{FF2B5EF4-FFF2-40B4-BE49-F238E27FC236}">
              <a16:creationId xmlns:a16="http://schemas.microsoft.com/office/drawing/2014/main" id="{00000000-0008-0000-0D00-000072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915" name="Text Box 568">
          <a:extLst>
            <a:ext uri="{FF2B5EF4-FFF2-40B4-BE49-F238E27FC236}">
              <a16:creationId xmlns:a16="http://schemas.microsoft.com/office/drawing/2014/main" id="{00000000-0008-0000-0D00-000073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916" name="Text Box 569">
          <a:extLst>
            <a:ext uri="{FF2B5EF4-FFF2-40B4-BE49-F238E27FC236}">
              <a16:creationId xmlns:a16="http://schemas.microsoft.com/office/drawing/2014/main" id="{00000000-0008-0000-0D00-000074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917" name="Text Box 570">
          <a:extLst>
            <a:ext uri="{FF2B5EF4-FFF2-40B4-BE49-F238E27FC236}">
              <a16:creationId xmlns:a16="http://schemas.microsoft.com/office/drawing/2014/main" id="{00000000-0008-0000-0D00-000075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918" name="Text Box 571">
          <a:extLst>
            <a:ext uri="{FF2B5EF4-FFF2-40B4-BE49-F238E27FC236}">
              <a16:creationId xmlns:a16="http://schemas.microsoft.com/office/drawing/2014/main" id="{00000000-0008-0000-0D00-000076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919" name="Text Box 572">
          <a:extLst>
            <a:ext uri="{FF2B5EF4-FFF2-40B4-BE49-F238E27FC236}">
              <a16:creationId xmlns:a16="http://schemas.microsoft.com/office/drawing/2014/main" id="{00000000-0008-0000-0D00-000077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920" name="Text Box 573">
          <a:extLst>
            <a:ext uri="{FF2B5EF4-FFF2-40B4-BE49-F238E27FC236}">
              <a16:creationId xmlns:a16="http://schemas.microsoft.com/office/drawing/2014/main" id="{00000000-0008-0000-0D00-000078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921" name="Text Box 574">
          <a:extLst>
            <a:ext uri="{FF2B5EF4-FFF2-40B4-BE49-F238E27FC236}">
              <a16:creationId xmlns:a16="http://schemas.microsoft.com/office/drawing/2014/main" id="{00000000-0008-0000-0D00-000079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922" name="Text Box 575">
          <a:extLst>
            <a:ext uri="{FF2B5EF4-FFF2-40B4-BE49-F238E27FC236}">
              <a16:creationId xmlns:a16="http://schemas.microsoft.com/office/drawing/2014/main" id="{00000000-0008-0000-0D00-00007A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923" name="Text Box 576">
          <a:extLst>
            <a:ext uri="{FF2B5EF4-FFF2-40B4-BE49-F238E27FC236}">
              <a16:creationId xmlns:a16="http://schemas.microsoft.com/office/drawing/2014/main" id="{00000000-0008-0000-0D00-00007B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924" name="Text Box 577">
          <a:extLst>
            <a:ext uri="{FF2B5EF4-FFF2-40B4-BE49-F238E27FC236}">
              <a16:creationId xmlns:a16="http://schemas.microsoft.com/office/drawing/2014/main" id="{00000000-0008-0000-0D00-00007C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925" name="Text Box 578">
          <a:extLst>
            <a:ext uri="{FF2B5EF4-FFF2-40B4-BE49-F238E27FC236}">
              <a16:creationId xmlns:a16="http://schemas.microsoft.com/office/drawing/2014/main" id="{00000000-0008-0000-0D00-00007D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926" name="Text Box 579">
          <a:extLst>
            <a:ext uri="{FF2B5EF4-FFF2-40B4-BE49-F238E27FC236}">
              <a16:creationId xmlns:a16="http://schemas.microsoft.com/office/drawing/2014/main" id="{00000000-0008-0000-0D00-00007E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927" name="Text Box 580">
          <a:extLst>
            <a:ext uri="{FF2B5EF4-FFF2-40B4-BE49-F238E27FC236}">
              <a16:creationId xmlns:a16="http://schemas.microsoft.com/office/drawing/2014/main" id="{00000000-0008-0000-0D00-00007F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928" name="Text Box 581">
          <a:extLst>
            <a:ext uri="{FF2B5EF4-FFF2-40B4-BE49-F238E27FC236}">
              <a16:creationId xmlns:a16="http://schemas.microsoft.com/office/drawing/2014/main" id="{00000000-0008-0000-0D00-000080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929" name="Text Box 582">
          <a:extLst>
            <a:ext uri="{FF2B5EF4-FFF2-40B4-BE49-F238E27FC236}">
              <a16:creationId xmlns:a16="http://schemas.microsoft.com/office/drawing/2014/main" id="{00000000-0008-0000-0D00-000081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930" name="Text Box 583">
          <a:extLst>
            <a:ext uri="{FF2B5EF4-FFF2-40B4-BE49-F238E27FC236}">
              <a16:creationId xmlns:a16="http://schemas.microsoft.com/office/drawing/2014/main" id="{00000000-0008-0000-0D00-000082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931" name="Text Box 584">
          <a:extLst>
            <a:ext uri="{FF2B5EF4-FFF2-40B4-BE49-F238E27FC236}">
              <a16:creationId xmlns:a16="http://schemas.microsoft.com/office/drawing/2014/main" id="{00000000-0008-0000-0D00-000083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932" name="Text Box 585">
          <a:extLst>
            <a:ext uri="{FF2B5EF4-FFF2-40B4-BE49-F238E27FC236}">
              <a16:creationId xmlns:a16="http://schemas.microsoft.com/office/drawing/2014/main" id="{00000000-0008-0000-0D00-000084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933" name="Text Box 586">
          <a:extLst>
            <a:ext uri="{FF2B5EF4-FFF2-40B4-BE49-F238E27FC236}">
              <a16:creationId xmlns:a16="http://schemas.microsoft.com/office/drawing/2014/main" id="{00000000-0008-0000-0D00-000085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934" name="Text Box 587">
          <a:extLst>
            <a:ext uri="{FF2B5EF4-FFF2-40B4-BE49-F238E27FC236}">
              <a16:creationId xmlns:a16="http://schemas.microsoft.com/office/drawing/2014/main" id="{00000000-0008-0000-0D00-000086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935" name="Text Box 588">
          <a:extLst>
            <a:ext uri="{FF2B5EF4-FFF2-40B4-BE49-F238E27FC236}">
              <a16:creationId xmlns:a16="http://schemas.microsoft.com/office/drawing/2014/main" id="{00000000-0008-0000-0D00-000087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936" name="Text Box 589">
          <a:extLst>
            <a:ext uri="{FF2B5EF4-FFF2-40B4-BE49-F238E27FC236}">
              <a16:creationId xmlns:a16="http://schemas.microsoft.com/office/drawing/2014/main" id="{00000000-0008-0000-0D00-000088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937" name="Text Box 590">
          <a:extLst>
            <a:ext uri="{FF2B5EF4-FFF2-40B4-BE49-F238E27FC236}">
              <a16:creationId xmlns:a16="http://schemas.microsoft.com/office/drawing/2014/main" id="{00000000-0008-0000-0D00-000089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938" name="Text Box 591">
          <a:extLst>
            <a:ext uri="{FF2B5EF4-FFF2-40B4-BE49-F238E27FC236}">
              <a16:creationId xmlns:a16="http://schemas.microsoft.com/office/drawing/2014/main" id="{00000000-0008-0000-0D00-00008A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939" name="Text Box 592">
          <a:extLst>
            <a:ext uri="{FF2B5EF4-FFF2-40B4-BE49-F238E27FC236}">
              <a16:creationId xmlns:a16="http://schemas.microsoft.com/office/drawing/2014/main" id="{00000000-0008-0000-0D00-00008B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940" name="Text Box 593">
          <a:extLst>
            <a:ext uri="{FF2B5EF4-FFF2-40B4-BE49-F238E27FC236}">
              <a16:creationId xmlns:a16="http://schemas.microsoft.com/office/drawing/2014/main" id="{00000000-0008-0000-0D00-00008C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941" name="Text Box 594">
          <a:extLst>
            <a:ext uri="{FF2B5EF4-FFF2-40B4-BE49-F238E27FC236}">
              <a16:creationId xmlns:a16="http://schemas.microsoft.com/office/drawing/2014/main" id="{00000000-0008-0000-0D00-00008D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942" name="Text Box 595">
          <a:extLst>
            <a:ext uri="{FF2B5EF4-FFF2-40B4-BE49-F238E27FC236}">
              <a16:creationId xmlns:a16="http://schemas.microsoft.com/office/drawing/2014/main" id="{00000000-0008-0000-0D00-00008E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943" name="Text Box 596">
          <a:extLst>
            <a:ext uri="{FF2B5EF4-FFF2-40B4-BE49-F238E27FC236}">
              <a16:creationId xmlns:a16="http://schemas.microsoft.com/office/drawing/2014/main" id="{00000000-0008-0000-0D00-00008F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944" name="Text Box 597">
          <a:extLst>
            <a:ext uri="{FF2B5EF4-FFF2-40B4-BE49-F238E27FC236}">
              <a16:creationId xmlns:a16="http://schemas.microsoft.com/office/drawing/2014/main" id="{00000000-0008-0000-0D00-000090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945" name="Text Box 598">
          <a:extLst>
            <a:ext uri="{FF2B5EF4-FFF2-40B4-BE49-F238E27FC236}">
              <a16:creationId xmlns:a16="http://schemas.microsoft.com/office/drawing/2014/main" id="{00000000-0008-0000-0D00-000091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946" name="Text Box 599">
          <a:extLst>
            <a:ext uri="{FF2B5EF4-FFF2-40B4-BE49-F238E27FC236}">
              <a16:creationId xmlns:a16="http://schemas.microsoft.com/office/drawing/2014/main" id="{00000000-0008-0000-0D00-000092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947" name="Text Box 600">
          <a:extLst>
            <a:ext uri="{FF2B5EF4-FFF2-40B4-BE49-F238E27FC236}">
              <a16:creationId xmlns:a16="http://schemas.microsoft.com/office/drawing/2014/main" id="{00000000-0008-0000-0D00-000093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948" name="Text Box 601">
          <a:extLst>
            <a:ext uri="{FF2B5EF4-FFF2-40B4-BE49-F238E27FC236}">
              <a16:creationId xmlns:a16="http://schemas.microsoft.com/office/drawing/2014/main" id="{00000000-0008-0000-0D00-000094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949" name="Text Box 602">
          <a:extLst>
            <a:ext uri="{FF2B5EF4-FFF2-40B4-BE49-F238E27FC236}">
              <a16:creationId xmlns:a16="http://schemas.microsoft.com/office/drawing/2014/main" id="{00000000-0008-0000-0D00-000095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950" name="Text Box 603">
          <a:extLst>
            <a:ext uri="{FF2B5EF4-FFF2-40B4-BE49-F238E27FC236}">
              <a16:creationId xmlns:a16="http://schemas.microsoft.com/office/drawing/2014/main" id="{00000000-0008-0000-0D00-000096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12951" name="Text Box 604">
          <a:extLst>
            <a:ext uri="{FF2B5EF4-FFF2-40B4-BE49-F238E27FC236}">
              <a16:creationId xmlns:a16="http://schemas.microsoft.com/office/drawing/2014/main" id="{00000000-0008-0000-0D00-000097320000}"/>
            </a:ext>
          </a:extLst>
        </xdr:cNvPr>
        <xdr:cNvSpPr txBox="1">
          <a:spLocks noChangeArrowheads="1"/>
        </xdr:cNvSpPr>
      </xdr:nvSpPr>
      <xdr:spPr bwMode="auto">
        <a:xfrm>
          <a:off x="911542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952" name="Text Box 1">
          <a:extLst>
            <a:ext uri="{FF2B5EF4-FFF2-40B4-BE49-F238E27FC236}">
              <a16:creationId xmlns:a16="http://schemas.microsoft.com/office/drawing/2014/main" id="{00000000-0008-0000-0D00-000098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953" name="Text Box 2">
          <a:extLst>
            <a:ext uri="{FF2B5EF4-FFF2-40B4-BE49-F238E27FC236}">
              <a16:creationId xmlns:a16="http://schemas.microsoft.com/office/drawing/2014/main" id="{00000000-0008-0000-0D00-000099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954" name="Text Box 3">
          <a:extLst>
            <a:ext uri="{FF2B5EF4-FFF2-40B4-BE49-F238E27FC236}">
              <a16:creationId xmlns:a16="http://schemas.microsoft.com/office/drawing/2014/main" id="{00000000-0008-0000-0D00-00009A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955" name="Text Box 4">
          <a:extLst>
            <a:ext uri="{FF2B5EF4-FFF2-40B4-BE49-F238E27FC236}">
              <a16:creationId xmlns:a16="http://schemas.microsoft.com/office/drawing/2014/main" id="{00000000-0008-0000-0D00-00009B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956" name="Text Box 5">
          <a:extLst>
            <a:ext uri="{FF2B5EF4-FFF2-40B4-BE49-F238E27FC236}">
              <a16:creationId xmlns:a16="http://schemas.microsoft.com/office/drawing/2014/main" id="{00000000-0008-0000-0D00-00009C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957" name="Text Box 6">
          <a:extLst>
            <a:ext uri="{FF2B5EF4-FFF2-40B4-BE49-F238E27FC236}">
              <a16:creationId xmlns:a16="http://schemas.microsoft.com/office/drawing/2014/main" id="{00000000-0008-0000-0D00-00009D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958" name="Text Box 7">
          <a:extLst>
            <a:ext uri="{FF2B5EF4-FFF2-40B4-BE49-F238E27FC236}">
              <a16:creationId xmlns:a16="http://schemas.microsoft.com/office/drawing/2014/main" id="{00000000-0008-0000-0D00-00009E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959" name="Text Box 8">
          <a:extLst>
            <a:ext uri="{FF2B5EF4-FFF2-40B4-BE49-F238E27FC236}">
              <a16:creationId xmlns:a16="http://schemas.microsoft.com/office/drawing/2014/main" id="{00000000-0008-0000-0D00-00009F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960" name="Text Box 9">
          <a:extLst>
            <a:ext uri="{FF2B5EF4-FFF2-40B4-BE49-F238E27FC236}">
              <a16:creationId xmlns:a16="http://schemas.microsoft.com/office/drawing/2014/main" id="{00000000-0008-0000-0D00-0000A0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961" name="Text Box 10">
          <a:extLst>
            <a:ext uri="{FF2B5EF4-FFF2-40B4-BE49-F238E27FC236}">
              <a16:creationId xmlns:a16="http://schemas.microsoft.com/office/drawing/2014/main" id="{00000000-0008-0000-0D00-0000A1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962" name="Text Box 11">
          <a:extLst>
            <a:ext uri="{FF2B5EF4-FFF2-40B4-BE49-F238E27FC236}">
              <a16:creationId xmlns:a16="http://schemas.microsoft.com/office/drawing/2014/main" id="{00000000-0008-0000-0D00-0000A2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963" name="Text Box 12">
          <a:extLst>
            <a:ext uri="{FF2B5EF4-FFF2-40B4-BE49-F238E27FC236}">
              <a16:creationId xmlns:a16="http://schemas.microsoft.com/office/drawing/2014/main" id="{00000000-0008-0000-0D00-0000A3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964" name="Text Box 13">
          <a:extLst>
            <a:ext uri="{FF2B5EF4-FFF2-40B4-BE49-F238E27FC236}">
              <a16:creationId xmlns:a16="http://schemas.microsoft.com/office/drawing/2014/main" id="{00000000-0008-0000-0D00-0000A4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965" name="Text Box 14">
          <a:extLst>
            <a:ext uri="{FF2B5EF4-FFF2-40B4-BE49-F238E27FC236}">
              <a16:creationId xmlns:a16="http://schemas.microsoft.com/office/drawing/2014/main" id="{00000000-0008-0000-0D00-0000A5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966" name="Text Box 15">
          <a:extLst>
            <a:ext uri="{FF2B5EF4-FFF2-40B4-BE49-F238E27FC236}">
              <a16:creationId xmlns:a16="http://schemas.microsoft.com/office/drawing/2014/main" id="{00000000-0008-0000-0D00-0000A6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967" name="Text Box 16">
          <a:extLst>
            <a:ext uri="{FF2B5EF4-FFF2-40B4-BE49-F238E27FC236}">
              <a16:creationId xmlns:a16="http://schemas.microsoft.com/office/drawing/2014/main" id="{00000000-0008-0000-0D00-0000A7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968" name="Text Box 17">
          <a:extLst>
            <a:ext uri="{FF2B5EF4-FFF2-40B4-BE49-F238E27FC236}">
              <a16:creationId xmlns:a16="http://schemas.microsoft.com/office/drawing/2014/main" id="{00000000-0008-0000-0D00-0000A8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969" name="Text Box 18">
          <a:extLst>
            <a:ext uri="{FF2B5EF4-FFF2-40B4-BE49-F238E27FC236}">
              <a16:creationId xmlns:a16="http://schemas.microsoft.com/office/drawing/2014/main" id="{00000000-0008-0000-0D00-0000A9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970" name="Text Box 19">
          <a:extLst>
            <a:ext uri="{FF2B5EF4-FFF2-40B4-BE49-F238E27FC236}">
              <a16:creationId xmlns:a16="http://schemas.microsoft.com/office/drawing/2014/main" id="{00000000-0008-0000-0D00-0000AA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971" name="Text Box 20">
          <a:extLst>
            <a:ext uri="{FF2B5EF4-FFF2-40B4-BE49-F238E27FC236}">
              <a16:creationId xmlns:a16="http://schemas.microsoft.com/office/drawing/2014/main" id="{00000000-0008-0000-0D00-0000AB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972" name="Text Box 21">
          <a:extLst>
            <a:ext uri="{FF2B5EF4-FFF2-40B4-BE49-F238E27FC236}">
              <a16:creationId xmlns:a16="http://schemas.microsoft.com/office/drawing/2014/main" id="{00000000-0008-0000-0D00-0000AC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973" name="Text Box 22">
          <a:extLst>
            <a:ext uri="{FF2B5EF4-FFF2-40B4-BE49-F238E27FC236}">
              <a16:creationId xmlns:a16="http://schemas.microsoft.com/office/drawing/2014/main" id="{00000000-0008-0000-0D00-0000AD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974" name="Text Box 23">
          <a:extLst>
            <a:ext uri="{FF2B5EF4-FFF2-40B4-BE49-F238E27FC236}">
              <a16:creationId xmlns:a16="http://schemas.microsoft.com/office/drawing/2014/main" id="{00000000-0008-0000-0D00-0000AE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975" name="Text Box 24">
          <a:extLst>
            <a:ext uri="{FF2B5EF4-FFF2-40B4-BE49-F238E27FC236}">
              <a16:creationId xmlns:a16="http://schemas.microsoft.com/office/drawing/2014/main" id="{00000000-0008-0000-0D00-0000AF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976" name="Text Box 25">
          <a:extLst>
            <a:ext uri="{FF2B5EF4-FFF2-40B4-BE49-F238E27FC236}">
              <a16:creationId xmlns:a16="http://schemas.microsoft.com/office/drawing/2014/main" id="{00000000-0008-0000-0D00-0000B0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977" name="Text Box 26">
          <a:extLst>
            <a:ext uri="{FF2B5EF4-FFF2-40B4-BE49-F238E27FC236}">
              <a16:creationId xmlns:a16="http://schemas.microsoft.com/office/drawing/2014/main" id="{00000000-0008-0000-0D00-0000B1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978" name="Text Box 27">
          <a:extLst>
            <a:ext uri="{FF2B5EF4-FFF2-40B4-BE49-F238E27FC236}">
              <a16:creationId xmlns:a16="http://schemas.microsoft.com/office/drawing/2014/main" id="{00000000-0008-0000-0D00-0000B2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979" name="Text Box 28">
          <a:extLst>
            <a:ext uri="{FF2B5EF4-FFF2-40B4-BE49-F238E27FC236}">
              <a16:creationId xmlns:a16="http://schemas.microsoft.com/office/drawing/2014/main" id="{00000000-0008-0000-0D00-0000B3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980" name="Text Box 29">
          <a:extLst>
            <a:ext uri="{FF2B5EF4-FFF2-40B4-BE49-F238E27FC236}">
              <a16:creationId xmlns:a16="http://schemas.microsoft.com/office/drawing/2014/main" id="{00000000-0008-0000-0D00-0000B4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981" name="Text Box 30">
          <a:extLst>
            <a:ext uri="{FF2B5EF4-FFF2-40B4-BE49-F238E27FC236}">
              <a16:creationId xmlns:a16="http://schemas.microsoft.com/office/drawing/2014/main" id="{00000000-0008-0000-0D00-0000B5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982" name="Text Box 31">
          <a:extLst>
            <a:ext uri="{FF2B5EF4-FFF2-40B4-BE49-F238E27FC236}">
              <a16:creationId xmlns:a16="http://schemas.microsoft.com/office/drawing/2014/main" id="{00000000-0008-0000-0D00-0000B6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983" name="Text Box 32">
          <a:extLst>
            <a:ext uri="{FF2B5EF4-FFF2-40B4-BE49-F238E27FC236}">
              <a16:creationId xmlns:a16="http://schemas.microsoft.com/office/drawing/2014/main" id="{00000000-0008-0000-0D00-0000B7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984" name="Text Box 33">
          <a:extLst>
            <a:ext uri="{FF2B5EF4-FFF2-40B4-BE49-F238E27FC236}">
              <a16:creationId xmlns:a16="http://schemas.microsoft.com/office/drawing/2014/main" id="{00000000-0008-0000-0D00-0000B8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985" name="Text Box 34">
          <a:extLst>
            <a:ext uri="{FF2B5EF4-FFF2-40B4-BE49-F238E27FC236}">
              <a16:creationId xmlns:a16="http://schemas.microsoft.com/office/drawing/2014/main" id="{00000000-0008-0000-0D00-0000B9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986" name="Text Box 35">
          <a:extLst>
            <a:ext uri="{FF2B5EF4-FFF2-40B4-BE49-F238E27FC236}">
              <a16:creationId xmlns:a16="http://schemas.microsoft.com/office/drawing/2014/main" id="{00000000-0008-0000-0D00-0000BA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987" name="Text Box 36">
          <a:extLst>
            <a:ext uri="{FF2B5EF4-FFF2-40B4-BE49-F238E27FC236}">
              <a16:creationId xmlns:a16="http://schemas.microsoft.com/office/drawing/2014/main" id="{00000000-0008-0000-0D00-0000BB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988" name="Text Box 37">
          <a:extLst>
            <a:ext uri="{FF2B5EF4-FFF2-40B4-BE49-F238E27FC236}">
              <a16:creationId xmlns:a16="http://schemas.microsoft.com/office/drawing/2014/main" id="{00000000-0008-0000-0D00-0000BC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989" name="Text Box 38">
          <a:extLst>
            <a:ext uri="{FF2B5EF4-FFF2-40B4-BE49-F238E27FC236}">
              <a16:creationId xmlns:a16="http://schemas.microsoft.com/office/drawing/2014/main" id="{00000000-0008-0000-0D00-0000BD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990" name="Text Box 39">
          <a:extLst>
            <a:ext uri="{FF2B5EF4-FFF2-40B4-BE49-F238E27FC236}">
              <a16:creationId xmlns:a16="http://schemas.microsoft.com/office/drawing/2014/main" id="{00000000-0008-0000-0D00-0000BE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991" name="Text Box 40">
          <a:extLst>
            <a:ext uri="{FF2B5EF4-FFF2-40B4-BE49-F238E27FC236}">
              <a16:creationId xmlns:a16="http://schemas.microsoft.com/office/drawing/2014/main" id="{00000000-0008-0000-0D00-0000BF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992" name="Text Box 41">
          <a:extLst>
            <a:ext uri="{FF2B5EF4-FFF2-40B4-BE49-F238E27FC236}">
              <a16:creationId xmlns:a16="http://schemas.microsoft.com/office/drawing/2014/main" id="{00000000-0008-0000-0D00-0000C0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993" name="Text Box 42">
          <a:extLst>
            <a:ext uri="{FF2B5EF4-FFF2-40B4-BE49-F238E27FC236}">
              <a16:creationId xmlns:a16="http://schemas.microsoft.com/office/drawing/2014/main" id="{00000000-0008-0000-0D00-0000C1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994" name="Text Box 43">
          <a:extLst>
            <a:ext uri="{FF2B5EF4-FFF2-40B4-BE49-F238E27FC236}">
              <a16:creationId xmlns:a16="http://schemas.microsoft.com/office/drawing/2014/main" id="{00000000-0008-0000-0D00-0000C2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995" name="Text Box 44">
          <a:extLst>
            <a:ext uri="{FF2B5EF4-FFF2-40B4-BE49-F238E27FC236}">
              <a16:creationId xmlns:a16="http://schemas.microsoft.com/office/drawing/2014/main" id="{00000000-0008-0000-0D00-0000C3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996" name="Text Box 45">
          <a:extLst>
            <a:ext uri="{FF2B5EF4-FFF2-40B4-BE49-F238E27FC236}">
              <a16:creationId xmlns:a16="http://schemas.microsoft.com/office/drawing/2014/main" id="{00000000-0008-0000-0D00-0000C4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997" name="Text Box 46">
          <a:extLst>
            <a:ext uri="{FF2B5EF4-FFF2-40B4-BE49-F238E27FC236}">
              <a16:creationId xmlns:a16="http://schemas.microsoft.com/office/drawing/2014/main" id="{00000000-0008-0000-0D00-0000C5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998" name="Text Box 47">
          <a:extLst>
            <a:ext uri="{FF2B5EF4-FFF2-40B4-BE49-F238E27FC236}">
              <a16:creationId xmlns:a16="http://schemas.microsoft.com/office/drawing/2014/main" id="{00000000-0008-0000-0D00-0000C6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999" name="Text Box 48">
          <a:extLst>
            <a:ext uri="{FF2B5EF4-FFF2-40B4-BE49-F238E27FC236}">
              <a16:creationId xmlns:a16="http://schemas.microsoft.com/office/drawing/2014/main" id="{00000000-0008-0000-0D00-0000C7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00" name="Text Box 49">
          <a:extLst>
            <a:ext uri="{FF2B5EF4-FFF2-40B4-BE49-F238E27FC236}">
              <a16:creationId xmlns:a16="http://schemas.microsoft.com/office/drawing/2014/main" id="{00000000-0008-0000-0D00-0000C8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01" name="Text Box 50">
          <a:extLst>
            <a:ext uri="{FF2B5EF4-FFF2-40B4-BE49-F238E27FC236}">
              <a16:creationId xmlns:a16="http://schemas.microsoft.com/office/drawing/2014/main" id="{00000000-0008-0000-0D00-0000C9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02" name="Text Box 51">
          <a:extLst>
            <a:ext uri="{FF2B5EF4-FFF2-40B4-BE49-F238E27FC236}">
              <a16:creationId xmlns:a16="http://schemas.microsoft.com/office/drawing/2014/main" id="{00000000-0008-0000-0D00-0000CA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03" name="Text Box 52">
          <a:extLst>
            <a:ext uri="{FF2B5EF4-FFF2-40B4-BE49-F238E27FC236}">
              <a16:creationId xmlns:a16="http://schemas.microsoft.com/office/drawing/2014/main" id="{00000000-0008-0000-0D00-0000CB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04" name="Text Box 53">
          <a:extLst>
            <a:ext uri="{FF2B5EF4-FFF2-40B4-BE49-F238E27FC236}">
              <a16:creationId xmlns:a16="http://schemas.microsoft.com/office/drawing/2014/main" id="{00000000-0008-0000-0D00-0000CC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05" name="Text Box 54">
          <a:extLst>
            <a:ext uri="{FF2B5EF4-FFF2-40B4-BE49-F238E27FC236}">
              <a16:creationId xmlns:a16="http://schemas.microsoft.com/office/drawing/2014/main" id="{00000000-0008-0000-0D00-0000CD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06" name="Text Box 55">
          <a:extLst>
            <a:ext uri="{FF2B5EF4-FFF2-40B4-BE49-F238E27FC236}">
              <a16:creationId xmlns:a16="http://schemas.microsoft.com/office/drawing/2014/main" id="{00000000-0008-0000-0D00-0000CE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07" name="Text Box 56">
          <a:extLst>
            <a:ext uri="{FF2B5EF4-FFF2-40B4-BE49-F238E27FC236}">
              <a16:creationId xmlns:a16="http://schemas.microsoft.com/office/drawing/2014/main" id="{00000000-0008-0000-0D00-0000CF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08" name="Text Box 57">
          <a:extLst>
            <a:ext uri="{FF2B5EF4-FFF2-40B4-BE49-F238E27FC236}">
              <a16:creationId xmlns:a16="http://schemas.microsoft.com/office/drawing/2014/main" id="{00000000-0008-0000-0D00-0000D0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09" name="Text Box 58">
          <a:extLst>
            <a:ext uri="{FF2B5EF4-FFF2-40B4-BE49-F238E27FC236}">
              <a16:creationId xmlns:a16="http://schemas.microsoft.com/office/drawing/2014/main" id="{00000000-0008-0000-0D00-0000D1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10" name="Text Box 59">
          <a:extLst>
            <a:ext uri="{FF2B5EF4-FFF2-40B4-BE49-F238E27FC236}">
              <a16:creationId xmlns:a16="http://schemas.microsoft.com/office/drawing/2014/main" id="{00000000-0008-0000-0D00-0000D2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11" name="Text Box 60">
          <a:extLst>
            <a:ext uri="{FF2B5EF4-FFF2-40B4-BE49-F238E27FC236}">
              <a16:creationId xmlns:a16="http://schemas.microsoft.com/office/drawing/2014/main" id="{00000000-0008-0000-0D00-0000D3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12" name="Text Box 61">
          <a:extLst>
            <a:ext uri="{FF2B5EF4-FFF2-40B4-BE49-F238E27FC236}">
              <a16:creationId xmlns:a16="http://schemas.microsoft.com/office/drawing/2014/main" id="{00000000-0008-0000-0D00-0000D4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13" name="Text Box 62">
          <a:extLst>
            <a:ext uri="{FF2B5EF4-FFF2-40B4-BE49-F238E27FC236}">
              <a16:creationId xmlns:a16="http://schemas.microsoft.com/office/drawing/2014/main" id="{00000000-0008-0000-0D00-0000D5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14" name="Text Box 63">
          <a:extLst>
            <a:ext uri="{FF2B5EF4-FFF2-40B4-BE49-F238E27FC236}">
              <a16:creationId xmlns:a16="http://schemas.microsoft.com/office/drawing/2014/main" id="{00000000-0008-0000-0D00-0000D6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15" name="Text Box 64">
          <a:extLst>
            <a:ext uri="{FF2B5EF4-FFF2-40B4-BE49-F238E27FC236}">
              <a16:creationId xmlns:a16="http://schemas.microsoft.com/office/drawing/2014/main" id="{00000000-0008-0000-0D00-0000D7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16" name="Text Box 65">
          <a:extLst>
            <a:ext uri="{FF2B5EF4-FFF2-40B4-BE49-F238E27FC236}">
              <a16:creationId xmlns:a16="http://schemas.microsoft.com/office/drawing/2014/main" id="{00000000-0008-0000-0D00-0000D8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17" name="Text Box 66">
          <a:extLst>
            <a:ext uri="{FF2B5EF4-FFF2-40B4-BE49-F238E27FC236}">
              <a16:creationId xmlns:a16="http://schemas.microsoft.com/office/drawing/2014/main" id="{00000000-0008-0000-0D00-0000D9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18" name="Text Box 67">
          <a:extLst>
            <a:ext uri="{FF2B5EF4-FFF2-40B4-BE49-F238E27FC236}">
              <a16:creationId xmlns:a16="http://schemas.microsoft.com/office/drawing/2014/main" id="{00000000-0008-0000-0D00-0000DA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19" name="Text Box 68">
          <a:extLst>
            <a:ext uri="{FF2B5EF4-FFF2-40B4-BE49-F238E27FC236}">
              <a16:creationId xmlns:a16="http://schemas.microsoft.com/office/drawing/2014/main" id="{00000000-0008-0000-0D00-0000DB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20" name="Text Box 69">
          <a:extLst>
            <a:ext uri="{FF2B5EF4-FFF2-40B4-BE49-F238E27FC236}">
              <a16:creationId xmlns:a16="http://schemas.microsoft.com/office/drawing/2014/main" id="{00000000-0008-0000-0D00-0000DC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21" name="Text Box 70">
          <a:extLst>
            <a:ext uri="{FF2B5EF4-FFF2-40B4-BE49-F238E27FC236}">
              <a16:creationId xmlns:a16="http://schemas.microsoft.com/office/drawing/2014/main" id="{00000000-0008-0000-0D00-0000DD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22" name="Text Box 71">
          <a:extLst>
            <a:ext uri="{FF2B5EF4-FFF2-40B4-BE49-F238E27FC236}">
              <a16:creationId xmlns:a16="http://schemas.microsoft.com/office/drawing/2014/main" id="{00000000-0008-0000-0D00-0000DE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23" name="Text Box 72">
          <a:extLst>
            <a:ext uri="{FF2B5EF4-FFF2-40B4-BE49-F238E27FC236}">
              <a16:creationId xmlns:a16="http://schemas.microsoft.com/office/drawing/2014/main" id="{00000000-0008-0000-0D00-0000DF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24" name="Text Box 73">
          <a:extLst>
            <a:ext uri="{FF2B5EF4-FFF2-40B4-BE49-F238E27FC236}">
              <a16:creationId xmlns:a16="http://schemas.microsoft.com/office/drawing/2014/main" id="{00000000-0008-0000-0D00-0000E0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25" name="Text Box 74">
          <a:extLst>
            <a:ext uri="{FF2B5EF4-FFF2-40B4-BE49-F238E27FC236}">
              <a16:creationId xmlns:a16="http://schemas.microsoft.com/office/drawing/2014/main" id="{00000000-0008-0000-0D00-0000E1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26" name="Text Box 75">
          <a:extLst>
            <a:ext uri="{FF2B5EF4-FFF2-40B4-BE49-F238E27FC236}">
              <a16:creationId xmlns:a16="http://schemas.microsoft.com/office/drawing/2014/main" id="{00000000-0008-0000-0D00-0000E2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27" name="Text Box 76">
          <a:extLst>
            <a:ext uri="{FF2B5EF4-FFF2-40B4-BE49-F238E27FC236}">
              <a16:creationId xmlns:a16="http://schemas.microsoft.com/office/drawing/2014/main" id="{00000000-0008-0000-0D00-0000E3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28" name="Text Box 77">
          <a:extLst>
            <a:ext uri="{FF2B5EF4-FFF2-40B4-BE49-F238E27FC236}">
              <a16:creationId xmlns:a16="http://schemas.microsoft.com/office/drawing/2014/main" id="{00000000-0008-0000-0D00-0000E4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29" name="Text Box 78">
          <a:extLst>
            <a:ext uri="{FF2B5EF4-FFF2-40B4-BE49-F238E27FC236}">
              <a16:creationId xmlns:a16="http://schemas.microsoft.com/office/drawing/2014/main" id="{00000000-0008-0000-0D00-0000E5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30" name="Text Box 79">
          <a:extLst>
            <a:ext uri="{FF2B5EF4-FFF2-40B4-BE49-F238E27FC236}">
              <a16:creationId xmlns:a16="http://schemas.microsoft.com/office/drawing/2014/main" id="{00000000-0008-0000-0D00-0000E6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31" name="Text Box 80">
          <a:extLst>
            <a:ext uri="{FF2B5EF4-FFF2-40B4-BE49-F238E27FC236}">
              <a16:creationId xmlns:a16="http://schemas.microsoft.com/office/drawing/2014/main" id="{00000000-0008-0000-0D00-0000E7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32" name="Text Box 81">
          <a:extLst>
            <a:ext uri="{FF2B5EF4-FFF2-40B4-BE49-F238E27FC236}">
              <a16:creationId xmlns:a16="http://schemas.microsoft.com/office/drawing/2014/main" id="{00000000-0008-0000-0D00-0000E8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33" name="Text Box 82">
          <a:extLst>
            <a:ext uri="{FF2B5EF4-FFF2-40B4-BE49-F238E27FC236}">
              <a16:creationId xmlns:a16="http://schemas.microsoft.com/office/drawing/2014/main" id="{00000000-0008-0000-0D00-0000E9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34" name="Text Box 83">
          <a:extLst>
            <a:ext uri="{FF2B5EF4-FFF2-40B4-BE49-F238E27FC236}">
              <a16:creationId xmlns:a16="http://schemas.microsoft.com/office/drawing/2014/main" id="{00000000-0008-0000-0D00-0000EA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35" name="Text Box 84">
          <a:extLst>
            <a:ext uri="{FF2B5EF4-FFF2-40B4-BE49-F238E27FC236}">
              <a16:creationId xmlns:a16="http://schemas.microsoft.com/office/drawing/2014/main" id="{00000000-0008-0000-0D00-0000EB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36" name="Text Box 85">
          <a:extLst>
            <a:ext uri="{FF2B5EF4-FFF2-40B4-BE49-F238E27FC236}">
              <a16:creationId xmlns:a16="http://schemas.microsoft.com/office/drawing/2014/main" id="{00000000-0008-0000-0D00-0000EC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37" name="Text Box 86">
          <a:extLst>
            <a:ext uri="{FF2B5EF4-FFF2-40B4-BE49-F238E27FC236}">
              <a16:creationId xmlns:a16="http://schemas.microsoft.com/office/drawing/2014/main" id="{00000000-0008-0000-0D00-0000ED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38" name="Text Box 87">
          <a:extLst>
            <a:ext uri="{FF2B5EF4-FFF2-40B4-BE49-F238E27FC236}">
              <a16:creationId xmlns:a16="http://schemas.microsoft.com/office/drawing/2014/main" id="{00000000-0008-0000-0D00-0000EE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39" name="Text Box 88">
          <a:extLst>
            <a:ext uri="{FF2B5EF4-FFF2-40B4-BE49-F238E27FC236}">
              <a16:creationId xmlns:a16="http://schemas.microsoft.com/office/drawing/2014/main" id="{00000000-0008-0000-0D00-0000EF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40" name="Text Box 89">
          <a:extLst>
            <a:ext uri="{FF2B5EF4-FFF2-40B4-BE49-F238E27FC236}">
              <a16:creationId xmlns:a16="http://schemas.microsoft.com/office/drawing/2014/main" id="{00000000-0008-0000-0D00-0000F0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41" name="Text Box 90">
          <a:extLst>
            <a:ext uri="{FF2B5EF4-FFF2-40B4-BE49-F238E27FC236}">
              <a16:creationId xmlns:a16="http://schemas.microsoft.com/office/drawing/2014/main" id="{00000000-0008-0000-0D00-0000F1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42" name="Text Box 91">
          <a:extLst>
            <a:ext uri="{FF2B5EF4-FFF2-40B4-BE49-F238E27FC236}">
              <a16:creationId xmlns:a16="http://schemas.microsoft.com/office/drawing/2014/main" id="{00000000-0008-0000-0D00-0000F2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43" name="Text Box 92">
          <a:extLst>
            <a:ext uri="{FF2B5EF4-FFF2-40B4-BE49-F238E27FC236}">
              <a16:creationId xmlns:a16="http://schemas.microsoft.com/office/drawing/2014/main" id="{00000000-0008-0000-0D00-0000F3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44" name="Text Box 93">
          <a:extLst>
            <a:ext uri="{FF2B5EF4-FFF2-40B4-BE49-F238E27FC236}">
              <a16:creationId xmlns:a16="http://schemas.microsoft.com/office/drawing/2014/main" id="{00000000-0008-0000-0D00-0000F4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45" name="Text Box 94">
          <a:extLst>
            <a:ext uri="{FF2B5EF4-FFF2-40B4-BE49-F238E27FC236}">
              <a16:creationId xmlns:a16="http://schemas.microsoft.com/office/drawing/2014/main" id="{00000000-0008-0000-0D00-0000F5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46" name="Text Box 95">
          <a:extLst>
            <a:ext uri="{FF2B5EF4-FFF2-40B4-BE49-F238E27FC236}">
              <a16:creationId xmlns:a16="http://schemas.microsoft.com/office/drawing/2014/main" id="{00000000-0008-0000-0D00-0000F6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47" name="Text Box 96">
          <a:extLst>
            <a:ext uri="{FF2B5EF4-FFF2-40B4-BE49-F238E27FC236}">
              <a16:creationId xmlns:a16="http://schemas.microsoft.com/office/drawing/2014/main" id="{00000000-0008-0000-0D00-0000F7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48" name="Text Box 97">
          <a:extLst>
            <a:ext uri="{FF2B5EF4-FFF2-40B4-BE49-F238E27FC236}">
              <a16:creationId xmlns:a16="http://schemas.microsoft.com/office/drawing/2014/main" id="{00000000-0008-0000-0D00-0000F8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49" name="Text Box 98">
          <a:extLst>
            <a:ext uri="{FF2B5EF4-FFF2-40B4-BE49-F238E27FC236}">
              <a16:creationId xmlns:a16="http://schemas.microsoft.com/office/drawing/2014/main" id="{00000000-0008-0000-0D00-0000F9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50" name="Text Box 99">
          <a:extLst>
            <a:ext uri="{FF2B5EF4-FFF2-40B4-BE49-F238E27FC236}">
              <a16:creationId xmlns:a16="http://schemas.microsoft.com/office/drawing/2014/main" id="{00000000-0008-0000-0D00-0000FA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51" name="Text Box 100">
          <a:extLst>
            <a:ext uri="{FF2B5EF4-FFF2-40B4-BE49-F238E27FC236}">
              <a16:creationId xmlns:a16="http://schemas.microsoft.com/office/drawing/2014/main" id="{00000000-0008-0000-0D00-0000FB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52" name="Text Box 101">
          <a:extLst>
            <a:ext uri="{FF2B5EF4-FFF2-40B4-BE49-F238E27FC236}">
              <a16:creationId xmlns:a16="http://schemas.microsoft.com/office/drawing/2014/main" id="{00000000-0008-0000-0D00-0000FC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53" name="Text Box 102">
          <a:extLst>
            <a:ext uri="{FF2B5EF4-FFF2-40B4-BE49-F238E27FC236}">
              <a16:creationId xmlns:a16="http://schemas.microsoft.com/office/drawing/2014/main" id="{00000000-0008-0000-0D00-0000FD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54" name="Text Box 103">
          <a:extLst>
            <a:ext uri="{FF2B5EF4-FFF2-40B4-BE49-F238E27FC236}">
              <a16:creationId xmlns:a16="http://schemas.microsoft.com/office/drawing/2014/main" id="{00000000-0008-0000-0D00-0000FE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55" name="Text Box 104">
          <a:extLst>
            <a:ext uri="{FF2B5EF4-FFF2-40B4-BE49-F238E27FC236}">
              <a16:creationId xmlns:a16="http://schemas.microsoft.com/office/drawing/2014/main" id="{00000000-0008-0000-0D00-0000FF32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56" name="Text Box 105">
          <a:extLst>
            <a:ext uri="{FF2B5EF4-FFF2-40B4-BE49-F238E27FC236}">
              <a16:creationId xmlns:a16="http://schemas.microsoft.com/office/drawing/2014/main" id="{00000000-0008-0000-0D00-000000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57" name="Text Box 106">
          <a:extLst>
            <a:ext uri="{FF2B5EF4-FFF2-40B4-BE49-F238E27FC236}">
              <a16:creationId xmlns:a16="http://schemas.microsoft.com/office/drawing/2014/main" id="{00000000-0008-0000-0D00-000001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58" name="Text Box 107">
          <a:extLst>
            <a:ext uri="{FF2B5EF4-FFF2-40B4-BE49-F238E27FC236}">
              <a16:creationId xmlns:a16="http://schemas.microsoft.com/office/drawing/2014/main" id="{00000000-0008-0000-0D00-000002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59" name="Text Box 108">
          <a:extLst>
            <a:ext uri="{FF2B5EF4-FFF2-40B4-BE49-F238E27FC236}">
              <a16:creationId xmlns:a16="http://schemas.microsoft.com/office/drawing/2014/main" id="{00000000-0008-0000-0D00-000003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60" name="Text Box 109">
          <a:extLst>
            <a:ext uri="{FF2B5EF4-FFF2-40B4-BE49-F238E27FC236}">
              <a16:creationId xmlns:a16="http://schemas.microsoft.com/office/drawing/2014/main" id="{00000000-0008-0000-0D00-000004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61" name="Text Box 110">
          <a:extLst>
            <a:ext uri="{FF2B5EF4-FFF2-40B4-BE49-F238E27FC236}">
              <a16:creationId xmlns:a16="http://schemas.microsoft.com/office/drawing/2014/main" id="{00000000-0008-0000-0D00-000005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62" name="Text Box 111">
          <a:extLst>
            <a:ext uri="{FF2B5EF4-FFF2-40B4-BE49-F238E27FC236}">
              <a16:creationId xmlns:a16="http://schemas.microsoft.com/office/drawing/2014/main" id="{00000000-0008-0000-0D00-000006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63" name="Text Box 112">
          <a:extLst>
            <a:ext uri="{FF2B5EF4-FFF2-40B4-BE49-F238E27FC236}">
              <a16:creationId xmlns:a16="http://schemas.microsoft.com/office/drawing/2014/main" id="{00000000-0008-0000-0D00-000007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64" name="Text Box 113">
          <a:extLst>
            <a:ext uri="{FF2B5EF4-FFF2-40B4-BE49-F238E27FC236}">
              <a16:creationId xmlns:a16="http://schemas.microsoft.com/office/drawing/2014/main" id="{00000000-0008-0000-0D00-000008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65" name="Text Box 114">
          <a:extLst>
            <a:ext uri="{FF2B5EF4-FFF2-40B4-BE49-F238E27FC236}">
              <a16:creationId xmlns:a16="http://schemas.microsoft.com/office/drawing/2014/main" id="{00000000-0008-0000-0D00-000009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66" name="Text Box 115">
          <a:extLst>
            <a:ext uri="{FF2B5EF4-FFF2-40B4-BE49-F238E27FC236}">
              <a16:creationId xmlns:a16="http://schemas.microsoft.com/office/drawing/2014/main" id="{00000000-0008-0000-0D00-00000A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67" name="Text Box 116">
          <a:extLst>
            <a:ext uri="{FF2B5EF4-FFF2-40B4-BE49-F238E27FC236}">
              <a16:creationId xmlns:a16="http://schemas.microsoft.com/office/drawing/2014/main" id="{00000000-0008-0000-0D00-00000B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68" name="Text Box 117">
          <a:extLst>
            <a:ext uri="{FF2B5EF4-FFF2-40B4-BE49-F238E27FC236}">
              <a16:creationId xmlns:a16="http://schemas.microsoft.com/office/drawing/2014/main" id="{00000000-0008-0000-0D00-00000C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69" name="Text Box 118">
          <a:extLst>
            <a:ext uri="{FF2B5EF4-FFF2-40B4-BE49-F238E27FC236}">
              <a16:creationId xmlns:a16="http://schemas.microsoft.com/office/drawing/2014/main" id="{00000000-0008-0000-0D00-00000D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70" name="Text Box 119">
          <a:extLst>
            <a:ext uri="{FF2B5EF4-FFF2-40B4-BE49-F238E27FC236}">
              <a16:creationId xmlns:a16="http://schemas.microsoft.com/office/drawing/2014/main" id="{00000000-0008-0000-0D00-00000E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71" name="Text Box 120">
          <a:extLst>
            <a:ext uri="{FF2B5EF4-FFF2-40B4-BE49-F238E27FC236}">
              <a16:creationId xmlns:a16="http://schemas.microsoft.com/office/drawing/2014/main" id="{00000000-0008-0000-0D00-00000F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72" name="Text Box 121">
          <a:extLst>
            <a:ext uri="{FF2B5EF4-FFF2-40B4-BE49-F238E27FC236}">
              <a16:creationId xmlns:a16="http://schemas.microsoft.com/office/drawing/2014/main" id="{00000000-0008-0000-0D00-000010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73" name="Text Box 122">
          <a:extLst>
            <a:ext uri="{FF2B5EF4-FFF2-40B4-BE49-F238E27FC236}">
              <a16:creationId xmlns:a16="http://schemas.microsoft.com/office/drawing/2014/main" id="{00000000-0008-0000-0D00-000011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74" name="Text Box 123">
          <a:extLst>
            <a:ext uri="{FF2B5EF4-FFF2-40B4-BE49-F238E27FC236}">
              <a16:creationId xmlns:a16="http://schemas.microsoft.com/office/drawing/2014/main" id="{00000000-0008-0000-0D00-000012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75" name="Text Box 124">
          <a:extLst>
            <a:ext uri="{FF2B5EF4-FFF2-40B4-BE49-F238E27FC236}">
              <a16:creationId xmlns:a16="http://schemas.microsoft.com/office/drawing/2014/main" id="{00000000-0008-0000-0D00-000013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76" name="Text Box 125">
          <a:extLst>
            <a:ext uri="{FF2B5EF4-FFF2-40B4-BE49-F238E27FC236}">
              <a16:creationId xmlns:a16="http://schemas.microsoft.com/office/drawing/2014/main" id="{00000000-0008-0000-0D00-000014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77" name="Text Box 126">
          <a:extLst>
            <a:ext uri="{FF2B5EF4-FFF2-40B4-BE49-F238E27FC236}">
              <a16:creationId xmlns:a16="http://schemas.microsoft.com/office/drawing/2014/main" id="{00000000-0008-0000-0D00-000015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78" name="Text Box 127">
          <a:extLst>
            <a:ext uri="{FF2B5EF4-FFF2-40B4-BE49-F238E27FC236}">
              <a16:creationId xmlns:a16="http://schemas.microsoft.com/office/drawing/2014/main" id="{00000000-0008-0000-0D00-000016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79" name="Text Box 128">
          <a:extLst>
            <a:ext uri="{FF2B5EF4-FFF2-40B4-BE49-F238E27FC236}">
              <a16:creationId xmlns:a16="http://schemas.microsoft.com/office/drawing/2014/main" id="{00000000-0008-0000-0D00-000017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80" name="Text Box 129">
          <a:extLst>
            <a:ext uri="{FF2B5EF4-FFF2-40B4-BE49-F238E27FC236}">
              <a16:creationId xmlns:a16="http://schemas.microsoft.com/office/drawing/2014/main" id="{00000000-0008-0000-0D00-000018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81" name="Text Box 130">
          <a:extLst>
            <a:ext uri="{FF2B5EF4-FFF2-40B4-BE49-F238E27FC236}">
              <a16:creationId xmlns:a16="http://schemas.microsoft.com/office/drawing/2014/main" id="{00000000-0008-0000-0D00-000019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82" name="Text Box 131">
          <a:extLst>
            <a:ext uri="{FF2B5EF4-FFF2-40B4-BE49-F238E27FC236}">
              <a16:creationId xmlns:a16="http://schemas.microsoft.com/office/drawing/2014/main" id="{00000000-0008-0000-0D00-00001A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83" name="Text Box 132">
          <a:extLst>
            <a:ext uri="{FF2B5EF4-FFF2-40B4-BE49-F238E27FC236}">
              <a16:creationId xmlns:a16="http://schemas.microsoft.com/office/drawing/2014/main" id="{00000000-0008-0000-0D00-00001B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84" name="Text Box 133">
          <a:extLst>
            <a:ext uri="{FF2B5EF4-FFF2-40B4-BE49-F238E27FC236}">
              <a16:creationId xmlns:a16="http://schemas.microsoft.com/office/drawing/2014/main" id="{00000000-0008-0000-0D00-00001C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85" name="Text Box 134">
          <a:extLst>
            <a:ext uri="{FF2B5EF4-FFF2-40B4-BE49-F238E27FC236}">
              <a16:creationId xmlns:a16="http://schemas.microsoft.com/office/drawing/2014/main" id="{00000000-0008-0000-0D00-00001D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86" name="Text Box 135">
          <a:extLst>
            <a:ext uri="{FF2B5EF4-FFF2-40B4-BE49-F238E27FC236}">
              <a16:creationId xmlns:a16="http://schemas.microsoft.com/office/drawing/2014/main" id="{00000000-0008-0000-0D00-00001E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87" name="Text Box 136">
          <a:extLst>
            <a:ext uri="{FF2B5EF4-FFF2-40B4-BE49-F238E27FC236}">
              <a16:creationId xmlns:a16="http://schemas.microsoft.com/office/drawing/2014/main" id="{00000000-0008-0000-0D00-00001F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88" name="Text Box 137">
          <a:extLst>
            <a:ext uri="{FF2B5EF4-FFF2-40B4-BE49-F238E27FC236}">
              <a16:creationId xmlns:a16="http://schemas.microsoft.com/office/drawing/2014/main" id="{00000000-0008-0000-0D00-000020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89" name="Text Box 138">
          <a:extLst>
            <a:ext uri="{FF2B5EF4-FFF2-40B4-BE49-F238E27FC236}">
              <a16:creationId xmlns:a16="http://schemas.microsoft.com/office/drawing/2014/main" id="{00000000-0008-0000-0D00-000021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90" name="Text Box 139">
          <a:extLst>
            <a:ext uri="{FF2B5EF4-FFF2-40B4-BE49-F238E27FC236}">
              <a16:creationId xmlns:a16="http://schemas.microsoft.com/office/drawing/2014/main" id="{00000000-0008-0000-0D00-000022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91" name="Text Box 140">
          <a:extLst>
            <a:ext uri="{FF2B5EF4-FFF2-40B4-BE49-F238E27FC236}">
              <a16:creationId xmlns:a16="http://schemas.microsoft.com/office/drawing/2014/main" id="{00000000-0008-0000-0D00-000023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92" name="Text Box 141">
          <a:extLst>
            <a:ext uri="{FF2B5EF4-FFF2-40B4-BE49-F238E27FC236}">
              <a16:creationId xmlns:a16="http://schemas.microsoft.com/office/drawing/2014/main" id="{00000000-0008-0000-0D00-000024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93" name="Text Box 142">
          <a:extLst>
            <a:ext uri="{FF2B5EF4-FFF2-40B4-BE49-F238E27FC236}">
              <a16:creationId xmlns:a16="http://schemas.microsoft.com/office/drawing/2014/main" id="{00000000-0008-0000-0D00-000025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94" name="Text Box 143">
          <a:extLst>
            <a:ext uri="{FF2B5EF4-FFF2-40B4-BE49-F238E27FC236}">
              <a16:creationId xmlns:a16="http://schemas.microsoft.com/office/drawing/2014/main" id="{00000000-0008-0000-0D00-000026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95" name="Text Box 144">
          <a:extLst>
            <a:ext uri="{FF2B5EF4-FFF2-40B4-BE49-F238E27FC236}">
              <a16:creationId xmlns:a16="http://schemas.microsoft.com/office/drawing/2014/main" id="{00000000-0008-0000-0D00-000027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96" name="Text Box 145">
          <a:extLst>
            <a:ext uri="{FF2B5EF4-FFF2-40B4-BE49-F238E27FC236}">
              <a16:creationId xmlns:a16="http://schemas.microsoft.com/office/drawing/2014/main" id="{00000000-0008-0000-0D00-000028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97" name="Text Box 146">
          <a:extLst>
            <a:ext uri="{FF2B5EF4-FFF2-40B4-BE49-F238E27FC236}">
              <a16:creationId xmlns:a16="http://schemas.microsoft.com/office/drawing/2014/main" id="{00000000-0008-0000-0D00-000029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98" name="Text Box 147">
          <a:extLst>
            <a:ext uri="{FF2B5EF4-FFF2-40B4-BE49-F238E27FC236}">
              <a16:creationId xmlns:a16="http://schemas.microsoft.com/office/drawing/2014/main" id="{00000000-0008-0000-0D00-00002A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99" name="Text Box 148">
          <a:extLst>
            <a:ext uri="{FF2B5EF4-FFF2-40B4-BE49-F238E27FC236}">
              <a16:creationId xmlns:a16="http://schemas.microsoft.com/office/drawing/2014/main" id="{00000000-0008-0000-0D00-00002B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100" name="Text Box 149">
          <a:extLst>
            <a:ext uri="{FF2B5EF4-FFF2-40B4-BE49-F238E27FC236}">
              <a16:creationId xmlns:a16="http://schemas.microsoft.com/office/drawing/2014/main" id="{00000000-0008-0000-0D00-00002C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101" name="Text Box 150">
          <a:extLst>
            <a:ext uri="{FF2B5EF4-FFF2-40B4-BE49-F238E27FC236}">
              <a16:creationId xmlns:a16="http://schemas.microsoft.com/office/drawing/2014/main" id="{00000000-0008-0000-0D00-00002D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102" name="Text Box 151">
          <a:extLst>
            <a:ext uri="{FF2B5EF4-FFF2-40B4-BE49-F238E27FC236}">
              <a16:creationId xmlns:a16="http://schemas.microsoft.com/office/drawing/2014/main" id="{00000000-0008-0000-0D00-00002E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103" name="Text Box 152">
          <a:extLst>
            <a:ext uri="{FF2B5EF4-FFF2-40B4-BE49-F238E27FC236}">
              <a16:creationId xmlns:a16="http://schemas.microsoft.com/office/drawing/2014/main" id="{00000000-0008-0000-0D00-00002F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104" name="Text Box 153">
          <a:extLst>
            <a:ext uri="{FF2B5EF4-FFF2-40B4-BE49-F238E27FC236}">
              <a16:creationId xmlns:a16="http://schemas.microsoft.com/office/drawing/2014/main" id="{00000000-0008-0000-0D00-000030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105" name="Text Box 154">
          <a:extLst>
            <a:ext uri="{FF2B5EF4-FFF2-40B4-BE49-F238E27FC236}">
              <a16:creationId xmlns:a16="http://schemas.microsoft.com/office/drawing/2014/main" id="{00000000-0008-0000-0D00-000031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106" name="Text Box 155">
          <a:extLst>
            <a:ext uri="{FF2B5EF4-FFF2-40B4-BE49-F238E27FC236}">
              <a16:creationId xmlns:a16="http://schemas.microsoft.com/office/drawing/2014/main" id="{00000000-0008-0000-0D00-000032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107" name="Text Box 156">
          <a:extLst>
            <a:ext uri="{FF2B5EF4-FFF2-40B4-BE49-F238E27FC236}">
              <a16:creationId xmlns:a16="http://schemas.microsoft.com/office/drawing/2014/main" id="{00000000-0008-0000-0D00-000033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108" name="Text Box 157">
          <a:extLst>
            <a:ext uri="{FF2B5EF4-FFF2-40B4-BE49-F238E27FC236}">
              <a16:creationId xmlns:a16="http://schemas.microsoft.com/office/drawing/2014/main" id="{00000000-0008-0000-0D00-000034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109" name="Text Box 158">
          <a:extLst>
            <a:ext uri="{FF2B5EF4-FFF2-40B4-BE49-F238E27FC236}">
              <a16:creationId xmlns:a16="http://schemas.microsoft.com/office/drawing/2014/main" id="{00000000-0008-0000-0D00-000035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110" name="Text Box 159">
          <a:extLst>
            <a:ext uri="{FF2B5EF4-FFF2-40B4-BE49-F238E27FC236}">
              <a16:creationId xmlns:a16="http://schemas.microsoft.com/office/drawing/2014/main" id="{00000000-0008-0000-0D00-000036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111" name="Text Box 160">
          <a:extLst>
            <a:ext uri="{FF2B5EF4-FFF2-40B4-BE49-F238E27FC236}">
              <a16:creationId xmlns:a16="http://schemas.microsoft.com/office/drawing/2014/main" id="{00000000-0008-0000-0D00-000037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112" name="Text Box 161">
          <a:extLst>
            <a:ext uri="{FF2B5EF4-FFF2-40B4-BE49-F238E27FC236}">
              <a16:creationId xmlns:a16="http://schemas.microsoft.com/office/drawing/2014/main" id="{00000000-0008-0000-0D00-000038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113" name="Text Box 162">
          <a:extLst>
            <a:ext uri="{FF2B5EF4-FFF2-40B4-BE49-F238E27FC236}">
              <a16:creationId xmlns:a16="http://schemas.microsoft.com/office/drawing/2014/main" id="{00000000-0008-0000-0D00-000039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114" name="Text Box 163">
          <a:extLst>
            <a:ext uri="{FF2B5EF4-FFF2-40B4-BE49-F238E27FC236}">
              <a16:creationId xmlns:a16="http://schemas.microsoft.com/office/drawing/2014/main" id="{00000000-0008-0000-0D00-00003A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115" name="Text Box 164">
          <a:extLst>
            <a:ext uri="{FF2B5EF4-FFF2-40B4-BE49-F238E27FC236}">
              <a16:creationId xmlns:a16="http://schemas.microsoft.com/office/drawing/2014/main" id="{00000000-0008-0000-0D00-00003B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116" name="Text Box 165">
          <a:extLst>
            <a:ext uri="{FF2B5EF4-FFF2-40B4-BE49-F238E27FC236}">
              <a16:creationId xmlns:a16="http://schemas.microsoft.com/office/drawing/2014/main" id="{00000000-0008-0000-0D00-00003C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117" name="Text Box 166">
          <a:extLst>
            <a:ext uri="{FF2B5EF4-FFF2-40B4-BE49-F238E27FC236}">
              <a16:creationId xmlns:a16="http://schemas.microsoft.com/office/drawing/2014/main" id="{00000000-0008-0000-0D00-00003D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118" name="Text Box 167">
          <a:extLst>
            <a:ext uri="{FF2B5EF4-FFF2-40B4-BE49-F238E27FC236}">
              <a16:creationId xmlns:a16="http://schemas.microsoft.com/office/drawing/2014/main" id="{00000000-0008-0000-0D00-00003E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119" name="Text Box 168">
          <a:extLst>
            <a:ext uri="{FF2B5EF4-FFF2-40B4-BE49-F238E27FC236}">
              <a16:creationId xmlns:a16="http://schemas.microsoft.com/office/drawing/2014/main" id="{00000000-0008-0000-0D00-00003F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120" name="Text Box 169">
          <a:extLst>
            <a:ext uri="{FF2B5EF4-FFF2-40B4-BE49-F238E27FC236}">
              <a16:creationId xmlns:a16="http://schemas.microsoft.com/office/drawing/2014/main" id="{00000000-0008-0000-0D00-000040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121" name="Text Box 170">
          <a:extLst>
            <a:ext uri="{FF2B5EF4-FFF2-40B4-BE49-F238E27FC236}">
              <a16:creationId xmlns:a16="http://schemas.microsoft.com/office/drawing/2014/main" id="{00000000-0008-0000-0D00-000041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122" name="Text Box 171">
          <a:extLst>
            <a:ext uri="{FF2B5EF4-FFF2-40B4-BE49-F238E27FC236}">
              <a16:creationId xmlns:a16="http://schemas.microsoft.com/office/drawing/2014/main" id="{00000000-0008-0000-0D00-000042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123" name="Text Box 172">
          <a:extLst>
            <a:ext uri="{FF2B5EF4-FFF2-40B4-BE49-F238E27FC236}">
              <a16:creationId xmlns:a16="http://schemas.microsoft.com/office/drawing/2014/main" id="{00000000-0008-0000-0D00-000043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124" name="Text Box 173">
          <a:extLst>
            <a:ext uri="{FF2B5EF4-FFF2-40B4-BE49-F238E27FC236}">
              <a16:creationId xmlns:a16="http://schemas.microsoft.com/office/drawing/2014/main" id="{00000000-0008-0000-0D00-000044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125" name="Text Box 174">
          <a:extLst>
            <a:ext uri="{FF2B5EF4-FFF2-40B4-BE49-F238E27FC236}">
              <a16:creationId xmlns:a16="http://schemas.microsoft.com/office/drawing/2014/main" id="{00000000-0008-0000-0D00-000045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126" name="Text Box 175">
          <a:extLst>
            <a:ext uri="{FF2B5EF4-FFF2-40B4-BE49-F238E27FC236}">
              <a16:creationId xmlns:a16="http://schemas.microsoft.com/office/drawing/2014/main" id="{00000000-0008-0000-0D00-000046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127" name="Text Box 176">
          <a:extLst>
            <a:ext uri="{FF2B5EF4-FFF2-40B4-BE49-F238E27FC236}">
              <a16:creationId xmlns:a16="http://schemas.microsoft.com/office/drawing/2014/main" id="{00000000-0008-0000-0D00-000047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128" name="Text Box 177">
          <a:extLst>
            <a:ext uri="{FF2B5EF4-FFF2-40B4-BE49-F238E27FC236}">
              <a16:creationId xmlns:a16="http://schemas.microsoft.com/office/drawing/2014/main" id="{00000000-0008-0000-0D00-000048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129" name="Text Box 178">
          <a:extLst>
            <a:ext uri="{FF2B5EF4-FFF2-40B4-BE49-F238E27FC236}">
              <a16:creationId xmlns:a16="http://schemas.microsoft.com/office/drawing/2014/main" id="{00000000-0008-0000-0D00-000049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130" name="Text Box 179">
          <a:extLst>
            <a:ext uri="{FF2B5EF4-FFF2-40B4-BE49-F238E27FC236}">
              <a16:creationId xmlns:a16="http://schemas.microsoft.com/office/drawing/2014/main" id="{00000000-0008-0000-0D00-00004A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131" name="Text Box 180">
          <a:extLst>
            <a:ext uri="{FF2B5EF4-FFF2-40B4-BE49-F238E27FC236}">
              <a16:creationId xmlns:a16="http://schemas.microsoft.com/office/drawing/2014/main" id="{00000000-0008-0000-0D00-00004B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132" name="Text Box 181">
          <a:extLst>
            <a:ext uri="{FF2B5EF4-FFF2-40B4-BE49-F238E27FC236}">
              <a16:creationId xmlns:a16="http://schemas.microsoft.com/office/drawing/2014/main" id="{00000000-0008-0000-0D00-00004C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133" name="Text Box 182">
          <a:extLst>
            <a:ext uri="{FF2B5EF4-FFF2-40B4-BE49-F238E27FC236}">
              <a16:creationId xmlns:a16="http://schemas.microsoft.com/office/drawing/2014/main" id="{00000000-0008-0000-0D00-00004D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134" name="Text Box 183">
          <a:extLst>
            <a:ext uri="{FF2B5EF4-FFF2-40B4-BE49-F238E27FC236}">
              <a16:creationId xmlns:a16="http://schemas.microsoft.com/office/drawing/2014/main" id="{00000000-0008-0000-0D00-00004E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135" name="Text Box 184">
          <a:extLst>
            <a:ext uri="{FF2B5EF4-FFF2-40B4-BE49-F238E27FC236}">
              <a16:creationId xmlns:a16="http://schemas.microsoft.com/office/drawing/2014/main" id="{00000000-0008-0000-0D00-00004F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136" name="Text Box 185">
          <a:extLst>
            <a:ext uri="{FF2B5EF4-FFF2-40B4-BE49-F238E27FC236}">
              <a16:creationId xmlns:a16="http://schemas.microsoft.com/office/drawing/2014/main" id="{00000000-0008-0000-0D00-000050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137" name="Text Box 186">
          <a:extLst>
            <a:ext uri="{FF2B5EF4-FFF2-40B4-BE49-F238E27FC236}">
              <a16:creationId xmlns:a16="http://schemas.microsoft.com/office/drawing/2014/main" id="{00000000-0008-0000-0D00-000051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138" name="Text Box 187">
          <a:extLst>
            <a:ext uri="{FF2B5EF4-FFF2-40B4-BE49-F238E27FC236}">
              <a16:creationId xmlns:a16="http://schemas.microsoft.com/office/drawing/2014/main" id="{00000000-0008-0000-0D00-000052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139" name="Text Box 188">
          <a:extLst>
            <a:ext uri="{FF2B5EF4-FFF2-40B4-BE49-F238E27FC236}">
              <a16:creationId xmlns:a16="http://schemas.microsoft.com/office/drawing/2014/main" id="{00000000-0008-0000-0D00-000053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140" name="Text Box 189">
          <a:extLst>
            <a:ext uri="{FF2B5EF4-FFF2-40B4-BE49-F238E27FC236}">
              <a16:creationId xmlns:a16="http://schemas.microsoft.com/office/drawing/2014/main" id="{00000000-0008-0000-0D00-000054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141" name="Text Box 190">
          <a:extLst>
            <a:ext uri="{FF2B5EF4-FFF2-40B4-BE49-F238E27FC236}">
              <a16:creationId xmlns:a16="http://schemas.microsoft.com/office/drawing/2014/main" id="{00000000-0008-0000-0D00-000055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142" name="Text Box 191">
          <a:extLst>
            <a:ext uri="{FF2B5EF4-FFF2-40B4-BE49-F238E27FC236}">
              <a16:creationId xmlns:a16="http://schemas.microsoft.com/office/drawing/2014/main" id="{00000000-0008-0000-0D00-000056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143" name="Text Box 192">
          <a:extLst>
            <a:ext uri="{FF2B5EF4-FFF2-40B4-BE49-F238E27FC236}">
              <a16:creationId xmlns:a16="http://schemas.microsoft.com/office/drawing/2014/main" id="{00000000-0008-0000-0D00-000057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144" name="Text Box 193">
          <a:extLst>
            <a:ext uri="{FF2B5EF4-FFF2-40B4-BE49-F238E27FC236}">
              <a16:creationId xmlns:a16="http://schemas.microsoft.com/office/drawing/2014/main" id="{00000000-0008-0000-0D00-000058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145" name="Text Box 194">
          <a:extLst>
            <a:ext uri="{FF2B5EF4-FFF2-40B4-BE49-F238E27FC236}">
              <a16:creationId xmlns:a16="http://schemas.microsoft.com/office/drawing/2014/main" id="{00000000-0008-0000-0D00-000059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146" name="Text Box 195">
          <a:extLst>
            <a:ext uri="{FF2B5EF4-FFF2-40B4-BE49-F238E27FC236}">
              <a16:creationId xmlns:a16="http://schemas.microsoft.com/office/drawing/2014/main" id="{00000000-0008-0000-0D00-00005A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147" name="Text Box 196">
          <a:extLst>
            <a:ext uri="{FF2B5EF4-FFF2-40B4-BE49-F238E27FC236}">
              <a16:creationId xmlns:a16="http://schemas.microsoft.com/office/drawing/2014/main" id="{00000000-0008-0000-0D00-00005B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148" name="Text Box 197">
          <a:extLst>
            <a:ext uri="{FF2B5EF4-FFF2-40B4-BE49-F238E27FC236}">
              <a16:creationId xmlns:a16="http://schemas.microsoft.com/office/drawing/2014/main" id="{00000000-0008-0000-0D00-00005C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149" name="Text Box 198">
          <a:extLst>
            <a:ext uri="{FF2B5EF4-FFF2-40B4-BE49-F238E27FC236}">
              <a16:creationId xmlns:a16="http://schemas.microsoft.com/office/drawing/2014/main" id="{00000000-0008-0000-0D00-00005D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150" name="Text Box 199">
          <a:extLst>
            <a:ext uri="{FF2B5EF4-FFF2-40B4-BE49-F238E27FC236}">
              <a16:creationId xmlns:a16="http://schemas.microsoft.com/office/drawing/2014/main" id="{00000000-0008-0000-0D00-00005E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151" name="Text Box 200">
          <a:extLst>
            <a:ext uri="{FF2B5EF4-FFF2-40B4-BE49-F238E27FC236}">
              <a16:creationId xmlns:a16="http://schemas.microsoft.com/office/drawing/2014/main" id="{00000000-0008-0000-0D00-00005F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152" name="Text Box 201">
          <a:extLst>
            <a:ext uri="{FF2B5EF4-FFF2-40B4-BE49-F238E27FC236}">
              <a16:creationId xmlns:a16="http://schemas.microsoft.com/office/drawing/2014/main" id="{00000000-0008-0000-0D00-000060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153" name="Text Box 202">
          <a:extLst>
            <a:ext uri="{FF2B5EF4-FFF2-40B4-BE49-F238E27FC236}">
              <a16:creationId xmlns:a16="http://schemas.microsoft.com/office/drawing/2014/main" id="{00000000-0008-0000-0D00-000061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154" name="Text Box 203">
          <a:extLst>
            <a:ext uri="{FF2B5EF4-FFF2-40B4-BE49-F238E27FC236}">
              <a16:creationId xmlns:a16="http://schemas.microsoft.com/office/drawing/2014/main" id="{00000000-0008-0000-0D00-000062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155" name="Text Box 204">
          <a:extLst>
            <a:ext uri="{FF2B5EF4-FFF2-40B4-BE49-F238E27FC236}">
              <a16:creationId xmlns:a16="http://schemas.microsoft.com/office/drawing/2014/main" id="{00000000-0008-0000-0D00-000063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156" name="Text Box 205">
          <a:extLst>
            <a:ext uri="{FF2B5EF4-FFF2-40B4-BE49-F238E27FC236}">
              <a16:creationId xmlns:a16="http://schemas.microsoft.com/office/drawing/2014/main" id="{00000000-0008-0000-0D00-000064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157" name="Text Box 206">
          <a:extLst>
            <a:ext uri="{FF2B5EF4-FFF2-40B4-BE49-F238E27FC236}">
              <a16:creationId xmlns:a16="http://schemas.microsoft.com/office/drawing/2014/main" id="{00000000-0008-0000-0D00-000065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158" name="Text Box 207">
          <a:extLst>
            <a:ext uri="{FF2B5EF4-FFF2-40B4-BE49-F238E27FC236}">
              <a16:creationId xmlns:a16="http://schemas.microsoft.com/office/drawing/2014/main" id="{00000000-0008-0000-0D00-000066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159" name="Text Box 208">
          <a:extLst>
            <a:ext uri="{FF2B5EF4-FFF2-40B4-BE49-F238E27FC236}">
              <a16:creationId xmlns:a16="http://schemas.microsoft.com/office/drawing/2014/main" id="{00000000-0008-0000-0D00-00006733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160" name="Text Box 209">
          <a:extLst>
            <a:ext uri="{FF2B5EF4-FFF2-40B4-BE49-F238E27FC236}">
              <a16:creationId xmlns:a16="http://schemas.microsoft.com/office/drawing/2014/main" id="{00000000-0008-0000-0D00-000068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161" name="Text Box 210">
          <a:extLst>
            <a:ext uri="{FF2B5EF4-FFF2-40B4-BE49-F238E27FC236}">
              <a16:creationId xmlns:a16="http://schemas.microsoft.com/office/drawing/2014/main" id="{00000000-0008-0000-0D00-000069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162" name="Text Box 211">
          <a:extLst>
            <a:ext uri="{FF2B5EF4-FFF2-40B4-BE49-F238E27FC236}">
              <a16:creationId xmlns:a16="http://schemas.microsoft.com/office/drawing/2014/main" id="{00000000-0008-0000-0D00-00006A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163" name="Text Box 212">
          <a:extLst>
            <a:ext uri="{FF2B5EF4-FFF2-40B4-BE49-F238E27FC236}">
              <a16:creationId xmlns:a16="http://schemas.microsoft.com/office/drawing/2014/main" id="{00000000-0008-0000-0D00-00006B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164" name="Text Box 213">
          <a:extLst>
            <a:ext uri="{FF2B5EF4-FFF2-40B4-BE49-F238E27FC236}">
              <a16:creationId xmlns:a16="http://schemas.microsoft.com/office/drawing/2014/main" id="{00000000-0008-0000-0D00-00006C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165" name="Text Box 214">
          <a:extLst>
            <a:ext uri="{FF2B5EF4-FFF2-40B4-BE49-F238E27FC236}">
              <a16:creationId xmlns:a16="http://schemas.microsoft.com/office/drawing/2014/main" id="{00000000-0008-0000-0D00-00006D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166" name="Text Box 215">
          <a:extLst>
            <a:ext uri="{FF2B5EF4-FFF2-40B4-BE49-F238E27FC236}">
              <a16:creationId xmlns:a16="http://schemas.microsoft.com/office/drawing/2014/main" id="{00000000-0008-0000-0D00-00006E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167" name="Text Box 216">
          <a:extLst>
            <a:ext uri="{FF2B5EF4-FFF2-40B4-BE49-F238E27FC236}">
              <a16:creationId xmlns:a16="http://schemas.microsoft.com/office/drawing/2014/main" id="{00000000-0008-0000-0D00-00006F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168" name="Text Box 217">
          <a:extLst>
            <a:ext uri="{FF2B5EF4-FFF2-40B4-BE49-F238E27FC236}">
              <a16:creationId xmlns:a16="http://schemas.microsoft.com/office/drawing/2014/main" id="{00000000-0008-0000-0D00-000070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169" name="Text Box 218">
          <a:extLst>
            <a:ext uri="{FF2B5EF4-FFF2-40B4-BE49-F238E27FC236}">
              <a16:creationId xmlns:a16="http://schemas.microsoft.com/office/drawing/2014/main" id="{00000000-0008-0000-0D00-000071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170" name="Text Box 219">
          <a:extLst>
            <a:ext uri="{FF2B5EF4-FFF2-40B4-BE49-F238E27FC236}">
              <a16:creationId xmlns:a16="http://schemas.microsoft.com/office/drawing/2014/main" id="{00000000-0008-0000-0D00-000072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171" name="Text Box 220">
          <a:extLst>
            <a:ext uri="{FF2B5EF4-FFF2-40B4-BE49-F238E27FC236}">
              <a16:creationId xmlns:a16="http://schemas.microsoft.com/office/drawing/2014/main" id="{00000000-0008-0000-0D00-000073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172" name="Text Box 221">
          <a:extLst>
            <a:ext uri="{FF2B5EF4-FFF2-40B4-BE49-F238E27FC236}">
              <a16:creationId xmlns:a16="http://schemas.microsoft.com/office/drawing/2014/main" id="{00000000-0008-0000-0D00-000074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173" name="Text Box 222">
          <a:extLst>
            <a:ext uri="{FF2B5EF4-FFF2-40B4-BE49-F238E27FC236}">
              <a16:creationId xmlns:a16="http://schemas.microsoft.com/office/drawing/2014/main" id="{00000000-0008-0000-0D00-000075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174" name="Text Box 223">
          <a:extLst>
            <a:ext uri="{FF2B5EF4-FFF2-40B4-BE49-F238E27FC236}">
              <a16:creationId xmlns:a16="http://schemas.microsoft.com/office/drawing/2014/main" id="{00000000-0008-0000-0D00-000076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175" name="Text Box 224">
          <a:extLst>
            <a:ext uri="{FF2B5EF4-FFF2-40B4-BE49-F238E27FC236}">
              <a16:creationId xmlns:a16="http://schemas.microsoft.com/office/drawing/2014/main" id="{00000000-0008-0000-0D00-000077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176" name="Text Box 225">
          <a:extLst>
            <a:ext uri="{FF2B5EF4-FFF2-40B4-BE49-F238E27FC236}">
              <a16:creationId xmlns:a16="http://schemas.microsoft.com/office/drawing/2014/main" id="{00000000-0008-0000-0D00-000078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177" name="Text Box 226">
          <a:extLst>
            <a:ext uri="{FF2B5EF4-FFF2-40B4-BE49-F238E27FC236}">
              <a16:creationId xmlns:a16="http://schemas.microsoft.com/office/drawing/2014/main" id="{00000000-0008-0000-0D00-000079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178" name="Text Box 227">
          <a:extLst>
            <a:ext uri="{FF2B5EF4-FFF2-40B4-BE49-F238E27FC236}">
              <a16:creationId xmlns:a16="http://schemas.microsoft.com/office/drawing/2014/main" id="{00000000-0008-0000-0D00-00007A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179" name="Text Box 228">
          <a:extLst>
            <a:ext uri="{FF2B5EF4-FFF2-40B4-BE49-F238E27FC236}">
              <a16:creationId xmlns:a16="http://schemas.microsoft.com/office/drawing/2014/main" id="{00000000-0008-0000-0D00-00007B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180" name="Text Box 229">
          <a:extLst>
            <a:ext uri="{FF2B5EF4-FFF2-40B4-BE49-F238E27FC236}">
              <a16:creationId xmlns:a16="http://schemas.microsoft.com/office/drawing/2014/main" id="{00000000-0008-0000-0D00-00007C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181" name="Text Box 230">
          <a:extLst>
            <a:ext uri="{FF2B5EF4-FFF2-40B4-BE49-F238E27FC236}">
              <a16:creationId xmlns:a16="http://schemas.microsoft.com/office/drawing/2014/main" id="{00000000-0008-0000-0D00-00007D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182" name="Text Box 231">
          <a:extLst>
            <a:ext uri="{FF2B5EF4-FFF2-40B4-BE49-F238E27FC236}">
              <a16:creationId xmlns:a16="http://schemas.microsoft.com/office/drawing/2014/main" id="{00000000-0008-0000-0D00-00007E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183" name="Text Box 232">
          <a:extLst>
            <a:ext uri="{FF2B5EF4-FFF2-40B4-BE49-F238E27FC236}">
              <a16:creationId xmlns:a16="http://schemas.microsoft.com/office/drawing/2014/main" id="{00000000-0008-0000-0D00-00007F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184" name="Text Box 233">
          <a:extLst>
            <a:ext uri="{FF2B5EF4-FFF2-40B4-BE49-F238E27FC236}">
              <a16:creationId xmlns:a16="http://schemas.microsoft.com/office/drawing/2014/main" id="{00000000-0008-0000-0D00-000080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185" name="Text Box 234">
          <a:extLst>
            <a:ext uri="{FF2B5EF4-FFF2-40B4-BE49-F238E27FC236}">
              <a16:creationId xmlns:a16="http://schemas.microsoft.com/office/drawing/2014/main" id="{00000000-0008-0000-0D00-000081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186" name="Text Box 235">
          <a:extLst>
            <a:ext uri="{FF2B5EF4-FFF2-40B4-BE49-F238E27FC236}">
              <a16:creationId xmlns:a16="http://schemas.microsoft.com/office/drawing/2014/main" id="{00000000-0008-0000-0D00-000082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187" name="Text Box 236">
          <a:extLst>
            <a:ext uri="{FF2B5EF4-FFF2-40B4-BE49-F238E27FC236}">
              <a16:creationId xmlns:a16="http://schemas.microsoft.com/office/drawing/2014/main" id="{00000000-0008-0000-0D00-000083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188" name="Text Box 237">
          <a:extLst>
            <a:ext uri="{FF2B5EF4-FFF2-40B4-BE49-F238E27FC236}">
              <a16:creationId xmlns:a16="http://schemas.microsoft.com/office/drawing/2014/main" id="{00000000-0008-0000-0D00-000084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189" name="Text Box 238">
          <a:extLst>
            <a:ext uri="{FF2B5EF4-FFF2-40B4-BE49-F238E27FC236}">
              <a16:creationId xmlns:a16="http://schemas.microsoft.com/office/drawing/2014/main" id="{00000000-0008-0000-0D00-000085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190" name="Text Box 239">
          <a:extLst>
            <a:ext uri="{FF2B5EF4-FFF2-40B4-BE49-F238E27FC236}">
              <a16:creationId xmlns:a16="http://schemas.microsoft.com/office/drawing/2014/main" id="{00000000-0008-0000-0D00-000086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191" name="Text Box 240">
          <a:extLst>
            <a:ext uri="{FF2B5EF4-FFF2-40B4-BE49-F238E27FC236}">
              <a16:creationId xmlns:a16="http://schemas.microsoft.com/office/drawing/2014/main" id="{00000000-0008-0000-0D00-000087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192" name="Text Box 241">
          <a:extLst>
            <a:ext uri="{FF2B5EF4-FFF2-40B4-BE49-F238E27FC236}">
              <a16:creationId xmlns:a16="http://schemas.microsoft.com/office/drawing/2014/main" id="{00000000-0008-0000-0D00-000088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193" name="Text Box 242">
          <a:extLst>
            <a:ext uri="{FF2B5EF4-FFF2-40B4-BE49-F238E27FC236}">
              <a16:creationId xmlns:a16="http://schemas.microsoft.com/office/drawing/2014/main" id="{00000000-0008-0000-0D00-000089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194" name="Text Box 243">
          <a:extLst>
            <a:ext uri="{FF2B5EF4-FFF2-40B4-BE49-F238E27FC236}">
              <a16:creationId xmlns:a16="http://schemas.microsoft.com/office/drawing/2014/main" id="{00000000-0008-0000-0D00-00008A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195" name="Text Box 244">
          <a:extLst>
            <a:ext uri="{FF2B5EF4-FFF2-40B4-BE49-F238E27FC236}">
              <a16:creationId xmlns:a16="http://schemas.microsoft.com/office/drawing/2014/main" id="{00000000-0008-0000-0D00-00008B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196" name="Text Box 245">
          <a:extLst>
            <a:ext uri="{FF2B5EF4-FFF2-40B4-BE49-F238E27FC236}">
              <a16:creationId xmlns:a16="http://schemas.microsoft.com/office/drawing/2014/main" id="{00000000-0008-0000-0D00-00008C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197" name="Text Box 246">
          <a:extLst>
            <a:ext uri="{FF2B5EF4-FFF2-40B4-BE49-F238E27FC236}">
              <a16:creationId xmlns:a16="http://schemas.microsoft.com/office/drawing/2014/main" id="{00000000-0008-0000-0D00-00008D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198" name="Text Box 247">
          <a:extLst>
            <a:ext uri="{FF2B5EF4-FFF2-40B4-BE49-F238E27FC236}">
              <a16:creationId xmlns:a16="http://schemas.microsoft.com/office/drawing/2014/main" id="{00000000-0008-0000-0D00-00008E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199" name="Text Box 248">
          <a:extLst>
            <a:ext uri="{FF2B5EF4-FFF2-40B4-BE49-F238E27FC236}">
              <a16:creationId xmlns:a16="http://schemas.microsoft.com/office/drawing/2014/main" id="{00000000-0008-0000-0D00-00008F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00" name="Text Box 249">
          <a:extLst>
            <a:ext uri="{FF2B5EF4-FFF2-40B4-BE49-F238E27FC236}">
              <a16:creationId xmlns:a16="http://schemas.microsoft.com/office/drawing/2014/main" id="{00000000-0008-0000-0D00-000090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01" name="Text Box 250">
          <a:extLst>
            <a:ext uri="{FF2B5EF4-FFF2-40B4-BE49-F238E27FC236}">
              <a16:creationId xmlns:a16="http://schemas.microsoft.com/office/drawing/2014/main" id="{00000000-0008-0000-0D00-000091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02" name="Text Box 251">
          <a:extLst>
            <a:ext uri="{FF2B5EF4-FFF2-40B4-BE49-F238E27FC236}">
              <a16:creationId xmlns:a16="http://schemas.microsoft.com/office/drawing/2014/main" id="{00000000-0008-0000-0D00-000092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03" name="Text Box 252">
          <a:extLst>
            <a:ext uri="{FF2B5EF4-FFF2-40B4-BE49-F238E27FC236}">
              <a16:creationId xmlns:a16="http://schemas.microsoft.com/office/drawing/2014/main" id="{00000000-0008-0000-0D00-000093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04" name="Text Box 253">
          <a:extLst>
            <a:ext uri="{FF2B5EF4-FFF2-40B4-BE49-F238E27FC236}">
              <a16:creationId xmlns:a16="http://schemas.microsoft.com/office/drawing/2014/main" id="{00000000-0008-0000-0D00-000094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05" name="Text Box 254">
          <a:extLst>
            <a:ext uri="{FF2B5EF4-FFF2-40B4-BE49-F238E27FC236}">
              <a16:creationId xmlns:a16="http://schemas.microsoft.com/office/drawing/2014/main" id="{00000000-0008-0000-0D00-000095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06" name="Text Box 255">
          <a:extLst>
            <a:ext uri="{FF2B5EF4-FFF2-40B4-BE49-F238E27FC236}">
              <a16:creationId xmlns:a16="http://schemas.microsoft.com/office/drawing/2014/main" id="{00000000-0008-0000-0D00-000096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07" name="Text Box 256">
          <a:extLst>
            <a:ext uri="{FF2B5EF4-FFF2-40B4-BE49-F238E27FC236}">
              <a16:creationId xmlns:a16="http://schemas.microsoft.com/office/drawing/2014/main" id="{00000000-0008-0000-0D00-000097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08" name="Text Box 257">
          <a:extLst>
            <a:ext uri="{FF2B5EF4-FFF2-40B4-BE49-F238E27FC236}">
              <a16:creationId xmlns:a16="http://schemas.microsoft.com/office/drawing/2014/main" id="{00000000-0008-0000-0D00-000098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09" name="Text Box 258">
          <a:extLst>
            <a:ext uri="{FF2B5EF4-FFF2-40B4-BE49-F238E27FC236}">
              <a16:creationId xmlns:a16="http://schemas.microsoft.com/office/drawing/2014/main" id="{00000000-0008-0000-0D00-000099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10" name="Text Box 259">
          <a:extLst>
            <a:ext uri="{FF2B5EF4-FFF2-40B4-BE49-F238E27FC236}">
              <a16:creationId xmlns:a16="http://schemas.microsoft.com/office/drawing/2014/main" id="{00000000-0008-0000-0D00-00009A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11" name="Text Box 260">
          <a:extLst>
            <a:ext uri="{FF2B5EF4-FFF2-40B4-BE49-F238E27FC236}">
              <a16:creationId xmlns:a16="http://schemas.microsoft.com/office/drawing/2014/main" id="{00000000-0008-0000-0D00-00009B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12" name="Text Box 261">
          <a:extLst>
            <a:ext uri="{FF2B5EF4-FFF2-40B4-BE49-F238E27FC236}">
              <a16:creationId xmlns:a16="http://schemas.microsoft.com/office/drawing/2014/main" id="{00000000-0008-0000-0D00-00009C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13" name="Text Box 262">
          <a:extLst>
            <a:ext uri="{FF2B5EF4-FFF2-40B4-BE49-F238E27FC236}">
              <a16:creationId xmlns:a16="http://schemas.microsoft.com/office/drawing/2014/main" id="{00000000-0008-0000-0D00-00009D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14" name="Text Box 263">
          <a:extLst>
            <a:ext uri="{FF2B5EF4-FFF2-40B4-BE49-F238E27FC236}">
              <a16:creationId xmlns:a16="http://schemas.microsoft.com/office/drawing/2014/main" id="{00000000-0008-0000-0D00-00009E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15" name="Text Box 264">
          <a:extLst>
            <a:ext uri="{FF2B5EF4-FFF2-40B4-BE49-F238E27FC236}">
              <a16:creationId xmlns:a16="http://schemas.microsoft.com/office/drawing/2014/main" id="{00000000-0008-0000-0D00-00009F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16" name="Text Box 265">
          <a:extLst>
            <a:ext uri="{FF2B5EF4-FFF2-40B4-BE49-F238E27FC236}">
              <a16:creationId xmlns:a16="http://schemas.microsoft.com/office/drawing/2014/main" id="{00000000-0008-0000-0D00-0000A0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17" name="Text Box 266">
          <a:extLst>
            <a:ext uri="{FF2B5EF4-FFF2-40B4-BE49-F238E27FC236}">
              <a16:creationId xmlns:a16="http://schemas.microsoft.com/office/drawing/2014/main" id="{00000000-0008-0000-0D00-0000A1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18" name="Text Box 267">
          <a:extLst>
            <a:ext uri="{FF2B5EF4-FFF2-40B4-BE49-F238E27FC236}">
              <a16:creationId xmlns:a16="http://schemas.microsoft.com/office/drawing/2014/main" id="{00000000-0008-0000-0D00-0000A2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19" name="Text Box 268">
          <a:extLst>
            <a:ext uri="{FF2B5EF4-FFF2-40B4-BE49-F238E27FC236}">
              <a16:creationId xmlns:a16="http://schemas.microsoft.com/office/drawing/2014/main" id="{00000000-0008-0000-0D00-0000A3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20" name="Text Box 269">
          <a:extLst>
            <a:ext uri="{FF2B5EF4-FFF2-40B4-BE49-F238E27FC236}">
              <a16:creationId xmlns:a16="http://schemas.microsoft.com/office/drawing/2014/main" id="{00000000-0008-0000-0D00-0000A4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21" name="Text Box 270">
          <a:extLst>
            <a:ext uri="{FF2B5EF4-FFF2-40B4-BE49-F238E27FC236}">
              <a16:creationId xmlns:a16="http://schemas.microsoft.com/office/drawing/2014/main" id="{00000000-0008-0000-0D00-0000A5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22" name="Text Box 271">
          <a:extLst>
            <a:ext uri="{FF2B5EF4-FFF2-40B4-BE49-F238E27FC236}">
              <a16:creationId xmlns:a16="http://schemas.microsoft.com/office/drawing/2014/main" id="{00000000-0008-0000-0D00-0000A6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23" name="Text Box 272">
          <a:extLst>
            <a:ext uri="{FF2B5EF4-FFF2-40B4-BE49-F238E27FC236}">
              <a16:creationId xmlns:a16="http://schemas.microsoft.com/office/drawing/2014/main" id="{00000000-0008-0000-0D00-0000A7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24" name="Text Box 273">
          <a:extLst>
            <a:ext uri="{FF2B5EF4-FFF2-40B4-BE49-F238E27FC236}">
              <a16:creationId xmlns:a16="http://schemas.microsoft.com/office/drawing/2014/main" id="{00000000-0008-0000-0D00-0000A8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25" name="Text Box 274">
          <a:extLst>
            <a:ext uri="{FF2B5EF4-FFF2-40B4-BE49-F238E27FC236}">
              <a16:creationId xmlns:a16="http://schemas.microsoft.com/office/drawing/2014/main" id="{00000000-0008-0000-0D00-0000A9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26" name="Text Box 275">
          <a:extLst>
            <a:ext uri="{FF2B5EF4-FFF2-40B4-BE49-F238E27FC236}">
              <a16:creationId xmlns:a16="http://schemas.microsoft.com/office/drawing/2014/main" id="{00000000-0008-0000-0D00-0000AA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27" name="Text Box 276">
          <a:extLst>
            <a:ext uri="{FF2B5EF4-FFF2-40B4-BE49-F238E27FC236}">
              <a16:creationId xmlns:a16="http://schemas.microsoft.com/office/drawing/2014/main" id="{00000000-0008-0000-0D00-0000AB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28" name="Text Box 277">
          <a:extLst>
            <a:ext uri="{FF2B5EF4-FFF2-40B4-BE49-F238E27FC236}">
              <a16:creationId xmlns:a16="http://schemas.microsoft.com/office/drawing/2014/main" id="{00000000-0008-0000-0D00-0000AC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29" name="Text Box 278">
          <a:extLst>
            <a:ext uri="{FF2B5EF4-FFF2-40B4-BE49-F238E27FC236}">
              <a16:creationId xmlns:a16="http://schemas.microsoft.com/office/drawing/2014/main" id="{00000000-0008-0000-0D00-0000AD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30" name="Text Box 279">
          <a:extLst>
            <a:ext uri="{FF2B5EF4-FFF2-40B4-BE49-F238E27FC236}">
              <a16:creationId xmlns:a16="http://schemas.microsoft.com/office/drawing/2014/main" id="{00000000-0008-0000-0D00-0000AE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31" name="Text Box 280">
          <a:extLst>
            <a:ext uri="{FF2B5EF4-FFF2-40B4-BE49-F238E27FC236}">
              <a16:creationId xmlns:a16="http://schemas.microsoft.com/office/drawing/2014/main" id="{00000000-0008-0000-0D00-0000AF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32" name="Text Box 281">
          <a:extLst>
            <a:ext uri="{FF2B5EF4-FFF2-40B4-BE49-F238E27FC236}">
              <a16:creationId xmlns:a16="http://schemas.microsoft.com/office/drawing/2014/main" id="{00000000-0008-0000-0D00-0000B0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33" name="Text Box 282">
          <a:extLst>
            <a:ext uri="{FF2B5EF4-FFF2-40B4-BE49-F238E27FC236}">
              <a16:creationId xmlns:a16="http://schemas.microsoft.com/office/drawing/2014/main" id="{00000000-0008-0000-0D00-0000B1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34" name="Text Box 283">
          <a:extLst>
            <a:ext uri="{FF2B5EF4-FFF2-40B4-BE49-F238E27FC236}">
              <a16:creationId xmlns:a16="http://schemas.microsoft.com/office/drawing/2014/main" id="{00000000-0008-0000-0D00-0000B2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35" name="Text Box 284">
          <a:extLst>
            <a:ext uri="{FF2B5EF4-FFF2-40B4-BE49-F238E27FC236}">
              <a16:creationId xmlns:a16="http://schemas.microsoft.com/office/drawing/2014/main" id="{00000000-0008-0000-0D00-0000B3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36" name="Text Box 285">
          <a:extLst>
            <a:ext uri="{FF2B5EF4-FFF2-40B4-BE49-F238E27FC236}">
              <a16:creationId xmlns:a16="http://schemas.microsoft.com/office/drawing/2014/main" id="{00000000-0008-0000-0D00-0000B4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37" name="Text Box 286">
          <a:extLst>
            <a:ext uri="{FF2B5EF4-FFF2-40B4-BE49-F238E27FC236}">
              <a16:creationId xmlns:a16="http://schemas.microsoft.com/office/drawing/2014/main" id="{00000000-0008-0000-0D00-0000B5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38" name="Text Box 287">
          <a:extLst>
            <a:ext uri="{FF2B5EF4-FFF2-40B4-BE49-F238E27FC236}">
              <a16:creationId xmlns:a16="http://schemas.microsoft.com/office/drawing/2014/main" id="{00000000-0008-0000-0D00-0000B6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39" name="Text Box 288">
          <a:extLst>
            <a:ext uri="{FF2B5EF4-FFF2-40B4-BE49-F238E27FC236}">
              <a16:creationId xmlns:a16="http://schemas.microsoft.com/office/drawing/2014/main" id="{00000000-0008-0000-0D00-0000B7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40" name="Text Box 289">
          <a:extLst>
            <a:ext uri="{FF2B5EF4-FFF2-40B4-BE49-F238E27FC236}">
              <a16:creationId xmlns:a16="http://schemas.microsoft.com/office/drawing/2014/main" id="{00000000-0008-0000-0D00-0000B8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41" name="Text Box 290">
          <a:extLst>
            <a:ext uri="{FF2B5EF4-FFF2-40B4-BE49-F238E27FC236}">
              <a16:creationId xmlns:a16="http://schemas.microsoft.com/office/drawing/2014/main" id="{00000000-0008-0000-0D00-0000B9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42" name="Text Box 291">
          <a:extLst>
            <a:ext uri="{FF2B5EF4-FFF2-40B4-BE49-F238E27FC236}">
              <a16:creationId xmlns:a16="http://schemas.microsoft.com/office/drawing/2014/main" id="{00000000-0008-0000-0D00-0000BA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43" name="Text Box 292">
          <a:extLst>
            <a:ext uri="{FF2B5EF4-FFF2-40B4-BE49-F238E27FC236}">
              <a16:creationId xmlns:a16="http://schemas.microsoft.com/office/drawing/2014/main" id="{00000000-0008-0000-0D00-0000BB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44" name="Text Box 293">
          <a:extLst>
            <a:ext uri="{FF2B5EF4-FFF2-40B4-BE49-F238E27FC236}">
              <a16:creationId xmlns:a16="http://schemas.microsoft.com/office/drawing/2014/main" id="{00000000-0008-0000-0D00-0000BC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45" name="Text Box 294">
          <a:extLst>
            <a:ext uri="{FF2B5EF4-FFF2-40B4-BE49-F238E27FC236}">
              <a16:creationId xmlns:a16="http://schemas.microsoft.com/office/drawing/2014/main" id="{00000000-0008-0000-0D00-0000BD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46" name="Text Box 295">
          <a:extLst>
            <a:ext uri="{FF2B5EF4-FFF2-40B4-BE49-F238E27FC236}">
              <a16:creationId xmlns:a16="http://schemas.microsoft.com/office/drawing/2014/main" id="{00000000-0008-0000-0D00-0000BE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47" name="Text Box 296">
          <a:extLst>
            <a:ext uri="{FF2B5EF4-FFF2-40B4-BE49-F238E27FC236}">
              <a16:creationId xmlns:a16="http://schemas.microsoft.com/office/drawing/2014/main" id="{00000000-0008-0000-0D00-0000BF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48" name="Text Box 297">
          <a:extLst>
            <a:ext uri="{FF2B5EF4-FFF2-40B4-BE49-F238E27FC236}">
              <a16:creationId xmlns:a16="http://schemas.microsoft.com/office/drawing/2014/main" id="{00000000-0008-0000-0D00-0000C0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49" name="Text Box 298">
          <a:extLst>
            <a:ext uri="{FF2B5EF4-FFF2-40B4-BE49-F238E27FC236}">
              <a16:creationId xmlns:a16="http://schemas.microsoft.com/office/drawing/2014/main" id="{00000000-0008-0000-0D00-0000C1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50" name="Text Box 299">
          <a:extLst>
            <a:ext uri="{FF2B5EF4-FFF2-40B4-BE49-F238E27FC236}">
              <a16:creationId xmlns:a16="http://schemas.microsoft.com/office/drawing/2014/main" id="{00000000-0008-0000-0D00-0000C2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51" name="Text Box 300">
          <a:extLst>
            <a:ext uri="{FF2B5EF4-FFF2-40B4-BE49-F238E27FC236}">
              <a16:creationId xmlns:a16="http://schemas.microsoft.com/office/drawing/2014/main" id="{00000000-0008-0000-0D00-0000C3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52" name="Text Box 301">
          <a:extLst>
            <a:ext uri="{FF2B5EF4-FFF2-40B4-BE49-F238E27FC236}">
              <a16:creationId xmlns:a16="http://schemas.microsoft.com/office/drawing/2014/main" id="{00000000-0008-0000-0D00-0000C4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53" name="Text Box 302">
          <a:extLst>
            <a:ext uri="{FF2B5EF4-FFF2-40B4-BE49-F238E27FC236}">
              <a16:creationId xmlns:a16="http://schemas.microsoft.com/office/drawing/2014/main" id="{00000000-0008-0000-0D00-0000C5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54" name="Text Box 303">
          <a:extLst>
            <a:ext uri="{FF2B5EF4-FFF2-40B4-BE49-F238E27FC236}">
              <a16:creationId xmlns:a16="http://schemas.microsoft.com/office/drawing/2014/main" id="{00000000-0008-0000-0D00-0000C6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55" name="Text Box 304">
          <a:extLst>
            <a:ext uri="{FF2B5EF4-FFF2-40B4-BE49-F238E27FC236}">
              <a16:creationId xmlns:a16="http://schemas.microsoft.com/office/drawing/2014/main" id="{00000000-0008-0000-0D00-0000C7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56" name="Text Box 305">
          <a:extLst>
            <a:ext uri="{FF2B5EF4-FFF2-40B4-BE49-F238E27FC236}">
              <a16:creationId xmlns:a16="http://schemas.microsoft.com/office/drawing/2014/main" id="{00000000-0008-0000-0D00-0000C8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57" name="Text Box 306">
          <a:extLst>
            <a:ext uri="{FF2B5EF4-FFF2-40B4-BE49-F238E27FC236}">
              <a16:creationId xmlns:a16="http://schemas.microsoft.com/office/drawing/2014/main" id="{00000000-0008-0000-0D00-0000C9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58" name="Text Box 307">
          <a:extLst>
            <a:ext uri="{FF2B5EF4-FFF2-40B4-BE49-F238E27FC236}">
              <a16:creationId xmlns:a16="http://schemas.microsoft.com/office/drawing/2014/main" id="{00000000-0008-0000-0D00-0000CA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59" name="Text Box 308">
          <a:extLst>
            <a:ext uri="{FF2B5EF4-FFF2-40B4-BE49-F238E27FC236}">
              <a16:creationId xmlns:a16="http://schemas.microsoft.com/office/drawing/2014/main" id="{00000000-0008-0000-0D00-0000CB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60" name="Text Box 309">
          <a:extLst>
            <a:ext uri="{FF2B5EF4-FFF2-40B4-BE49-F238E27FC236}">
              <a16:creationId xmlns:a16="http://schemas.microsoft.com/office/drawing/2014/main" id="{00000000-0008-0000-0D00-0000CC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61" name="Text Box 310">
          <a:extLst>
            <a:ext uri="{FF2B5EF4-FFF2-40B4-BE49-F238E27FC236}">
              <a16:creationId xmlns:a16="http://schemas.microsoft.com/office/drawing/2014/main" id="{00000000-0008-0000-0D00-0000CD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62" name="Text Box 311">
          <a:extLst>
            <a:ext uri="{FF2B5EF4-FFF2-40B4-BE49-F238E27FC236}">
              <a16:creationId xmlns:a16="http://schemas.microsoft.com/office/drawing/2014/main" id="{00000000-0008-0000-0D00-0000CE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63" name="Text Box 312">
          <a:extLst>
            <a:ext uri="{FF2B5EF4-FFF2-40B4-BE49-F238E27FC236}">
              <a16:creationId xmlns:a16="http://schemas.microsoft.com/office/drawing/2014/main" id="{00000000-0008-0000-0D00-0000CF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64" name="Text Box 313">
          <a:extLst>
            <a:ext uri="{FF2B5EF4-FFF2-40B4-BE49-F238E27FC236}">
              <a16:creationId xmlns:a16="http://schemas.microsoft.com/office/drawing/2014/main" id="{00000000-0008-0000-0D00-0000D0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65" name="Text Box 314">
          <a:extLst>
            <a:ext uri="{FF2B5EF4-FFF2-40B4-BE49-F238E27FC236}">
              <a16:creationId xmlns:a16="http://schemas.microsoft.com/office/drawing/2014/main" id="{00000000-0008-0000-0D00-0000D1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66" name="Text Box 315">
          <a:extLst>
            <a:ext uri="{FF2B5EF4-FFF2-40B4-BE49-F238E27FC236}">
              <a16:creationId xmlns:a16="http://schemas.microsoft.com/office/drawing/2014/main" id="{00000000-0008-0000-0D00-0000D2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67" name="Text Box 316">
          <a:extLst>
            <a:ext uri="{FF2B5EF4-FFF2-40B4-BE49-F238E27FC236}">
              <a16:creationId xmlns:a16="http://schemas.microsoft.com/office/drawing/2014/main" id="{00000000-0008-0000-0D00-0000D3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68" name="Text Box 317">
          <a:extLst>
            <a:ext uri="{FF2B5EF4-FFF2-40B4-BE49-F238E27FC236}">
              <a16:creationId xmlns:a16="http://schemas.microsoft.com/office/drawing/2014/main" id="{00000000-0008-0000-0D00-0000D4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69" name="Text Box 318">
          <a:extLst>
            <a:ext uri="{FF2B5EF4-FFF2-40B4-BE49-F238E27FC236}">
              <a16:creationId xmlns:a16="http://schemas.microsoft.com/office/drawing/2014/main" id="{00000000-0008-0000-0D00-0000D5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70" name="Text Box 319">
          <a:extLst>
            <a:ext uri="{FF2B5EF4-FFF2-40B4-BE49-F238E27FC236}">
              <a16:creationId xmlns:a16="http://schemas.microsoft.com/office/drawing/2014/main" id="{00000000-0008-0000-0D00-0000D6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71" name="Text Box 320">
          <a:extLst>
            <a:ext uri="{FF2B5EF4-FFF2-40B4-BE49-F238E27FC236}">
              <a16:creationId xmlns:a16="http://schemas.microsoft.com/office/drawing/2014/main" id="{00000000-0008-0000-0D00-0000D7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72" name="Text Box 321">
          <a:extLst>
            <a:ext uri="{FF2B5EF4-FFF2-40B4-BE49-F238E27FC236}">
              <a16:creationId xmlns:a16="http://schemas.microsoft.com/office/drawing/2014/main" id="{00000000-0008-0000-0D00-0000D8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73" name="Text Box 322">
          <a:extLst>
            <a:ext uri="{FF2B5EF4-FFF2-40B4-BE49-F238E27FC236}">
              <a16:creationId xmlns:a16="http://schemas.microsoft.com/office/drawing/2014/main" id="{00000000-0008-0000-0D00-0000D9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74" name="Text Box 323">
          <a:extLst>
            <a:ext uri="{FF2B5EF4-FFF2-40B4-BE49-F238E27FC236}">
              <a16:creationId xmlns:a16="http://schemas.microsoft.com/office/drawing/2014/main" id="{00000000-0008-0000-0D00-0000DA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75" name="Text Box 324">
          <a:extLst>
            <a:ext uri="{FF2B5EF4-FFF2-40B4-BE49-F238E27FC236}">
              <a16:creationId xmlns:a16="http://schemas.microsoft.com/office/drawing/2014/main" id="{00000000-0008-0000-0D00-0000DB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76" name="Text Box 325">
          <a:extLst>
            <a:ext uri="{FF2B5EF4-FFF2-40B4-BE49-F238E27FC236}">
              <a16:creationId xmlns:a16="http://schemas.microsoft.com/office/drawing/2014/main" id="{00000000-0008-0000-0D00-0000DC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77" name="Text Box 326">
          <a:extLst>
            <a:ext uri="{FF2B5EF4-FFF2-40B4-BE49-F238E27FC236}">
              <a16:creationId xmlns:a16="http://schemas.microsoft.com/office/drawing/2014/main" id="{00000000-0008-0000-0D00-0000DD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78" name="Text Box 327">
          <a:extLst>
            <a:ext uri="{FF2B5EF4-FFF2-40B4-BE49-F238E27FC236}">
              <a16:creationId xmlns:a16="http://schemas.microsoft.com/office/drawing/2014/main" id="{00000000-0008-0000-0D00-0000DE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79" name="Text Box 328">
          <a:extLst>
            <a:ext uri="{FF2B5EF4-FFF2-40B4-BE49-F238E27FC236}">
              <a16:creationId xmlns:a16="http://schemas.microsoft.com/office/drawing/2014/main" id="{00000000-0008-0000-0D00-0000DF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80" name="Text Box 329">
          <a:extLst>
            <a:ext uri="{FF2B5EF4-FFF2-40B4-BE49-F238E27FC236}">
              <a16:creationId xmlns:a16="http://schemas.microsoft.com/office/drawing/2014/main" id="{00000000-0008-0000-0D00-0000E0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81" name="Text Box 330">
          <a:extLst>
            <a:ext uri="{FF2B5EF4-FFF2-40B4-BE49-F238E27FC236}">
              <a16:creationId xmlns:a16="http://schemas.microsoft.com/office/drawing/2014/main" id="{00000000-0008-0000-0D00-0000E1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82" name="Text Box 331">
          <a:extLst>
            <a:ext uri="{FF2B5EF4-FFF2-40B4-BE49-F238E27FC236}">
              <a16:creationId xmlns:a16="http://schemas.microsoft.com/office/drawing/2014/main" id="{00000000-0008-0000-0D00-0000E2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83" name="Text Box 332">
          <a:extLst>
            <a:ext uri="{FF2B5EF4-FFF2-40B4-BE49-F238E27FC236}">
              <a16:creationId xmlns:a16="http://schemas.microsoft.com/office/drawing/2014/main" id="{00000000-0008-0000-0D00-0000E3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84" name="Text Box 333">
          <a:extLst>
            <a:ext uri="{FF2B5EF4-FFF2-40B4-BE49-F238E27FC236}">
              <a16:creationId xmlns:a16="http://schemas.microsoft.com/office/drawing/2014/main" id="{00000000-0008-0000-0D00-0000E4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85" name="Text Box 334">
          <a:extLst>
            <a:ext uri="{FF2B5EF4-FFF2-40B4-BE49-F238E27FC236}">
              <a16:creationId xmlns:a16="http://schemas.microsoft.com/office/drawing/2014/main" id="{00000000-0008-0000-0D00-0000E5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86" name="Text Box 335">
          <a:extLst>
            <a:ext uri="{FF2B5EF4-FFF2-40B4-BE49-F238E27FC236}">
              <a16:creationId xmlns:a16="http://schemas.microsoft.com/office/drawing/2014/main" id="{00000000-0008-0000-0D00-0000E6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87" name="Text Box 336">
          <a:extLst>
            <a:ext uri="{FF2B5EF4-FFF2-40B4-BE49-F238E27FC236}">
              <a16:creationId xmlns:a16="http://schemas.microsoft.com/office/drawing/2014/main" id="{00000000-0008-0000-0D00-0000E7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88" name="Text Box 337">
          <a:extLst>
            <a:ext uri="{FF2B5EF4-FFF2-40B4-BE49-F238E27FC236}">
              <a16:creationId xmlns:a16="http://schemas.microsoft.com/office/drawing/2014/main" id="{00000000-0008-0000-0D00-0000E8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89" name="Text Box 338">
          <a:extLst>
            <a:ext uri="{FF2B5EF4-FFF2-40B4-BE49-F238E27FC236}">
              <a16:creationId xmlns:a16="http://schemas.microsoft.com/office/drawing/2014/main" id="{00000000-0008-0000-0D00-0000E9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90" name="Text Box 339">
          <a:extLst>
            <a:ext uri="{FF2B5EF4-FFF2-40B4-BE49-F238E27FC236}">
              <a16:creationId xmlns:a16="http://schemas.microsoft.com/office/drawing/2014/main" id="{00000000-0008-0000-0D00-0000EA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91" name="Text Box 340">
          <a:extLst>
            <a:ext uri="{FF2B5EF4-FFF2-40B4-BE49-F238E27FC236}">
              <a16:creationId xmlns:a16="http://schemas.microsoft.com/office/drawing/2014/main" id="{00000000-0008-0000-0D00-0000EB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92" name="Text Box 341">
          <a:extLst>
            <a:ext uri="{FF2B5EF4-FFF2-40B4-BE49-F238E27FC236}">
              <a16:creationId xmlns:a16="http://schemas.microsoft.com/office/drawing/2014/main" id="{00000000-0008-0000-0D00-0000EC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93" name="Text Box 342">
          <a:extLst>
            <a:ext uri="{FF2B5EF4-FFF2-40B4-BE49-F238E27FC236}">
              <a16:creationId xmlns:a16="http://schemas.microsoft.com/office/drawing/2014/main" id="{00000000-0008-0000-0D00-0000ED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94" name="Text Box 343">
          <a:extLst>
            <a:ext uri="{FF2B5EF4-FFF2-40B4-BE49-F238E27FC236}">
              <a16:creationId xmlns:a16="http://schemas.microsoft.com/office/drawing/2014/main" id="{00000000-0008-0000-0D00-0000EE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95" name="Text Box 344">
          <a:extLst>
            <a:ext uri="{FF2B5EF4-FFF2-40B4-BE49-F238E27FC236}">
              <a16:creationId xmlns:a16="http://schemas.microsoft.com/office/drawing/2014/main" id="{00000000-0008-0000-0D00-0000EF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96" name="Text Box 345">
          <a:extLst>
            <a:ext uri="{FF2B5EF4-FFF2-40B4-BE49-F238E27FC236}">
              <a16:creationId xmlns:a16="http://schemas.microsoft.com/office/drawing/2014/main" id="{00000000-0008-0000-0D00-0000F0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97" name="Text Box 346">
          <a:extLst>
            <a:ext uri="{FF2B5EF4-FFF2-40B4-BE49-F238E27FC236}">
              <a16:creationId xmlns:a16="http://schemas.microsoft.com/office/drawing/2014/main" id="{00000000-0008-0000-0D00-0000F1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98" name="Text Box 347">
          <a:extLst>
            <a:ext uri="{FF2B5EF4-FFF2-40B4-BE49-F238E27FC236}">
              <a16:creationId xmlns:a16="http://schemas.microsoft.com/office/drawing/2014/main" id="{00000000-0008-0000-0D00-0000F2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99" name="Text Box 348">
          <a:extLst>
            <a:ext uri="{FF2B5EF4-FFF2-40B4-BE49-F238E27FC236}">
              <a16:creationId xmlns:a16="http://schemas.microsoft.com/office/drawing/2014/main" id="{00000000-0008-0000-0D00-0000F3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00" name="Text Box 349">
          <a:extLst>
            <a:ext uri="{FF2B5EF4-FFF2-40B4-BE49-F238E27FC236}">
              <a16:creationId xmlns:a16="http://schemas.microsoft.com/office/drawing/2014/main" id="{00000000-0008-0000-0D00-0000F4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01" name="Text Box 350">
          <a:extLst>
            <a:ext uri="{FF2B5EF4-FFF2-40B4-BE49-F238E27FC236}">
              <a16:creationId xmlns:a16="http://schemas.microsoft.com/office/drawing/2014/main" id="{00000000-0008-0000-0D00-0000F5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02" name="Text Box 351">
          <a:extLst>
            <a:ext uri="{FF2B5EF4-FFF2-40B4-BE49-F238E27FC236}">
              <a16:creationId xmlns:a16="http://schemas.microsoft.com/office/drawing/2014/main" id="{00000000-0008-0000-0D00-0000F6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03" name="Text Box 352">
          <a:extLst>
            <a:ext uri="{FF2B5EF4-FFF2-40B4-BE49-F238E27FC236}">
              <a16:creationId xmlns:a16="http://schemas.microsoft.com/office/drawing/2014/main" id="{00000000-0008-0000-0D00-0000F7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04" name="Text Box 353">
          <a:extLst>
            <a:ext uri="{FF2B5EF4-FFF2-40B4-BE49-F238E27FC236}">
              <a16:creationId xmlns:a16="http://schemas.microsoft.com/office/drawing/2014/main" id="{00000000-0008-0000-0D00-0000F8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05" name="Text Box 354">
          <a:extLst>
            <a:ext uri="{FF2B5EF4-FFF2-40B4-BE49-F238E27FC236}">
              <a16:creationId xmlns:a16="http://schemas.microsoft.com/office/drawing/2014/main" id="{00000000-0008-0000-0D00-0000F9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06" name="Text Box 355">
          <a:extLst>
            <a:ext uri="{FF2B5EF4-FFF2-40B4-BE49-F238E27FC236}">
              <a16:creationId xmlns:a16="http://schemas.microsoft.com/office/drawing/2014/main" id="{00000000-0008-0000-0D00-0000FA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07" name="Text Box 356">
          <a:extLst>
            <a:ext uri="{FF2B5EF4-FFF2-40B4-BE49-F238E27FC236}">
              <a16:creationId xmlns:a16="http://schemas.microsoft.com/office/drawing/2014/main" id="{00000000-0008-0000-0D00-0000FB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08" name="Text Box 357">
          <a:extLst>
            <a:ext uri="{FF2B5EF4-FFF2-40B4-BE49-F238E27FC236}">
              <a16:creationId xmlns:a16="http://schemas.microsoft.com/office/drawing/2014/main" id="{00000000-0008-0000-0D00-0000FC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09" name="Text Box 358">
          <a:extLst>
            <a:ext uri="{FF2B5EF4-FFF2-40B4-BE49-F238E27FC236}">
              <a16:creationId xmlns:a16="http://schemas.microsoft.com/office/drawing/2014/main" id="{00000000-0008-0000-0D00-0000FD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10" name="Text Box 359">
          <a:extLst>
            <a:ext uri="{FF2B5EF4-FFF2-40B4-BE49-F238E27FC236}">
              <a16:creationId xmlns:a16="http://schemas.microsoft.com/office/drawing/2014/main" id="{00000000-0008-0000-0D00-0000FE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11" name="Text Box 360">
          <a:extLst>
            <a:ext uri="{FF2B5EF4-FFF2-40B4-BE49-F238E27FC236}">
              <a16:creationId xmlns:a16="http://schemas.microsoft.com/office/drawing/2014/main" id="{00000000-0008-0000-0D00-0000FF33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12" name="Text Box 361">
          <a:extLst>
            <a:ext uri="{FF2B5EF4-FFF2-40B4-BE49-F238E27FC236}">
              <a16:creationId xmlns:a16="http://schemas.microsoft.com/office/drawing/2014/main" id="{00000000-0008-0000-0D00-000000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13" name="Text Box 362">
          <a:extLst>
            <a:ext uri="{FF2B5EF4-FFF2-40B4-BE49-F238E27FC236}">
              <a16:creationId xmlns:a16="http://schemas.microsoft.com/office/drawing/2014/main" id="{00000000-0008-0000-0D00-000001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14" name="Text Box 363">
          <a:extLst>
            <a:ext uri="{FF2B5EF4-FFF2-40B4-BE49-F238E27FC236}">
              <a16:creationId xmlns:a16="http://schemas.microsoft.com/office/drawing/2014/main" id="{00000000-0008-0000-0D00-000002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15" name="Text Box 364">
          <a:extLst>
            <a:ext uri="{FF2B5EF4-FFF2-40B4-BE49-F238E27FC236}">
              <a16:creationId xmlns:a16="http://schemas.microsoft.com/office/drawing/2014/main" id="{00000000-0008-0000-0D00-000003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16" name="Text Box 365">
          <a:extLst>
            <a:ext uri="{FF2B5EF4-FFF2-40B4-BE49-F238E27FC236}">
              <a16:creationId xmlns:a16="http://schemas.microsoft.com/office/drawing/2014/main" id="{00000000-0008-0000-0D00-000004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17" name="Text Box 366">
          <a:extLst>
            <a:ext uri="{FF2B5EF4-FFF2-40B4-BE49-F238E27FC236}">
              <a16:creationId xmlns:a16="http://schemas.microsoft.com/office/drawing/2014/main" id="{00000000-0008-0000-0D00-000005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18" name="Text Box 367">
          <a:extLst>
            <a:ext uri="{FF2B5EF4-FFF2-40B4-BE49-F238E27FC236}">
              <a16:creationId xmlns:a16="http://schemas.microsoft.com/office/drawing/2014/main" id="{00000000-0008-0000-0D00-000006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19" name="Text Box 368">
          <a:extLst>
            <a:ext uri="{FF2B5EF4-FFF2-40B4-BE49-F238E27FC236}">
              <a16:creationId xmlns:a16="http://schemas.microsoft.com/office/drawing/2014/main" id="{00000000-0008-0000-0D00-000007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20" name="Text Box 369">
          <a:extLst>
            <a:ext uri="{FF2B5EF4-FFF2-40B4-BE49-F238E27FC236}">
              <a16:creationId xmlns:a16="http://schemas.microsoft.com/office/drawing/2014/main" id="{00000000-0008-0000-0D00-000008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21" name="Text Box 370">
          <a:extLst>
            <a:ext uri="{FF2B5EF4-FFF2-40B4-BE49-F238E27FC236}">
              <a16:creationId xmlns:a16="http://schemas.microsoft.com/office/drawing/2014/main" id="{00000000-0008-0000-0D00-000009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22" name="Text Box 371">
          <a:extLst>
            <a:ext uri="{FF2B5EF4-FFF2-40B4-BE49-F238E27FC236}">
              <a16:creationId xmlns:a16="http://schemas.microsoft.com/office/drawing/2014/main" id="{00000000-0008-0000-0D00-00000A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23" name="Text Box 372">
          <a:extLst>
            <a:ext uri="{FF2B5EF4-FFF2-40B4-BE49-F238E27FC236}">
              <a16:creationId xmlns:a16="http://schemas.microsoft.com/office/drawing/2014/main" id="{00000000-0008-0000-0D00-00000B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24" name="Text Box 373">
          <a:extLst>
            <a:ext uri="{FF2B5EF4-FFF2-40B4-BE49-F238E27FC236}">
              <a16:creationId xmlns:a16="http://schemas.microsoft.com/office/drawing/2014/main" id="{00000000-0008-0000-0D00-00000C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25" name="Text Box 374">
          <a:extLst>
            <a:ext uri="{FF2B5EF4-FFF2-40B4-BE49-F238E27FC236}">
              <a16:creationId xmlns:a16="http://schemas.microsoft.com/office/drawing/2014/main" id="{00000000-0008-0000-0D00-00000D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26" name="Text Box 375">
          <a:extLst>
            <a:ext uri="{FF2B5EF4-FFF2-40B4-BE49-F238E27FC236}">
              <a16:creationId xmlns:a16="http://schemas.microsoft.com/office/drawing/2014/main" id="{00000000-0008-0000-0D00-00000E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27" name="Text Box 376">
          <a:extLst>
            <a:ext uri="{FF2B5EF4-FFF2-40B4-BE49-F238E27FC236}">
              <a16:creationId xmlns:a16="http://schemas.microsoft.com/office/drawing/2014/main" id="{00000000-0008-0000-0D00-00000F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28" name="Text Box 377">
          <a:extLst>
            <a:ext uri="{FF2B5EF4-FFF2-40B4-BE49-F238E27FC236}">
              <a16:creationId xmlns:a16="http://schemas.microsoft.com/office/drawing/2014/main" id="{00000000-0008-0000-0D00-000010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29" name="Text Box 378">
          <a:extLst>
            <a:ext uri="{FF2B5EF4-FFF2-40B4-BE49-F238E27FC236}">
              <a16:creationId xmlns:a16="http://schemas.microsoft.com/office/drawing/2014/main" id="{00000000-0008-0000-0D00-000011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30" name="Text Box 379">
          <a:extLst>
            <a:ext uri="{FF2B5EF4-FFF2-40B4-BE49-F238E27FC236}">
              <a16:creationId xmlns:a16="http://schemas.microsoft.com/office/drawing/2014/main" id="{00000000-0008-0000-0D00-000012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31" name="Text Box 380">
          <a:extLst>
            <a:ext uri="{FF2B5EF4-FFF2-40B4-BE49-F238E27FC236}">
              <a16:creationId xmlns:a16="http://schemas.microsoft.com/office/drawing/2014/main" id="{00000000-0008-0000-0D00-000013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32" name="Text Box 381">
          <a:extLst>
            <a:ext uri="{FF2B5EF4-FFF2-40B4-BE49-F238E27FC236}">
              <a16:creationId xmlns:a16="http://schemas.microsoft.com/office/drawing/2014/main" id="{00000000-0008-0000-0D00-000014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33" name="Text Box 382">
          <a:extLst>
            <a:ext uri="{FF2B5EF4-FFF2-40B4-BE49-F238E27FC236}">
              <a16:creationId xmlns:a16="http://schemas.microsoft.com/office/drawing/2014/main" id="{00000000-0008-0000-0D00-000015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34" name="Text Box 383">
          <a:extLst>
            <a:ext uri="{FF2B5EF4-FFF2-40B4-BE49-F238E27FC236}">
              <a16:creationId xmlns:a16="http://schemas.microsoft.com/office/drawing/2014/main" id="{00000000-0008-0000-0D00-000016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35" name="Text Box 384">
          <a:extLst>
            <a:ext uri="{FF2B5EF4-FFF2-40B4-BE49-F238E27FC236}">
              <a16:creationId xmlns:a16="http://schemas.microsoft.com/office/drawing/2014/main" id="{00000000-0008-0000-0D00-000017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36" name="Text Box 385">
          <a:extLst>
            <a:ext uri="{FF2B5EF4-FFF2-40B4-BE49-F238E27FC236}">
              <a16:creationId xmlns:a16="http://schemas.microsoft.com/office/drawing/2014/main" id="{00000000-0008-0000-0D00-000018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37" name="Text Box 386">
          <a:extLst>
            <a:ext uri="{FF2B5EF4-FFF2-40B4-BE49-F238E27FC236}">
              <a16:creationId xmlns:a16="http://schemas.microsoft.com/office/drawing/2014/main" id="{00000000-0008-0000-0D00-000019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38" name="Text Box 387">
          <a:extLst>
            <a:ext uri="{FF2B5EF4-FFF2-40B4-BE49-F238E27FC236}">
              <a16:creationId xmlns:a16="http://schemas.microsoft.com/office/drawing/2014/main" id="{00000000-0008-0000-0D00-00001A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39" name="Text Box 388">
          <a:extLst>
            <a:ext uri="{FF2B5EF4-FFF2-40B4-BE49-F238E27FC236}">
              <a16:creationId xmlns:a16="http://schemas.microsoft.com/office/drawing/2014/main" id="{00000000-0008-0000-0D00-00001B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40" name="Text Box 389">
          <a:extLst>
            <a:ext uri="{FF2B5EF4-FFF2-40B4-BE49-F238E27FC236}">
              <a16:creationId xmlns:a16="http://schemas.microsoft.com/office/drawing/2014/main" id="{00000000-0008-0000-0D00-00001C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41" name="Text Box 390">
          <a:extLst>
            <a:ext uri="{FF2B5EF4-FFF2-40B4-BE49-F238E27FC236}">
              <a16:creationId xmlns:a16="http://schemas.microsoft.com/office/drawing/2014/main" id="{00000000-0008-0000-0D00-00001D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42" name="Text Box 391">
          <a:extLst>
            <a:ext uri="{FF2B5EF4-FFF2-40B4-BE49-F238E27FC236}">
              <a16:creationId xmlns:a16="http://schemas.microsoft.com/office/drawing/2014/main" id="{00000000-0008-0000-0D00-00001E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43" name="Text Box 392">
          <a:extLst>
            <a:ext uri="{FF2B5EF4-FFF2-40B4-BE49-F238E27FC236}">
              <a16:creationId xmlns:a16="http://schemas.microsoft.com/office/drawing/2014/main" id="{00000000-0008-0000-0D00-00001F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44" name="Text Box 393">
          <a:extLst>
            <a:ext uri="{FF2B5EF4-FFF2-40B4-BE49-F238E27FC236}">
              <a16:creationId xmlns:a16="http://schemas.microsoft.com/office/drawing/2014/main" id="{00000000-0008-0000-0D00-000020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45" name="Text Box 394">
          <a:extLst>
            <a:ext uri="{FF2B5EF4-FFF2-40B4-BE49-F238E27FC236}">
              <a16:creationId xmlns:a16="http://schemas.microsoft.com/office/drawing/2014/main" id="{00000000-0008-0000-0D00-000021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46" name="Text Box 395">
          <a:extLst>
            <a:ext uri="{FF2B5EF4-FFF2-40B4-BE49-F238E27FC236}">
              <a16:creationId xmlns:a16="http://schemas.microsoft.com/office/drawing/2014/main" id="{00000000-0008-0000-0D00-000022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47" name="Text Box 396">
          <a:extLst>
            <a:ext uri="{FF2B5EF4-FFF2-40B4-BE49-F238E27FC236}">
              <a16:creationId xmlns:a16="http://schemas.microsoft.com/office/drawing/2014/main" id="{00000000-0008-0000-0D00-000023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48" name="Text Box 397">
          <a:extLst>
            <a:ext uri="{FF2B5EF4-FFF2-40B4-BE49-F238E27FC236}">
              <a16:creationId xmlns:a16="http://schemas.microsoft.com/office/drawing/2014/main" id="{00000000-0008-0000-0D00-000024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49" name="Text Box 398">
          <a:extLst>
            <a:ext uri="{FF2B5EF4-FFF2-40B4-BE49-F238E27FC236}">
              <a16:creationId xmlns:a16="http://schemas.microsoft.com/office/drawing/2014/main" id="{00000000-0008-0000-0D00-000025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50" name="Text Box 399">
          <a:extLst>
            <a:ext uri="{FF2B5EF4-FFF2-40B4-BE49-F238E27FC236}">
              <a16:creationId xmlns:a16="http://schemas.microsoft.com/office/drawing/2014/main" id="{00000000-0008-0000-0D00-000026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51" name="Text Box 400">
          <a:extLst>
            <a:ext uri="{FF2B5EF4-FFF2-40B4-BE49-F238E27FC236}">
              <a16:creationId xmlns:a16="http://schemas.microsoft.com/office/drawing/2014/main" id="{00000000-0008-0000-0D00-000027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52" name="Text Box 401">
          <a:extLst>
            <a:ext uri="{FF2B5EF4-FFF2-40B4-BE49-F238E27FC236}">
              <a16:creationId xmlns:a16="http://schemas.microsoft.com/office/drawing/2014/main" id="{00000000-0008-0000-0D00-000028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53" name="Text Box 402">
          <a:extLst>
            <a:ext uri="{FF2B5EF4-FFF2-40B4-BE49-F238E27FC236}">
              <a16:creationId xmlns:a16="http://schemas.microsoft.com/office/drawing/2014/main" id="{00000000-0008-0000-0D00-000029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54" name="Text Box 403">
          <a:extLst>
            <a:ext uri="{FF2B5EF4-FFF2-40B4-BE49-F238E27FC236}">
              <a16:creationId xmlns:a16="http://schemas.microsoft.com/office/drawing/2014/main" id="{00000000-0008-0000-0D00-00002A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55" name="Text Box 404">
          <a:extLst>
            <a:ext uri="{FF2B5EF4-FFF2-40B4-BE49-F238E27FC236}">
              <a16:creationId xmlns:a16="http://schemas.microsoft.com/office/drawing/2014/main" id="{00000000-0008-0000-0D00-00002B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56" name="Text Box 405">
          <a:extLst>
            <a:ext uri="{FF2B5EF4-FFF2-40B4-BE49-F238E27FC236}">
              <a16:creationId xmlns:a16="http://schemas.microsoft.com/office/drawing/2014/main" id="{00000000-0008-0000-0D00-00002C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57" name="Text Box 406">
          <a:extLst>
            <a:ext uri="{FF2B5EF4-FFF2-40B4-BE49-F238E27FC236}">
              <a16:creationId xmlns:a16="http://schemas.microsoft.com/office/drawing/2014/main" id="{00000000-0008-0000-0D00-00002D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58" name="Text Box 407">
          <a:extLst>
            <a:ext uri="{FF2B5EF4-FFF2-40B4-BE49-F238E27FC236}">
              <a16:creationId xmlns:a16="http://schemas.microsoft.com/office/drawing/2014/main" id="{00000000-0008-0000-0D00-00002E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59" name="Text Box 408">
          <a:extLst>
            <a:ext uri="{FF2B5EF4-FFF2-40B4-BE49-F238E27FC236}">
              <a16:creationId xmlns:a16="http://schemas.microsoft.com/office/drawing/2014/main" id="{00000000-0008-0000-0D00-00002F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60" name="Text Box 409">
          <a:extLst>
            <a:ext uri="{FF2B5EF4-FFF2-40B4-BE49-F238E27FC236}">
              <a16:creationId xmlns:a16="http://schemas.microsoft.com/office/drawing/2014/main" id="{00000000-0008-0000-0D00-000030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61" name="Text Box 410">
          <a:extLst>
            <a:ext uri="{FF2B5EF4-FFF2-40B4-BE49-F238E27FC236}">
              <a16:creationId xmlns:a16="http://schemas.microsoft.com/office/drawing/2014/main" id="{00000000-0008-0000-0D00-000031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62" name="Text Box 411">
          <a:extLst>
            <a:ext uri="{FF2B5EF4-FFF2-40B4-BE49-F238E27FC236}">
              <a16:creationId xmlns:a16="http://schemas.microsoft.com/office/drawing/2014/main" id="{00000000-0008-0000-0D00-000032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63" name="Text Box 412">
          <a:extLst>
            <a:ext uri="{FF2B5EF4-FFF2-40B4-BE49-F238E27FC236}">
              <a16:creationId xmlns:a16="http://schemas.microsoft.com/office/drawing/2014/main" id="{00000000-0008-0000-0D00-000033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64" name="Text Box 413">
          <a:extLst>
            <a:ext uri="{FF2B5EF4-FFF2-40B4-BE49-F238E27FC236}">
              <a16:creationId xmlns:a16="http://schemas.microsoft.com/office/drawing/2014/main" id="{00000000-0008-0000-0D00-000034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65" name="Text Box 414">
          <a:extLst>
            <a:ext uri="{FF2B5EF4-FFF2-40B4-BE49-F238E27FC236}">
              <a16:creationId xmlns:a16="http://schemas.microsoft.com/office/drawing/2014/main" id="{00000000-0008-0000-0D00-000035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66" name="Text Box 415">
          <a:extLst>
            <a:ext uri="{FF2B5EF4-FFF2-40B4-BE49-F238E27FC236}">
              <a16:creationId xmlns:a16="http://schemas.microsoft.com/office/drawing/2014/main" id="{00000000-0008-0000-0D00-000036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67" name="Text Box 416">
          <a:extLst>
            <a:ext uri="{FF2B5EF4-FFF2-40B4-BE49-F238E27FC236}">
              <a16:creationId xmlns:a16="http://schemas.microsoft.com/office/drawing/2014/main" id="{00000000-0008-0000-0D00-000037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68" name="Text Box 417">
          <a:extLst>
            <a:ext uri="{FF2B5EF4-FFF2-40B4-BE49-F238E27FC236}">
              <a16:creationId xmlns:a16="http://schemas.microsoft.com/office/drawing/2014/main" id="{00000000-0008-0000-0D00-000038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69" name="Text Box 418">
          <a:extLst>
            <a:ext uri="{FF2B5EF4-FFF2-40B4-BE49-F238E27FC236}">
              <a16:creationId xmlns:a16="http://schemas.microsoft.com/office/drawing/2014/main" id="{00000000-0008-0000-0D00-000039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70" name="Text Box 419">
          <a:extLst>
            <a:ext uri="{FF2B5EF4-FFF2-40B4-BE49-F238E27FC236}">
              <a16:creationId xmlns:a16="http://schemas.microsoft.com/office/drawing/2014/main" id="{00000000-0008-0000-0D00-00003A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71" name="Text Box 420">
          <a:extLst>
            <a:ext uri="{FF2B5EF4-FFF2-40B4-BE49-F238E27FC236}">
              <a16:creationId xmlns:a16="http://schemas.microsoft.com/office/drawing/2014/main" id="{00000000-0008-0000-0D00-00003B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72" name="Text Box 421">
          <a:extLst>
            <a:ext uri="{FF2B5EF4-FFF2-40B4-BE49-F238E27FC236}">
              <a16:creationId xmlns:a16="http://schemas.microsoft.com/office/drawing/2014/main" id="{00000000-0008-0000-0D00-00003C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73" name="Text Box 422">
          <a:extLst>
            <a:ext uri="{FF2B5EF4-FFF2-40B4-BE49-F238E27FC236}">
              <a16:creationId xmlns:a16="http://schemas.microsoft.com/office/drawing/2014/main" id="{00000000-0008-0000-0D00-00003D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74" name="Text Box 423">
          <a:extLst>
            <a:ext uri="{FF2B5EF4-FFF2-40B4-BE49-F238E27FC236}">
              <a16:creationId xmlns:a16="http://schemas.microsoft.com/office/drawing/2014/main" id="{00000000-0008-0000-0D00-00003E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75" name="Text Box 424">
          <a:extLst>
            <a:ext uri="{FF2B5EF4-FFF2-40B4-BE49-F238E27FC236}">
              <a16:creationId xmlns:a16="http://schemas.microsoft.com/office/drawing/2014/main" id="{00000000-0008-0000-0D00-00003F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76" name="Text Box 425">
          <a:extLst>
            <a:ext uri="{FF2B5EF4-FFF2-40B4-BE49-F238E27FC236}">
              <a16:creationId xmlns:a16="http://schemas.microsoft.com/office/drawing/2014/main" id="{00000000-0008-0000-0D00-000040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77" name="Text Box 426">
          <a:extLst>
            <a:ext uri="{FF2B5EF4-FFF2-40B4-BE49-F238E27FC236}">
              <a16:creationId xmlns:a16="http://schemas.microsoft.com/office/drawing/2014/main" id="{00000000-0008-0000-0D00-000041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78" name="Text Box 427">
          <a:extLst>
            <a:ext uri="{FF2B5EF4-FFF2-40B4-BE49-F238E27FC236}">
              <a16:creationId xmlns:a16="http://schemas.microsoft.com/office/drawing/2014/main" id="{00000000-0008-0000-0D00-000042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79" name="Text Box 428">
          <a:extLst>
            <a:ext uri="{FF2B5EF4-FFF2-40B4-BE49-F238E27FC236}">
              <a16:creationId xmlns:a16="http://schemas.microsoft.com/office/drawing/2014/main" id="{00000000-0008-0000-0D00-000043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80" name="Text Box 429">
          <a:extLst>
            <a:ext uri="{FF2B5EF4-FFF2-40B4-BE49-F238E27FC236}">
              <a16:creationId xmlns:a16="http://schemas.microsoft.com/office/drawing/2014/main" id="{00000000-0008-0000-0D00-000044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81" name="Text Box 430">
          <a:extLst>
            <a:ext uri="{FF2B5EF4-FFF2-40B4-BE49-F238E27FC236}">
              <a16:creationId xmlns:a16="http://schemas.microsoft.com/office/drawing/2014/main" id="{00000000-0008-0000-0D00-000045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82" name="Text Box 431">
          <a:extLst>
            <a:ext uri="{FF2B5EF4-FFF2-40B4-BE49-F238E27FC236}">
              <a16:creationId xmlns:a16="http://schemas.microsoft.com/office/drawing/2014/main" id="{00000000-0008-0000-0D00-000046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83" name="Text Box 432">
          <a:extLst>
            <a:ext uri="{FF2B5EF4-FFF2-40B4-BE49-F238E27FC236}">
              <a16:creationId xmlns:a16="http://schemas.microsoft.com/office/drawing/2014/main" id="{00000000-0008-0000-0D00-000047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84" name="Text Box 433">
          <a:extLst>
            <a:ext uri="{FF2B5EF4-FFF2-40B4-BE49-F238E27FC236}">
              <a16:creationId xmlns:a16="http://schemas.microsoft.com/office/drawing/2014/main" id="{00000000-0008-0000-0D00-000048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85" name="Text Box 434">
          <a:extLst>
            <a:ext uri="{FF2B5EF4-FFF2-40B4-BE49-F238E27FC236}">
              <a16:creationId xmlns:a16="http://schemas.microsoft.com/office/drawing/2014/main" id="{00000000-0008-0000-0D00-000049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86" name="Text Box 435">
          <a:extLst>
            <a:ext uri="{FF2B5EF4-FFF2-40B4-BE49-F238E27FC236}">
              <a16:creationId xmlns:a16="http://schemas.microsoft.com/office/drawing/2014/main" id="{00000000-0008-0000-0D00-00004A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87" name="Text Box 436">
          <a:extLst>
            <a:ext uri="{FF2B5EF4-FFF2-40B4-BE49-F238E27FC236}">
              <a16:creationId xmlns:a16="http://schemas.microsoft.com/office/drawing/2014/main" id="{00000000-0008-0000-0D00-00004B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88" name="Text Box 437">
          <a:extLst>
            <a:ext uri="{FF2B5EF4-FFF2-40B4-BE49-F238E27FC236}">
              <a16:creationId xmlns:a16="http://schemas.microsoft.com/office/drawing/2014/main" id="{00000000-0008-0000-0D00-00004C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89" name="Text Box 438">
          <a:extLst>
            <a:ext uri="{FF2B5EF4-FFF2-40B4-BE49-F238E27FC236}">
              <a16:creationId xmlns:a16="http://schemas.microsoft.com/office/drawing/2014/main" id="{00000000-0008-0000-0D00-00004D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90" name="Text Box 439">
          <a:extLst>
            <a:ext uri="{FF2B5EF4-FFF2-40B4-BE49-F238E27FC236}">
              <a16:creationId xmlns:a16="http://schemas.microsoft.com/office/drawing/2014/main" id="{00000000-0008-0000-0D00-00004E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91" name="Text Box 440">
          <a:extLst>
            <a:ext uri="{FF2B5EF4-FFF2-40B4-BE49-F238E27FC236}">
              <a16:creationId xmlns:a16="http://schemas.microsoft.com/office/drawing/2014/main" id="{00000000-0008-0000-0D00-00004F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92" name="Text Box 441">
          <a:extLst>
            <a:ext uri="{FF2B5EF4-FFF2-40B4-BE49-F238E27FC236}">
              <a16:creationId xmlns:a16="http://schemas.microsoft.com/office/drawing/2014/main" id="{00000000-0008-0000-0D00-000050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93" name="Text Box 442">
          <a:extLst>
            <a:ext uri="{FF2B5EF4-FFF2-40B4-BE49-F238E27FC236}">
              <a16:creationId xmlns:a16="http://schemas.microsoft.com/office/drawing/2014/main" id="{00000000-0008-0000-0D00-000051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94" name="Text Box 443">
          <a:extLst>
            <a:ext uri="{FF2B5EF4-FFF2-40B4-BE49-F238E27FC236}">
              <a16:creationId xmlns:a16="http://schemas.microsoft.com/office/drawing/2014/main" id="{00000000-0008-0000-0D00-000052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95" name="Text Box 444">
          <a:extLst>
            <a:ext uri="{FF2B5EF4-FFF2-40B4-BE49-F238E27FC236}">
              <a16:creationId xmlns:a16="http://schemas.microsoft.com/office/drawing/2014/main" id="{00000000-0008-0000-0D00-000053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96" name="Text Box 445">
          <a:extLst>
            <a:ext uri="{FF2B5EF4-FFF2-40B4-BE49-F238E27FC236}">
              <a16:creationId xmlns:a16="http://schemas.microsoft.com/office/drawing/2014/main" id="{00000000-0008-0000-0D00-000054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97" name="Text Box 446">
          <a:extLst>
            <a:ext uri="{FF2B5EF4-FFF2-40B4-BE49-F238E27FC236}">
              <a16:creationId xmlns:a16="http://schemas.microsoft.com/office/drawing/2014/main" id="{00000000-0008-0000-0D00-000055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98" name="Text Box 447">
          <a:extLst>
            <a:ext uri="{FF2B5EF4-FFF2-40B4-BE49-F238E27FC236}">
              <a16:creationId xmlns:a16="http://schemas.microsoft.com/office/drawing/2014/main" id="{00000000-0008-0000-0D00-000056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99" name="Text Box 448">
          <a:extLst>
            <a:ext uri="{FF2B5EF4-FFF2-40B4-BE49-F238E27FC236}">
              <a16:creationId xmlns:a16="http://schemas.microsoft.com/office/drawing/2014/main" id="{00000000-0008-0000-0D00-000057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00" name="Text Box 449">
          <a:extLst>
            <a:ext uri="{FF2B5EF4-FFF2-40B4-BE49-F238E27FC236}">
              <a16:creationId xmlns:a16="http://schemas.microsoft.com/office/drawing/2014/main" id="{00000000-0008-0000-0D00-000058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01" name="Text Box 450">
          <a:extLst>
            <a:ext uri="{FF2B5EF4-FFF2-40B4-BE49-F238E27FC236}">
              <a16:creationId xmlns:a16="http://schemas.microsoft.com/office/drawing/2014/main" id="{00000000-0008-0000-0D00-000059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02" name="Text Box 451">
          <a:extLst>
            <a:ext uri="{FF2B5EF4-FFF2-40B4-BE49-F238E27FC236}">
              <a16:creationId xmlns:a16="http://schemas.microsoft.com/office/drawing/2014/main" id="{00000000-0008-0000-0D00-00005A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03" name="Text Box 452">
          <a:extLst>
            <a:ext uri="{FF2B5EF4-FFF2-40B4-BE49-F238E27FC236}">
              <a16:creationId xmlns:a16="http://schemas.microsoft.com/office/drawing/2014/main" id="{00000000-0008-0000-0D00-00005B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04" name="Text Box 453">
          <a:extLst>
            <a:ext uri="{FF2B5EF4-FFF2-40B4-BE49-F238E27FC236}">
              <a16:creationId xmlns:a16="http://schemas.microsoft.com/office/drawing/2014/main" id="{00000000-0008-0000-0D00-00005C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05" name="Text Box 454">
          <a:extLst>
            <a:ext uri="{FF2B5EF4-FFF2-40B4-BE49-F238E27FC236}">
              <a16:creationId xmlns:a16="http://schemas.microsoft.com/office/drawing/2014/main" id="{00000000-0008-0000-0D00-00005D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06" name="Text Box 455">
          <a:extLst>
            <a:ext uri="{FF2B5EF4-FFF2-40B4-BE49-F238E27FC236}">
              <a16:creationId xmlns:a16="http://schemas.microsoft.com/office/drawing/2014/main" id="{00000000-0008-0000-0D00-00005E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07" name="Text Box 456">
          <a:extLst>
            <a:ext uri="{FF2B5EF4-FFF2-40B4-BE49-F238E27FC236}">
              <a16:creationId xmlns:a16="http://schemas.microsoft.com/office/drawing/2014/main" id="{00000000-0008-0000-0D00-00005F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08" name="Text Box 457">
          <a:extLst>
            <a:ext uri="{FF2B5EF4-FFF2-40B4-BE49-F238E27FC236}">
              <a16:creationId xmlns:a16="http://schemas.microsoft.com/office/drawing/2014/main" id="{00000000-0008-0000-0D00-000060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09" name="Text Box 458">
          <a:extLst>
            <a:ext uri="{FF2B5EF4-FFF2-40B4-BE49-F238E27FC236}">
              <a16:creationId xmlns:a16="http://schemas.microsoft.com/office/drawing/2014/main" id="{00000000-0008-0000-0D00-000061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10" name="Text Box 459">
          <a:extLst>
            <a:ext uri="{FF2B5EF4-FFF2-40B4-BE49-F238E27FC236}">
              <a16:creationId xmlns:a16="http://schemas.microsoft.com/office/drawing/2014/main" id="{00000000-0008-0000-0D00-000062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11" name="Text Box 460">
          <a:extLst>
            <a:ext uri="{FF2B5EF4-FFF2-40B4-BE49-F238E27FC236}">
              <a16:creationId xmlns:a16="http://schemas.microsoft.com/office/drawing/2014/main" id="{00000000-0008-0000-0D00-000063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12" name="Text Box 461">
          <a:extLst>
            <a:ext uri="{FF2B5EF4-FFF2-40B4-BE49-F238E27FC236}">
              <a16:creationId xmlns:a16="http://schemas.microsoft.com/office/drawing/2014/main" id="{00000000-0008-0000-0D00-000064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13" name="Text Box 462">
          <a:extLst>
            <a:ext uri="{FF2B5EF4-FFF2-40B4-BE49-F238E27FC236}">
              <a16:creationId xmlns:a16="http://schemas.microsoft.com/office/drawing/2014/main" id="{00000000-0008-0000-0D00-000065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14" name="Text Box 463">
          <a:extLst>
            <a:ext uri="{FF2B5EF4-FFF2-40B4-BE49-F238E27FC236}">
              <a16:creationId xmlns:a16="http://schemas.microsoft.com/office/drawing/2014/main" id="{00000000-0008-0000-0D00-000066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15" name="Text Box 464">
          <a:extLst>
            <a:ext uri="{FF2B5EF4-FFF2-40B4-BE49-F238E27FC236}">
              <a16:creationId xmlns:a16="http://schemas.microsoft.com/office/drawing/2014/main" id="{00000000-0008-0000-0D00-000067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16" name="Text Box 465">
          <a:extLst>
            <a:ext uri="{FF2B5EF4-FFF2-40B4-BE49-F238E27FC236}">
              <a16:creationId xmlns:a16="http://schemas.microsoft.com/office/drawing/2014/main" id="{00000000-0008-0000-0D00-000068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17" name="Text Box 466">
          <a:extLst>
            <a:ext uri="{FF2B5EF4-FFF2-40B4-BE49-F238E27FC236}">
              <a16:creationId xmlns:a16="http://schemas.microsoft.com/office/drawing/2014/main" id="{00000000-0008-0000-0D00-000069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18" name="Text Box 467">
          <a:extLst>
            <a:ext uri="{FF2B5EF4-FFF2-40B4-BE49-F238E27FC236}">
              <a16:creationId xmlns:a16="http://schemas.microsoft.com/office/drawing/2014/main" id="{00000000-0008-0000-0D00-00006A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19" name="Text Box 468">
          <a:extLst>
            <a:ext uri="{FF2B5EF4-FFF2-40B4-BE49-F238E27FC236}">
              <a16:creationId xmlns:a16="http://schemas.microsoft.com/office/drawing/2014/main" id="{00000000-0008-0000-0D00-00006B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20" name="Text Box 469">
          <a:extLst>
            <a:ext uri="{FF2B5EF4-FFF2-40B4-BE49-F238E27FC236}">
              <a16:creationId xmlns:a16="http://schemas.microsoft.com/office/drawing/2014/main" id="{00000000-0008-0000-0D00-00006C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21" name="Text Box 470">
          <a:extLst>
            <a:ext uri="{FF2B5EF4-FFF2-40B4-BE49-F238E27FC236}">
              <a16:creationId xmlns:a16="http://schemas.microsoft.com/office/drawing/2014/main" id="{00000000-0008-0000-0D00-00006D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22" name="Text Box 471">
          <a:extLst>
            <a:ext uri="{FF2B5EF4-FFF2-40B4-BE49-F238E27FC236}">
              <a16:creationId xmlns:a16="http://schemas.microsoft.com/office/drawing/2014/main" id="{00000000-0008-0000-0D00-00006E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23" name="Text Box 472">
          <a:extLst>
            <a:ext uri="{FF2B5EF4-FFF2-40B4-BE49-F238E27FC236}">
              <a16:creationId xmlns:a16="http://schemas.microsoft.com/office/drawing/2014/main" id="{00000000-0008-0000-0D00-00006F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24" name="Text Box 473">
          <a:extLst>
            <a:ext uri="{FF2B5EF4-FFF2-40B4-BE49-F238E27FC236}">
              <a16:creationId xmlns:a16="http://schemas.microsoft.com/office/drawing/2014/main" id="{00000000-0008-0000-0D00-000070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25" name="Text Box 474">
          <a:extLst>
            <a:ext uri="{FF2B5EF4-FFF2-40B4-BE49-F238E27FC236}">
              <a16:creationId xmlns:a16="http://schemas.microsoft.com/office/drawing/2014/main" id="{00000000-0008-0000-0D00-000071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26" name="Text Box 475">
          <a:extLst>
            <a:ext uri="{FF2B5EF4-FFF2-40B4-BE49-F238E27FC236}">
              <a16:creationId xmlns:a16="http://schemas.microsoft.com/office/drawing/2014/main" id="{00000000-0008-0000-0D00-000072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27" name="Text Box 476">
          <a:extLst>
            <a:ext uri="{FF2B5EF4-FFF2-40B4-BE49-F238E27FC236}">
              <a16:creationId xmlns:a16="http://schemas.microsoft.com/office/drawing/2014/main" id="{00000000-0008-0000-0D00-000073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28" name="Text Box 477">
          <a:extLst>
            <a:ext uri="{FF2B5EF4-FFF2-40B4-BE49-F238E27FC236}">
              <a16:creationId xmlns:a16="http://schemas.microsoft.com/office/drawing/2014/main" id="{00000000-0008-0000-0D00-000074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29" name="Text Box 478">
          <a:extLst>
            <a:ext uri="{FF2B5EF4-FFF2-40B4-BE49-F238E27FC236}">
              <a16:creationId xmlns:a16="http://schemas.microsoft.com/office/drawing/2014/main" id="{00000000-0008-0000-0D00-000075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30" name="Text Box 479">
          <a:extLst>
            <a:ext uri="{FF2B5EF4-FFF2-40B4-BE49-F238E27FC236}">
              <a16:creationId xmlns:a16="http://schemas.microsoft.com/office/drawing/2014/main" id="{00000000-0008-0000-0D00-000076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31" name="Text Box 480">
          <a:extLst>
            <a:ext uri="{FF2B5EF4-FFF2-40B4-BE49-F238E27FC236}">
              <a16:creationId xmlns:a16="http://schemas.microsoft.com/office/drawing/2014/main" id="{00000000-0008-0000-0D00-000077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32" name="Text Box 481">
          <a:extLst>
            <a:ext uri="{FF2B5EF4-FFF2-40B4-BE49-F238E27FC236}">
              <a16:creationId xmlns:a16="http://schemas.microsoft.com/office/drawing/2014/main" id="{00000000-0008-0000-0D00-000078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33" name="Text Box 482">
          <a:extLst>
            <a:ext uri="{FF2B5EF4-FFF2-40B4-BE49-F238E27FC236}">
              <a16:creationId xmlns:a16="http://schemas.microsoft.com/office/drawing/2014/main" id="{00000000-0008-0000-0D00-000079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34" name="Text Box 483">
          <a:extLst>
            <a:ext uri="{FF2B5EF4-FFF2-40B4-BE49-F238E27FC236}">
              <a16:creationId xmlns:a16="http://schemas.microsoft.com/office/drawing/2014/main" id="{00000000-0008-0000-0D00-00007A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35" name="Text Box 484">
          <a:extLst>
            <a:ext uri="{FF2B5EF4-FFF2-40B4-BE49-F238E27FC236}">
              <a16:creationId xmlns:a16="http://schemas.microsoft.com/office/drawing/2014/main" id="{00000000-0008-0000-0D00-00007B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36" name="Text Box 485">
          <a:extLst>
            <a:ext uri="{FF2B5EF4-FFF2-40B4-BE49-F238E27FC236}">
              <a16:creationId xmlns:a16="http://schemas.microsoft.com/office/drawing/2014/main" id="{00000000-0008-0000-0D00-00007C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37" name="Text Box 486">
          <a:extLst>
            <a:ext uri="{FF2B5EF4-FFF2-40B4-BE49-F238E27FC236}">
              <a16:creationId xmlns:a16="http://schemas.microsoft.com/office/drawing/2014/main" id="{00000000-0008-0000-0D00-00007D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38" name="Text Box 487">
          <a:extLst>
            <a:ext uri="{FF2B5EF4-FFF2-40B4-BE49-F238E27FC236}">
              <a16:creationId xmlns:a16="http://schemas.microsoft.com/office/drawing/2014/main" id="{00000000-0008-0000-0D00-00007E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39" name="Text Box 488">
          <a:extLst>
            <a:ext uri="{FF2B5EF4-FFF2-40B4-BE49-F238E27FC236}">
              <a16:creationId xmlns:a16="http://schemas.microsoft.com/office/drawing/2014/main" id="{00000000-0008-0000-0D00-00007F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40" name="Text Box 489">
          <a:extLst>
            <a:ext uri="{FF2B5EF4-FFF2-40B4-BE49-F238E27FC236}">
              <a16:creationId xmlns:a16="http://schemas.microsoft.com/office/drawing/2014/main" id="{00000000-0008-0000-0D00-000080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41" name="Text Box 490">
          <a:extLst>
            <a:ext uri="{FF2B5EF4-FFF2-40B4-BE49-F238E27FC236}">
              <a16:creationId xmlns:a16="http://schemas.microsoft.com/office/drawing/2014/main" id="{00000000-0008-0000-0D00-000081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42" name="Text Box 491">
          <a:extLst>
            <a:ext uri="{FF2B5EF4-FFF2-40B4-BE49-F238E27FC236}">
              <a16:creationId xmlns:a16="http://schemas.microsoft.com/office/drawing/2014/main" id="{00000000-0008-0000-0D00-000082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43" name="Text Box 492">
          <a:extLst>
            <a:ext uri="{FF2B5EF4-FFF2-40B4-BE49-F238E27FC236}">
              <a16:creationId xmlns:a16="http://schemas.microsoft.com/office/drawing/2014/main" id="{00000000-0008-0000-0D00-000083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44" name="Text Box 493">
          <a:extLst>
            <a:ext uri="{FF2B5EF4-FFF2-40B4-BE49-F238E27FC236}">
              <a16:creationId xmlns:a16="http://schemas.microsoft.com/office/drawing/2014/main" id="{00000000-0008-0000-0D00-000084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45" name="Text Box 494">
          <a:extLst>
            <a:ext uri="{FF2B5EF4-FFF2-40B4-BE49-F238E27FC236}">
              <a16:creationId xmlns:a16="http://schemas.microsoft.com/office/drawing/2014/main" id="{00000000-0008-0000-0D00-000085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46" name="Text Box 495">
          <a:extLst>
            <a:ext uri="{FF2B5EF4-FFF2-40B4-BE49-F238E27FC236}">
              <a16:creationId xmlns:a16="http://schemas.microsoft.com/office/drawing/2014/main" id="{00000000-0008-0000-0D00-000086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47" name="Text Box 496">
          <a:extLst>
            <a:ext uri="{FF2B5EF4-FFF2-40B4-BE49-F238E27FC236}">
              <a16:creationId xmlns:a16="http://schemas.microsoft.com/office/drawing/2014/main" id="{00000000-0008-0000-0D00-000087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48" name="Text Box 497">
          <a:extLst>
            <a:ext uri="{FF2B5EF4-FFF2-40B4-BE49-F238E27FC236}">
              <a16:creationId xmlns:a16="http://schemas.microsoft.com/office/drawing/2014/main" id="{00000000-0008-0000-0D00-000088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49" name="Text Box 498">
          <a:extLst>
            <a:ext uri="{FF2B5EF4-FFF2-40B4-BE49-F238E27FC236}">
              <a16:creationId xmlns:a16="http://schemas.microsoft.com/office/drawing/2014/main" id="{00000000-0008-0000-0D00-000089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50" name="Text Box 499">
          <a:extLst>
            <a:ext uri="{FF2B5EF4-FFF2-40B4-BE49-F238E27FC236}">
              <a16:creationId xmlns:a16="http://schemas.microsoft.com/office/drawing/2014/main" id="{00000000-0008-0000-0D00-00008A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51" name="Text Box 500">
          <a:extLst>
            <a:ext uri="{FF2B5EF4-FFF2-40B4-BE49-F238E27FC236}">
              <a16:creationId xmlns:a16="http://schemas.microsoft.com/office/drawing/2014/main" id="{00000000-0008-0000-0D00-00008B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52" name="Text Box 501">
          <a:extLst>
            <a:ext uri="{FF2B5EF4-FFF2-40B4-BE49-F238E27FC236}">
              <a16:creationId xmlns:a16="http://schemas.microsoft.com/office/drawing/2014/main" id="{00000000-0008-0000-0D00-00008C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53" name="Text Box 502">
          <a:extLst>
            <a:ext uri="{FF2B5EF4-FFF2-40B4-BE49-F238E27FC236}">
              <a16:creationId xmlns:a16="http://schemas.microsoft.com/office/drawing/2014/main" id="{00000000-0008-0000-0D00-00008D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54" name="Text Box 503">
          <a:extLst>
            <a:ext uri="{FF2B5EF4-FFF2-40B4-BE49-F238E27FC236}">
              <a16:creationId xmlns:a16="http://schemas.microsoft.com/office/drawing/2014/main" id="{00000000-0008-0000-0D00-00008E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55" name="Text Box 504">
          <a:extLst>
            <a:ext uri="{FF2B5EF4-FFF2-40B4-BE49-F238E27FC236}">
              <a16:creationId xmlns:a16="http://schemas.microsoft.com/office/drawing/2014/main" id="{00000000-0008-0000-0D00-00008F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56" name="Text Box 505">
          <a:extLst>
            <a:ext uri="{FF2B5EF4-FFF2-40B4-BE49-F238E27FC236}">
              <a16:creationId xmlns:a16="http://schemas.microsoft.com/office/drawing/2014/main" id="{00000000-0008-0000-0D00-000090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57" name="Text Box 506">
          <a:extLst>
            <a:ext uri="{FF2B5EF4-FFF2-40B4-BE49-F238E27FC236}">
              <a16:creationId xmlns:a16="http://schemas.microsoft.com/office/drawing/2014/main" id="{00000000-0008-0000-0D00-000091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58" name="Text Box 507">
          <a:extLst>
            <a:ext uri="{FF2B5EF4-FFF2-40B4-BE49-F238E27FC236}">
              <a16:creationId xmlns:a16="http://schemas.microsoft.com/office/drawing/2014/main" id="{00000000-0008-0000-0D00-000092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59" name="Text Box 508">
          <a:extLst>
            <a:ext uri="{FF2B5EF4-FFF2-40B4-BE49-F238E27FC236}">
              <a16:creationId xmlns:a16="http://schemas.microsoft.com/office/drawing/2014/main" id="{00000000-0008-0000-0D00-000093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60" name="Text Box 509">
          <a:extLst>
            <a:ext uri="{FF2B5EF4-FFF2-40B4-BE49-F238E27FC236}">
              <a16:creationId xmlns:a16="http://schemas.microsoft.com/office/drawing/2014/main" id="{00000000-0008-0000-0D00-000094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61" name="Text Box 510">
          <a:extLst>
            <a:ext uri="{FF2B5EF4-FFF2-40B4-BE49-F238E27FC236}">
              <a16:creationId xmlns:a16="http://schemas.microsoft.com/office/drawing/2014/main" id="{00000000-0008-0000-0D00-000095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62" name="Text Box 511">
          <a:extLst>
            <a:ext uri="{FF2B5EF4-FFF2-40B4-BE49-F238E27FC236}">
              <a16:creationId xmlns:a16="http://schemas.microsoft.com/office/drawing/2014/main" id="{00000000-0008-0000-0D00-000096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63" name="Text Box 512">
          <a:extLst>
            <a:ext uri="{FF2B5EF4-FFF2-40B4-BE49-F238E27FC236}">
              <a16:creationId xmlns:a16="http://schemas.microsoft.com/office/drawing/2014/main" id="{00000000-0008-0000-0D00-000097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64" name="Text Box 513">
          <a:extLst>
            <a:ext uri="{FF2B5EF4-FFF2-40B4-BE49-F238E27FC236}">
              <a16:creationId xmlns:a16="http://schemas.microsoft.com/office/drawing/2014/main" id="{00000000-0008-0000-0D00-000098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65" name="Text Box 514">
          <a:extLst>
            <a:ext uri="{FF2B5EF4-FFF2-40B4-BE49-F238E27FC236}">
              <a16:creationId xmlns:a16="http://schemas.microsoft.com/office/drawing/2014/main" id="{00000000-0008-0000-0D00-000099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66" name="Text Box 515">
          <a:extLst>
            <a:ext uri="{FF2B5EF4-FFF2-40B4-BE49-F238E27FC236}">
              <a16:creationId xmlns:a16="http://schemas.microsoft.com/office/drawing/2014/main" id="{00000000-0008-0000-0D00-00009A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67" name="Text Box 516">
          <a:extLst>
            <a:ext uri="{FF2B5EF4-FFF2-40B4-BE49-F238E27FC236}">
              <a16:creationId xmlns:a16="http://schemas.microsoft.com/office/drawing/2014/main" id="{00000000-0008-0000-0D00-00009B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68" name="Text Box 517">
          <a:extLst>
            <a:ext uri="{FF2B5EF4-FFF2-40B4-BE49-F238E27FC236}">
              <a16:creationId xmlns:a16="http://schemas.microsoft.com/office/drawing/2014/main" id="{00000000-0008-0000-0D00-00009C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69" name="Text Box 518">
          <a:extLst>
            <a:ext uri="{FF2B5EF4-FFF2-40B4-BE49-F238E27FC236}">
              <a16:creationId xmlns:a16="http://schemas.microsoft.com/office/drawing/2014/main" id="{00000000-0008-0000-0D00-00009D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70" name="Text Box 519">
          <a:extLst>
            <a:ext uri="{FF2B5EF4-FFF2-40B4-BE49-F238E27FC236}">
              <a16:creationId xmlns:a16="http://schemas.microsoft.com/office/drawing/2014/main" id="{00000000-0008-0000-0D00-00009E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71" name="Text Box 520">
          <a:extLst>
            <a:ext uri="{FF2B5EF4-FFF2-40B4-BE49-F238E27FC236}">
              <a16:creationId xmlns:a16="http://schemas.microsoft.com/office/drawing/2014/main" id="{00000000-0008-0000-0D00-00009F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72" name="Text Box 521">
          <a:extLst>
            <a:ext uri="{FF2B5EF4-FFF2-40B4-BE49-F238E27FC236}">
              <a16:creationId xmlns:a16="http://schemas.microsoft.com/office/drawing/2014/main" id="{00000000-0008-0000-0D00-0000A0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73" name="Text Box 522">
          <a:extLst>
            <a:ext uri="{FF2B5EF4-FFF2-40B4-BE49-F238E27FC236}">
              <a16:creationId xmlns:a16="http://schemas.microsoft.com/office/drawing/2014/main" id="{00000000-0008-0000-0D00-0000A1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74" name="Text Box 523">
          <a:extLst>
            <a:ext uri="{FF2B5EF4-FFF2-40B4-BE49-F238E27FC236}">
              <a16:creationId xmlns:a16="http://schemas.microsoft.com/office/drawing/2014/main" id="{00000000-0008-0000-0D00-0000A2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75" name="Text Box 524">
          <a:extLst>
            <a:ext uri="{FF2B5EF4-FFF2-40B4-BE49-F238E27FC236}">
              <a16:creationId xmlns:a16="http://schemas.microsoft.com/office/drawing/2014/main" id="{00000000-0008-0000-0D00-0000A3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76" name="Text Box 525">
          <a:extLst>
            <a:ext uri="{FF2B5EF4-FFF2-40B4-BE49-F238E27FC236}">
              <a16:creationId xmlns:a16="http://schemas.microsoft.com/office/drawing/2014/main" id="{00000000-0008-0000-0D00-0000A4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77" name="Text Box 526">
          <a:extLst>
            <a:ext uri="{FF2B5EF4-FFF2-40B4-BE49-F238E27FC236}">
              <a16:creationId xmlns:a16="http://schemas.microsoft.com/office/drawing/2014/main" id="{00000000-0008-0000-0D00-0000A5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78" name="Text Box 527">
          <a:extLst>
            <a:ext uri="{FF2B5EF4-FFF2-40B4-BE49-F238E27FC236}">
              <a16:creationId xmlns:a16="http://schemas.microsoft.com/office/drawing/2014/main" id="{00000000-0008-0000-0D00-0000A6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79" name="Text Box 528">
          <a:extLst>
            <a:ext uri="{FF2B5EF4-FFF2-40B4-BE49-F238E27FC236}">
              <a16:creationId xmlns:a16="http://schemas.microsoft.com/office/drawing/2014/main" id="{00000000-0008-0000-0D00-0000A7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80" name="Text Box 529">
          <a:extLst>
            <a:ext uri="{FF2B5EF4-FFF2-40B4-BE49-F238E27FC236}">
              <a16:creationId xmlns:a16="http://schemas.microsoft.com/office/drawing/2014/main" id="{00000000-0008-0000-0D00-0000A8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81" name="Text Box 530">
          <a:extLst>
            <a:ext uri="{FF2B5EF4-FFF2-40B4-BE49-F238E27FC236}">
              <a16:creationId xmlns:a16="http://schemas.microsoft.com/office/drawing/2014/main" id="{00000000-0008-0000-0D00-0000A9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82" name="Text Box 531">
          <a:extLst>
            <a:ext uri="{FF2B5EF4-FFF2-40B4-BE49-F238E27FC236}">
              <a16:creationId xmlns:a16="http://schemas.microsoft.com/office/drawing/2014/main" id="{00000000-0008-0000-0D00-0000AA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83" name="Text Box 532">
          <a:extLst>
            <a:ext uri="{FF2B5EF4-FFF2-40B4-BE49-F238E27FC236}">
              <a16:creationId xmlns:a16="http://schemas.microsoft.com/office/drawing/2014/main" id="{00000000-0008-0000-0D00-0000AB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84" name="Text Box 533">
          <a:extLst>
            <a:ext uri="{FF2B5EF4-FFF2-40B4-BE49-F238E27FC236}">
              <a16:creationId xmlns:a16="http://schemas.microsoft.com/office/drawing/2014/main" id="{00000000-0008-0000-0D00-0000AC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85" name="Text Box 534">
          <a:extLst>
            <a:ext uri="{FF2B5EF4-FFF2-40B4-BE49-F238E27FC236}">
              <a16:creationId xmlns:a16="http://schemas.microsoft.com/office/drawing/2014/main" id="{00000000-0008-0000-0D00-0000AD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86" name="Text Box 535">
          <a:extLst>
            <a:ext uri="{FF2B5EF4-FFF2-40B4-BE49-F238E27FC236}">
              <a16:creationId xmlns:a16="http://schemas.microsoft.com/office/drawing/2014/main" id="{00000000-0008-0000-0D00-0000AE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87" name="Text Box 536">
          <a:extLst>
            <a:ext uri="{FF2B5EF4-FFF2-40B4-BE49-F238E27FC236}">
              <a16:creationId xmlns:a16="http://schemas.microsoft.com/office/drawing/2014/main" id="{00000000-0008-0000-0D00-0000AF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88" name="Text Box 537">
          <a:extLst>
            <a:ext uri="{FF2B5EF4-FFF2-40B4-BE49-F238E27FC236}">
              <a16:creationId xmlns:a16="http://schemas.microsoft.com/office/drawing/2014/main" id="{00000000-0008-0000-0D00-0000B0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89" name="Text Box 538">
          <a:extLst>
            <a:ext uri="{FF2B5EF4-FFF2-40B4-BE49-F238E27FC236}">
              <a16:creationId xmlns:a16="http://schemas.microsoft.com/office/drawing/2014/main" id="{00000000-0008-0000-0D00-0000B1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90" name="Text Box 539">
          <a:extLst>
            <a:ext uri="{FF2B5EF4-FFF2-40B4-BE49-F238E27FC236}">
              <a16:creationId xmlns:a16="http://schemas.microsoft.com/office/drawing/2014/main" id="{00000000-0008-0000-0D00-0000B2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91" name="Text Box 540">
          <a:extLst>
            <a:ext uri="{FF2B5EF4-FFF2-40B4-BE49-F238E27FC236}">
              <a16:creationId xmlns:a16="http://schemas.microsoft.com/office/drawing/2014/main" id="{00000000-0008-0000-0D00-0000B3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92" name="Text Box 541">
          <a:extLst>
            <a:ext uri="{FF2B5EF4-FFF2-40B4-BE49-F238E27FC236}">
              <a16:creationId xmlns:a16="http://schemas.microsoft.com/office/drawing/2014/main" id="{00000000-0008-0000-0D00-0000B4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93" name="Text Box 542">
          <a:extLst>
            <a:ext uri="{FF2B5EF4-FFF2-40B4-BE49-F238E27FC236}">
              <a16:creationId xmlns:a16="http://schemas.microsoft.com/office/drawing/2014/main" id="{00000000-0008-0000-0D00-0000B5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94" name="Text Box 543">
          <a:extLst>
            <a:ext uri="{FF2B5EF4-FFF2-40B4-BE49-F238E27FC236}">
              <a16:creationId xmlns:a16="http://schemas.microsoft.com/office/drawing/2014/main" id="{00000000-0008-0000-0D00-0000B6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95" name="Text Box 544">
          <a:extLst>
            <a:ext uri="{FF2B5EF4-FFF2-40B4-BE49-F238E27FC236}">
              <a16:creationId xmlns:a16="http://schemas.microsoft.com/office/drawing/2014/main" id="{00000000-0008-0000-0D00-0000B7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96" name="Text Box 545">
          <a:extLst>
            <a:ext uri="{FF2B5EF4-FFF2-40B4-BE49-F238E27FC236}">
              <a16:creationId xmlns:a16="http://schemas.microsoft.com/office/drawing/2014/main" id="{00000000-0008-0000-0D00-0000B8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97" name="Text Box 546">
          <a:extLst>
            <a:ext uri="{FF2B5EF4-FFF2-40B4-BE49-F238E27FC236}">
              <a16:creationId xmlns:a16="http://schemas.microsoft.com/office/drawing/2014/main" id="{00000000-0008-0000-0D00-0000B9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98" name="Text Box 547">
          <a:extLst>
            <a:ext uri="{FF2B5EF4-FFF2-40B4-BE49-F238E27FC236}">
              <a16:creationId xmlns:a16="http://schemas.microsoft.com/office/drawing/2014/main" id="{00000000-0008-0000-0D00-0000BA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99" name="Text Box 548">
          <a:extLst>
            <a:ext uri="{FF2B5EF4-FFF2-40B4-BE49-F238E27FC236}">
              <a16:creationId xmlns:a16="http://schemas.microsoft.com/office/drawing/2014/main" id="{00000000-0008-0000-0D00-0000BB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500" name="Text Box 549">
          <a:extLst>
            <a:ext uri="{FF2B5EF4-FFF2-40B4-BE49-F238E27FC236}">
              <a16:creationId xmlns:a16="http://schemas.microsoft.com/office/drawing/2014/main" id="{00000000-0008-0000-0D00-0000BC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501" name="Text Box 550">
          <a:extLst>
            <a:ext uri="{FF2B5EF4-FFF2-40B4-BE49-F238E27FC236}">
              <a16:creationId xmlns:a16="http://schemas.microsoft.com/office/drawing/2014/main" id="{00000000-0008-0000-0D00-0000BD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502" name="Text Box 551">
          <a:extLst>
            <a:ext uri="{FF2B5EF4-FFF2-40B4-BE49-F238E27FC236}">
              <a16:creationId xmlns:a16="http://schemas.microsoft.com/office/drawing/2014/main" id="{00000000-0008-0000-0D00-0000BE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503" name="Text Box 552">
          <a:extLst>
            <a:ext uri="{FF2B5EF4-FFF2-40B4-BE49-F238E27FC236}">
              <a16:creationId xmlns:a16="http://schemas.microsoft.com/office/drawing/2014/main" id="{00000000-0008-0000-0D00-0000BF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504" name="Text Box 553">
          <a:extLst>
            <a:ext uri="{FF2B5EF4-FFF2-40B4-BE49-F238E27FC236}">
              <a16:creationId xmlns:a16="http://schemas.microsoft.com/office/drawing/2014/main" id="{00000000-0008-0000-0D00-0000C0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505" name="Text Box 554">
          <a:extLst>
            <a:ext uri="{FF2B5EF4-FFF2-40B4-BE49-F238E27FC236}">
              <a16:creationId xmlns:a16="http://schemas.microsoft.com/office/drawing/2014/main" id="{00000000-0008-0000-0D00-0000C1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506" name="Text Box 555">
          <a:extLst>
            <a:ext uri="{FF2B5EF4-FFF2-40B4-BE49-F238E27FC236}">
              <a16:creationId xmlns:a16="http://schemas.microsoft.com/office/drawing/2014/main" id="{00000000-0008-0000-0D00-0000C2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507" name="Text Box 556">
          <a:extLst>
            <a:ext uri="{FF2B5EF4-FFF2-40B4-BE49-F238E27FC236}">
              <a16:creationId xmlns:a16="http://schemas.microsoft.com/office/drawing/2014/main" id="{00000000-0008-0000-0D00-0000C3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508" name="Text Box 557">
          <a:extLst>
            <a:ext uri="{FF2B5EF4-FFF2-40B4-BE49-F238E27FC236}">
              <a16:creationId xmlns:a16="http://schemas.microsoft.com/office/drawing/2014/main" id="{00000000-0008-0000-0D00-0000C4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509" name="Text Box 558">
          <a:extLst>
            <a:ext uri="{FF2B5EF4-FFF2-40B4-BE49-F238E27FC236}">
              <a16:creationId xmlns:a16="http://schemas.microsoft.com/office/drawing/2014/main" id="{00000000-0008-0000-0D00-0000C5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510" name="Text Box 559">
          <a:extLst>
            <a:ext uri="{FF2B5EF4-FFF2-40B4-BE49-F238E27FC236}">
              <a16:creationId xmlns:a16="http://schemas.microsoft.com/office/drawing/2014/main" id="{00000000-0008-0000-0D00-0000C6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511" name="Text Box 560">
          <a:extLst>
            <a:ext uri="{FF2B5EF4-FFF2-40B4-BE49-F238E27FC236}">
              <a16:creationId xmlns:a16="http://schemas.microsoft.com/office/drawing/2014/main" id="{00000000-0008-0000-0D00-0000C7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512" name="Text Box 561">
          <a:extLst>
            <a:ext uri="{FF2B5EF4-FFF2-40B4-BE49-F238E27FC236}">
              <a16:creationId xmlns:a16="http://schemas.microsoft.com/office/drawing/2014/main" id="{00000000-0008-0000-0D00-0000C8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513" name="Text Box 562">
          <a:extLst>
            <a:ext uri="{FF2B5EF4-FFF2-40B4-BE49-F238E27FC236}">
              <a16:creationId xmlns:a16="http://schemas.microsoft.com/office/drawing/2014/main" id="{00000000-0008-0000-0D00-0000C9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514" name="Text Box 563">
          <a:extLst>
            <a:ext uri="{FF2B5EF4-FFF2-40B4-BE49-F238E27FC236}">
              <a16:creationId xmlns:a16="http://schemas.microsoft.com/office/drawing/2014/main" id="{00000000-0008-0000-0D00-0000CA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515" name="Text Box 564">
          <a:extLst>
            <a:ext uri="{FF2B5EF4-FFF2-40B4-BE49-F238E27FC236}">
              <a16:creationId xmlns:a16="http://schemas.microsoft.com/office/drawing/2014/main" id="{00000000-0008-0000-0D00-0000CB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516" name="Text Box 565">
          <a:extLst>
            <a:ext uri="{FF2B5EF4-FFF2-40B4-BE49-F238E27FC236}">
              <a16:creationId xmlns:a16="http://schemas.microsoft.com/office/drawing/2014/main" id="{00000000-0008-0000-0D00-0000CC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517" name="Text Box 566">
          <a:extLst>
            <a:ext uri="{FF2B5EF4-FFF2-40B4-BE49-F238E27FC236}">
              <a16:creationId xmlns:a16="http://schemas.microsoft.com/office/drawing/2014/main" id="{00000000-0008-0000-0D00-0000CD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518" name="Text Box 567">
          <a:extLst>
            <a:ext uri="{FF2B5EF4-FFF2-40B4-BE49-F238E27FC236}">
              <a16:creationId xmlns:a16="http://schemas.microsoft.com/office/drawing/2014/main" id="{00000000-0008-0000-0D00-0000CE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519" name="Text Box 568">
          <a:extLst>
            <a:ext uri="{FF2B5EF4-FFF2-40B4-BE49-F238E27FC236}">
              <a16:creationId xmlns:a16="http://schemas.microsoft.com/office/drawing/2014/main" id="{00000000-0008-0000-0D00-0000CF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520" name="Text Box 569">
          <a:extLst>
            <a:ext uri="{FF2B5EF4-FFF2-40B4-BE49-F238E27FC236}">
              <a16:creationId xmlns:a16="http://schemas.microsoft.com/office/drawing/2014/main" id="{00000000-0008-0000-0D00-0000D0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521" name="Text Box 570">
          <a:extLst>
            <a:ext uri="{FF2B5EF4-FFF2-40B4-BE49-F238E27FC236}">
              <a16:creationId xmlns:a16="http://schemas.microsoft.com/office/drawing/2014/main" id="{00000000-0008-0000-0D00-0000D1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522" name="Text Box 571">
          <a:extLst>
            <a:ext uri="{FF2B5EF4-FFF2-40B4-BE49-F238E27FC236}">
              <a16:creationId xmlns:a16="http://schemas.microsoft.com/office/drawing/2014/main" id="{00000000-0008-0000-0D00-0000D2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523" name="Text Box 572">
          <a:extLst>
            <a:ext uri="{FF2B5EF4-FFF2-40B4-BE49-F238E27FC236}">
              <a16:creationId xmlns:a16="http://schemas.microsoft.com/office/drawing/2014/main" id="{00000000-0008-0000-0D00-0000D3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524" name="Text Box 573">
          <a:extLst>
            <a:ext uri="{FF2B5EF4-FFF2-40B4-BE49-F238E27FC236}">
              <a16:creationId xmlns:a16="http://schemas.microsoft.com/office/drawing/2014/main" id="{00000000-0008-0000-0D00-0000D4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525" name="Text Box 574">
          <a:extLst>
            <a:ext uri="{FF2B5EF4-FFF2-40B4-BE49-F238E27FC236}">
              <a16:creationId xmlns:a16="http://schemas.microsoft.com/office/drawing/2014/main" id="{00000000-0008-0000-0D00-0000D5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526" name="Text Box 575">
          <a:extLst>
            <a:ext uri="{FF2B5EF4-FFF2-40B4-BE49-F238E27FC236}">
              <a16:creationId xmlns:a16="http://schemas.microsoft.com/office/drawing/2014/main" id="{00000000-0008-0000-0D00-0000D6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527" name="Text Box 576">
          <a:extLst>
            <a:ext uri="{FF2B5EF4-FFF2-40B4-BE49-F238E27FC236}">
              <a16:creationId xmlns:a16="http://schemas.microsoft.com/office/drawing/2014/main" id="{00000000-0008-0000-0D00-0000D7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528" name="Text Box 577">
          <a:extLst>
            <a:ext uri="{FF2B5EF4-FFF2-40B4-BE49-F238E27FC236}">
              <a16:creationId xmlns:a16="http://schemas.microsoft.com/office/drawing/2014/main" id="{00000000-0008-0000-0D00-0000D8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529" name="Text Box 578">
          <a:extLst>
            <a:ext uri="{FF2B5EF4-FFF2-40B4-BE49-F238E27FC236}">
              <a16:creationId xmlns:a16="http://schemas.microsoft.com/office/drawing/2014/main" id="{00000000-0008-0000-0D00-0000D9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530" name="Text Box 579">
          <a:extLst>
            <a:ext uri="{FF2B5EF4-FFF2-40B4-BE49-F238E27FC236}">
              <a16:creationId xmlns:a16="http://schemas.microsoft.com/office/drawing/2014/main" id="{00000000-0008-0000-0D00-0000DA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531" name="Text Box 580">
          <a:extLst>
            <a:ext uri="{FF2B5EF4-FFF2-40B4-BE49-F238E27FC236}">
              <a16:creationId xmlns:a16="http://schemas.microsoft.com/office/drawing/2014/main" id="{00000000-0008-0000-0D00-0000DB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532" name="Text Box 581">
          <a:extLst>
            <a:ext uri="{FF2B5EF4-FFF2-40B4-BE49-F238E27FC236}">
              <a16:creationId xmlns:a16="http://schemas.microsoft.com/office/drawing/2014/main" id="{00000000-0008-0000-0D00-0000DC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533" name="Text Box 582">
          <a:extLst>
            <a:ext uri="{FF2B5EF4-FFF2-40B4-BE49-F238E27FC236}">
              <a16:creationId xmlns:a16="http://schemas.microsoft.com/office/drawing/2014/main" id="{00000000-0008-0000-0D00-0000DD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534" name="Text Box 583">
          <a:extLst>
            <a:ext uri="{FF2B5EF4-FFF2-40B4-BE49-F238E27FC236}">
              <a16:creationId xmlns:a16="http://schemas.microsoft.com/office/drawing/2014/main" id="{00000000-0008-0000-0D00-0000DE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535" name="Text Box 584">
          <a:extLst>
            <a:ext uri="{FF2B5EF4-FFF2-40B4-BE49-F238E27FC236}">
              <a16:creationId xmlns:a16="http://schemas.microsoft.com/office/drawing/2014/main" id="{00000000-0008-0000-0D00-0000DF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536" name="Text Box 585">
          <a:extLst>
            <a:ext uri="{FF2B5EF4-FFF2-40B4-BE49-F238E27FC236}">
              <a16:creationId xmlns:a16="http://schemas.microsoft.com/office/drawing/2014/main" id="{00000000-0008-0000-0D00-0000E0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537" name="Text Box 586">
          <a:extLst>
            <a:ext uri="{FF2B5EF4-FFF2-40B4-BE49-F238E27FC236}">
              <a16:creationId xmlns:a16="http://schemas.microsoft.com/office/drawing/2014/main" id="{00000000-0008-0000-0D00-0000E1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538" name="Text Box 587">
          <a:extLst>
            <a:ext uri="{FF2B5EF4-FFF2-40B4-BE49-F238E27FC236}">
              <a16:creationId xmlns:a16="http://schemas.microsoft.com/office/drawing/2014/main" id="{00000000-0008-0000-0D00-0000E2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539" name="Text Box 588">
          <a:extLst>
            <a:ext uri="{FF2B5EF4-FFF2-40B4-BE49-F238E27FC236}">
              <a16:creationId xmlns:a16="http://schemas.microsoft.com/office/drawing/2014/main" id="{00000000-0008-0000-0D00-0000E3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540" name="Text Box 589">
          <a:extLst>
            <a:ext uri="{FF2B5EF4-FFF2-40B4-BE49-F238E27FC236}">
              <a16:creationId xmlns:a16="http://schemas.microsoft.com/office/drawing/2014/main" id="{00000000-0008-0000-0D00-0000E4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541" name="Text Box 590">
          <a:extLst>
            <a:ext uri="{FF2B5EF4-FFF2-40B4-BE49-F238E27FC236}">
              <a16:creationId xmlns:a16="http://schemas.microsoft.com/office/drawing/2014/main" id="{00000000-0008-0000-0D00-0000E5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542" name="Text Box 591">
          <a:extLst>
            <a:ext uri="{FF2B5EF4-FFF2-40B4-BE49-F238E27FC236}">
              <a16:creationId xmlns:a16="http://schemas.microsoft.com/office/drawing/2014/main" id="{00000000-0008-0000-0D00-0000E6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543" name="Text Box 592">
          <a:extLst>
            <a:ext uri="{FF2B5EF4-FFF2-40B4-BE49-F238E27FC236}">
              <a16:creationId xmlns:a16="http://schemas.microsoft.com/office/drawing/2014/main" id="{00000000-0008-0000-0D00-0000E7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544" name="Text Box 593">
          <a:extLst>
            <a:ext uri="{FF2B5EF4-FFF2-40B4-BE49-F238E27FC236}">
              <a16:creationId xmlns:a16="http://schemas.microsoft.com/office/drawing/2014/main" id="{00000000-0008-0000-0D00-0000E8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545" name="Text Box 594">
          <a:extLst>
            <a:ext uri="{FF2B5EF4-FFF2-40B4-BE49-F238E27FC236}">
              <a16:creationId xmlns:a16="http://schemas.microsoft.com/office/drawing/2014/main" id="{00000000-0008-0000-0D00-0000E9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546" name="Text Box 595">
          <a:extLst>
            <a:ext uri="{FF2B5EF4-FFF2-40B4-BE49-F238E27FC236}">
              <a16:creationId xmlns:a16="http://schemas.microsoft.com/office/drawing/2014/main" id="{00000000-0008-0000-0D00-0000EA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547" name="Text Box 596">
          <a:extLst>
            <a:ext uri="{FF2B5EF4-FFF2-40B4-BE49-F238E27FC236}">
              <a16:creationId xmlns:a16="http://schemas.microsoft.com/office/drawing/2014/main" id="{00000000-0008-0000-0D00-0000EB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548" name="Text Box 597">
          <a:extLst>
            <a:ext uri="{FF2B5EF4-FFF2-40B4-BE49-F238E27FC236}">
              <a16:creationId xmlns:a16="http://schemas.microsoft.com/office/drawing/2014/main" id="{00000000-0008-0000-0D00-0000EC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549" name="Text Box 598">
          <a:extLst>
            <a:ext uri="{FF2B5EF4-FFF2-40B4-BE49-F238E27FC236}">
              <a16:creationId xmlns:a16="http://schemas.microsoft.com/office/drawing/2014/main" id="{00000000-0008-0000-0D00-0000ED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550" name="Text Box 599">
          <a:extLst>
            <a:ext uri="{FF2B5EF4-FFF2-40B4-BE49-F238E27FC236}">
              <a16:creationId xmlns:a16="http://schemas.microsoft.com/office/drawing/2014/main" id="{00000000-0008-0000-0D00-0000EE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551" name="Text Box 600">
          <a:extLst>
            <a:ext uri="{FF2B5EF4-FFF2-40B4-BE49-F238E27FC236}">
              <a16:creationId xmlns:a16="http://schemas.microsoft.com/office/drawing/2014/main" id="{00000000-0008-0000-0D00-0000EF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552" name="Text Box 601">
          <a:extLst>
            <a:ext uri="{FF2B5EF4-FFF2-40B4-BE49-F238E27FC236}">
              <a16:creationId xmlns:a16="http://schemas.microsoft.com/office/drawing/2014/main" id="{00000000-0008-0000-0D00-0000F0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553" name="Text Box 602">
          <a:extLst>
            <a:ext uri="{FF2B5EF4-FFF2-40B4-BE49-F238E27FC236}">
              <a16:creationId xmlns:a16="http://schemas.microsoft.com/office/drawing/2014/main" id="{00000000-0008-0000-0D00-0000F1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554" name="Text Box 603">
          <a:extLst>
            <a:ext uri="{FF2B5EF4-FFF2-40B4-BE49-F238E27FC236}">
              <a16:creationId xmlns:a16="http://schemas.microsoft.com/office/drawing/2014/main" id="{00000000-0008-0000-0D00-0000F2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555" name="Text Box 604">
          <a:extLst>
            <a:ext uri="{FF2B5EF4-FFF2-40B4-BE49-F238E27FC236}">
              <a16:creationId xmlns:a16="http://schemas.microsoft.com/office/drawing/2014/main" id="{00000000-0008-0000-0D00-0000F334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556" name="Text Box 1">
          <a:extLst>
            <a:ext uri="{FF2B5EF4-FFF2-40B4-BE49-F238E27FC236}">
              <a16:creationId xmlns:a16="http://schemas.microsoft.com/office/drawing/2014/main" id="{00000000-0008-0000-0D00-0000F434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557" name="Text Box 2">
          <a:extLst>
            <a:ext uri="{FF2B5EF4-FFF2-40B4-BE49-F238E27FC236}">
              <a16:creationId xmlns:a16="http://schemas.microsoft.com/office/drawing/2014/main" id="{00000000-0008-0000-0D00-0000F534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558" name="Text Box 3">
          <a:extLst>
            <a:ext uri="{FF2B5EF4-FFF2-40B4-BE49-F238E27FC236}">
              <a16:creationId xmlns:a16="http://schemas.microsoft.com/office/drawing/2014/main" id="{00000000-0008-0000-0D00-0000F634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559" name="Text Box 4">
          <a:extLst>
            <a:ext uri="{FF2B5EF4-FFF2-40B4-BE49-F238E27FC236}">
              <a16:creationId xmlns:a16="http://schemas.microsoft.com/office/drawing/2014/main" id="{00000000-0008-0000-0D00-0000F734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560" name="Text Box 5">
          <a:extLst>
            <a:ext uri="{FF2B5EF4-FFF2-40B4-BE49-F238E27FC236}">
              <a16:creationId xmlns:a16="http://schemas.microsoft.com/office/drawing/2014/main" id="{00000000-0008-0000-0D00-0000F834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561" name="Text Box 6">
          <a:extLst>
            <a:ext uri="{FF2B5EF4-FFF2-40B4-BE49-F238E27FC236}">
              <a16:creationId xmlns:a16="http://schemas.microsoft.com/office/drawing/2014/main" id="{00000000-0008-0000-0D00-0000F934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562" name="Text Box 7">
          <a:extLst>
            <a:ext uri="{FF2B5EF4-FFF2-40B4-BE49-F238E27FC236}">
              <a16:creationId xmlns:a16="http://schemas.microsoft.com/office/drawing/2014/main" id="{00000000-0008-0000-0D00-0000FA34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563" name="Text Box 8">
          <a:extLst>
            <a:ext uri="{FF2B5EF4-FFF2-40B4-BE49-F238E27FC236}">
              <a16:creationId xmlns:a16="http://schemas.microsoft.com/office/drawing/2014/main" id="{00000000-0008-0000-0D00-0000FB34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564" name="Text Box 9">
          <a:extLst>
            <a:ext uri="{FF2B5EF4-FFF2-40B4-BE49-F238E27FC236}">
              <a16:creationId xmlns:a16="http://schemas.microsoft.com/office/drawing/2014/main" id="{00000000-0008-0000-0D00-0000FC34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565" name="Text Box 10">
          <a:extLst>
            <a:ext uri="{FF2B5EF4-FFF2-40B4-BE49-F238E27FC236}">
              <a16:creationId xmlns:a16="http://schemas.microsoft.com/office/drawing/2014/main" id="{00000000-0008-0000-0D00-0000FD34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566" name="Text Box 11">
          <a:extLst>
            <a:ext uri="{FF2B5EF4-FFF2-40B4-BE49-F238E27FC236}">
              <a16:creationId xmlns:a16="http://schemas.microsoft.com/office/drawing/2014/main" id="{00000000-0008-0000-0D00-0000FE34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567" name="Text Box 12">
          <a:extLst>
            <a:ext uri="{FF2B5EF4-FFF2-40B4-BE49-F238E27FC236}">
              <a16:creationId xmlns:a16="http://schemas.microsoft.com/office/drawing/2014/main" id="{00000000-0008-0000-0D00-0000FF34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568" name="Text Box 13">
          <a:extLst>
            <a:ext uri="{FF2B5EF4-FFF2-40B4-BE49-F238E27FC236}">
              <a16:creationId xmlns:a16="http://schemas.microsoft.com/office/drawing/2014/main" id="{00000000-0008-0000-0D00-000000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569" name="Text Box 14">
          <a:extLst>
            <a:ext uri="{FF2B5EF4-FFF2-40B4-BE49-F238E27FC236}">
              <a16:creationId xmlns:a16="http://schemas.microsoft.com/office/drawing/2014/main" id="{00000000-0008-0000-0D00-000001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570" name="Text Box 15">
          <a:extLst>
            <a:ext uri="{FF2B5EF4-FFF2-40B4-BE49-F238E27FC236}">
              <a16:creationId xmlns:a16="http://schemas.microsoft.com/office/drawing/2014/main" id="{00000000-0008-0000-0D00-000002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571" name="Text Box 16">
          <a:extLst>
            <a:ext uri="{FF2B5EF4-FFF2-40B4-BE49-F238E27FC236}">
              <a16:creationId xmlns:a16="http://schemas.microsoft.com/office/drawing/2014/main" id="{00000000-0008-0000-0D00-000003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572" name="Text Box 17">
          <a:extLst>
            <a:ext uri="{FF2B5EF4-FFF2-40B4-BE49-F238E27FC236}">
              <a16:creationId xmlns:a16="http://schemas.microsoft.com/office/drawing/2014/main" id="{00000000-0008-0000-0D00-000004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573" name="Text Box 18">
          <a:extLst>
            <a:ext uri="{FF2B5EF4-FFF2-40B4-BE49-F238E27FC236}">
              <a16:creationId xmlns:a16="http://schemas.microsoft.com/office/drawing/2014/main" id="{00000000-0008-0000-0D00-000005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574" name="Text Box 19">
          <a:extLst>
            <a:ext uri="{FF2B5EF4-FFF2-40B4-BE49-F238E27FC236}">
              <a16:creationId xmlns:a16="http://schemas.microsoft.com/office/drawing/2014/main" id="{00000000-0008-0000-0D00-000006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575" name="Text Box 20">
          <a:extLst>
            <a:ext uri="{FF2B5EF4-FFF2-40B4-BE49-F238E27FC236}">
              <a16:creationId xmlns:a16="http://schemas.microsoft.com/office/drawing/2014/main" id="{00000000-0008-0000-0D00-000007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576" name="Text Box 21">
          <a:extLst>
            <a:ext uri="{FF2B5EF4-FFF2-40B4-BE49-F238E27FC236}">
              <a16:creationId xmlns:a16="http://schemas.microsoft.com/office/drawing/2014/main" id="{00000000-0008-0000-0D00-000008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577" name="Text Box 22">
          <a:extLst>
            <a:ext uri="{FF2B5EF4-FFF2-40B4-BE49-F238E27FC236}">
              <a16:creationId xmlns:a16="http://schemas.microsoft.com/office/drawing/2014/main" id="{00000000-0008-0000-0D00-000009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578" name="Text Box 23">
          <a:extLst>
            <a:ext uri="{FF2B5EF4-FFF2-40B4-BE49-F238E27FC236}">
              <a16:creationId xmlns:a16="http://schemas.microsoft.com/office/drawing/2014/main" id="{00000000-0008-0000-0D00-00000A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579" name="Text Box 24">
          <a:extLst>
            <a:ext uri="{FF2B5EF4-FFF2-40B4-BE49-F238E27FC236}">
              <a16:creationId xmlns:a16="http://schemas.microsoft.com/office/drawing/2014/main" id="{00000000-0008-0000-0D00-00000B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580" name="Text Box 25">
          <a:extLst>
            <a:ext uri="{FF2B5EF4-FFF2-40B4-BE49-F238E27FC236}">
              <a16:creationId xmlns:a16="http://schemas.microsoft.com/office/drawing/2014/main" id="{00000000-0008-0000-0D00-00000C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581" name="Text Box 26">
          <a:extLst>
            <a:ext uri="{FF2B5EF4-FFF2-40B4-BE49-F238E27FC236}">
              <a16:creationId xmlns:a16="http://schemas.microsoft.com/office/drawing/2014/main" id="{00000000-0008-0000-0D00-00000D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582" name="Text Box 27">
          <a:extLst>
            <a:ext uri="{FF2B5EF4-FFF2-40B4-BE49-F238E27FC236}">
              <a16:creationId xmlns:a16="http://schemas.microsoft.com/office/drawing/2014/main" id="{00000000-0008-0000-0D00-00000E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583" name="Text Box 28">
          <a:extLst>
            <a:ext uri="{FF2B5EF4-FFF2-40B4-BE49-F238E27FC236}">
              <a16:creationId xmlns:a16="http://schemas.microsoft.com/office/drawing/2014/main" id="{00000000-0008-0000-0D00-00000F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584" name="Text Box 29">
          <a:extLst>
            <a:ext uri="{FF2B5EF4-FFF2-40B4-BE49-F238E27FC236}">
              <a16:creationId xmlns:a16="http://schemas.microsoft.com/office/drawing/2014/main" id="{00000000-0008-0000-0D00-000010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585" name="Text Box 30">
          <a:extLst>
            <a:ext uri="{FF2B5EF4-FFF2-40B4-BE49-F238E27FC236}">
              <a16:creationId xmlns:a16="http://schemas.microsoft.com/office/drawing/2014/main" id="{00000000-0008-0000-0D00-000011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586" name="Text Box 31">
          <a:extLst>
            <a:ext uri="{FF2B5EF4-FFF2-40B4-BE49-F238E27FC236}">
              <a16:creationId xmlns:a16="http://schemas.microsoft.com/office/drawing/2014/main" id="{00000000-0008-0000-0D00-000012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587" name="Text Box 32">
          <a:extLst>
            <a:ext uri="{FF2B5EF4-FFF2-40B4-BE49-F238E27FC236}">
              <a16:creationId xmlns:a16="http://schemas.microsoft.com/office/drawing/2014/main" id="{00000000-0008-0000-0D00-000013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588" name="Text Box 33">
          <a:extLst>
            <a:ext uri="{FF2B5EF4-FFF2-40B4-BE49-F238E27FC236}">
              <a16:creationId xmlns:a16="http://schemas.microsoft.com/office/drawing/2014/main" id="{00000000-0008-0000-0D00-000014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589" name="Text Box 34">
          <a:extLst>
            <a:ext uri="{FF2B5EF4-FFF2-40B4-BE49-F238E27FC236}">
              <a16:creationId xmlns:a16="http://schemas.microsoft.com/office/drawing/2014/main" id="{00000000-0008-0000-0D00-000015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590" name="Text Box 35">
          <a:extLst>
            <a:ext uri="{FF2B5EF4-FFF2-40B4-BE49-F238E27FC236}">
              <a16:creationId xmlns:a16="http://schemas.microsoft.com/office/drawing/2014/main" id="{00000000-0008-0000-0D00-000016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591" name="Text Box 36">
          <a:extLst>
            <a:ext uri="{FF2B5EF4-FFF2-40B4-BE49-F238E27FC236}">
              <a16:creationId xmlns:a16="http://schemas.microsoft.com/office/drawing/2014/main" id="{00000000-0008-0000-0D00-000017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592" name="Text Box 37">
          <a:extLst>
            <a:ext uri="{FF2B5EF4-FFF2-40B4-BE49-F238E27FC236}">
              <a16:creationId xmlns:a16="http://schemas.microsoft.com/office/drawing/2014/main" id="{00000000-0008-0000-0D00-000018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593" name="Text Box 38">
          <a:extLst>
            <a:ext uri="{FF2B5EF4-FFF2-40B4-BE49-F238E27FC236}">
              <a16:creationId xmlns:a16="http://schemas.microsoft.com/office/drawing/2014/main" id="{00000000-0008-0000-0D00-000019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594" name="Text Box 39">
          <a:extLst>
            <a:ext uri="{FF2B5EF4-FFF2-40B4-BE49-F238E27FC236}">
              <a16:creationId xmlns:a16="http://schemas.microsoft.com/office/drawing/2014/main" id="{00000000-0008-0000-0D00-00001A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595" name="Text Box 40">
          <a:extLst>
            <a:ext uri="{FF2B5EF4-FFF2-40B4-BE49-F238E27FC236}">
              <a16:creationId xmlns:a16="http://schemas.microsoft.com/office/drawing/2014/main" id="{00000000-0008-0000-0D00-00001B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596" name="Text Box 41">
          <a:extLst>
            <a:ext uri="{FF2B5EF4-FFF2-40B4-BE49-F238E27FC236}">
              <a16:creationId xmlns:a16="http://schemas.microsoft.com/office/drawing/2014/main" id="{00000000-0008-0000-0D00-00001C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597" name="Text Box 42">
          <a:extLst>
            <a:ext uri="{FF2B5EF4-FFF2-40B4-BE49-F238E27FC236}">
              <a16:creationId xmlns:a16="http://schemas.microsoft.com/office/drawing/2014/main" id="{00000000-0008-0000-0D00-00001D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598" name="Text Box 43">
          <a:extLst>
            <a:ext uri="{FF2B5EF4-FFF2-40B4-BE49-F238E27FC236}">
              <a16:creationId xmlns:a16="http://schemas.microsoft.com/office/drawing/2014/main" id="{00000000-0008-0000-0D00-00001E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599" name="Text Box 44">
          <a:extLst>
            <a:ext uri="{FF2B5EF4-FFF2-40B4-BE49-F238E27FC236}">
              <a16:creationId xmlns:a16="http://schemas.microsoft.com/office/drawing/2014/main" id="{00000000-0008-0000-0D00-00001F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600" name="Text Box 45">
          <a:extLst>
            <a:ext uri="{FF2B5EF4-FFF2-40B4-BE49-F238E27FC236}">
              <a16:creationId xmlns:a16="http://schemas.microsoft.com/office/drawing/2014/main" id="{00000000-0008-0000-0D00-000020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601" name="Text Box 46">
          <a:extLst>
            <a:ext uri="{FF2B5EF4-FFF2-40B4-BE49-F238E27FC236}">
              <a16:creationId xmlns:a16="http://schemas.microsoft.com/office/drawing/2014/main" id="{00000000-0008-0000-0D00-000021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602" name="Text Box 47">
          <a:extLst>
            <a:ext uri="{FF2B5EF4-FFF2-40B4-BE49-F238E27FC236}">
              <a16:creationId xmlns:a16="http://schemas.microsoft.com/office/drawing/2014/main" id="{00000000-0008-0000-0D00-000022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603" name="Text Box 48">
          <a:extLst>
            <a:ext uri="{FF2B5EF4-FFF2-40B4-BE49-F238E27FC236}">
              <a16:creationId xmlns:a16="http://schemas.microsoft.com/office/drawing/2014/main" id="{00000000-0008-0000-0D00-000023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604" name="Text Box 49">
          <a:extLst>
            <a:ext uri="{FF2B5EF4-FFF2-40B4-BE49-F238E27FC236}">
              <a16:creationId xmlns:a16="http://schemas.microsoft.com/office/drawing/2014/main" id="{00000000-0008-0000-0D00-000024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605" name="Text Box 50">
          <a:extLst>
            <a:ext uri="{FF2B5EF4-FFF2-40B4-BE49-F238E27FC236}">
              <a16:creationId xmlns:a16="http://schemas.microsoft.com/office/drawing/2014/main" id="{00000000-0008-0000-0D00-000025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606" name="Text Box 51">
          <a:extLst>
            <a:ext uri="{FF2B5EF4-FFF2-40B4-BE49-F238E27FC236}">
              <a16:creationId xmlns:a16="http://schemas.microsoft.com/office/drawing/2014/main" id="{00000000-0008-0000-0D00-000026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607" name="Text Box 52">
          <a:extLst>
            <a:ext uri="{FF2B5EF4-FFF2-40B4-BE49-F238E27FC236}">
              <a16:creationId xmlns:a16="http://schemas.microsoft.com/office/drawing/2014/main" id="{00000000-0008-0000-0D00-000027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608" name="Text Box 53">
          <a:extLst>
            <a:ext uri="{FF2B5EF4-FFF2-40B4-BE49-F238E27FC236}">
              <a16:creationId xmlns:a16="http://schemas.microsoft.com/office/drawing/2014/main" id="{00000000-0008-0000-0D00-000028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609" name="Text Box 54">
          <a:extLst>
            <a:ext uri="{FF2B5EF4-FFF2-40B4-BE49-F238E27FC236}">
              <a16:creationId xmlns:a16="http://schemas.microsoft.com/office/drawing/2014/main" id="{00000000-0008-0000-0D00-000029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610" name="Text Box 55">
          <a:extLst>
            <a:ext uri="{FF2B5EF4-FFF2-40B4-BE49-F238E27FC236}">
              <a16:creationId xmlns:a16="http://schemas.microsoft.com/office/drawing/2014/main" id="{00000000-0008-0000-0D00-00002A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611" name="Text Box 56">
          <a:extLst>
            <a:ext uri="{FF2B5EF4-FFF2-40B4-BE49-F238E27FC236}">
              <a16:creationId xmlns:a16="http://schemas.microsoft.com/office/drawing/2014/main" id="{00000000-0008-0000-0D00-00002B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612" name="Text Box 57">
          <a:extLst>
            <a:ext uri="{FF2B5EF4-FFF2-40B4-BE49-F238E27FC236}">
              <a16:creationId xmlns:a16="http://schemas.microsoft.com/office/drawing/2014/main" id="{00000000-0008-0000-0D00-00002C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613" name="Text Box 58">
          <a:extLst>
            <a:ext uri="{FF2B5EF4-FFF2-40B4-BE49-F238E27FC236}">
              <a16:creationId xmlns:a16="http://schemas.microsoft.com/office/drawing/2014/main" id="{00000000-0008-0000-0D00-00002D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614" name="Text Box 59">
          <a:extLst>
            <a:ext uri="{FF2B5EF4-FFF2-40B4-BE49-F238E27FC236}">
              <a16:creationId xmlns:a16="http://schemas.microsoft.com/office/drawing/2014/main" id="{00000000-0008-0000-0D00-00002E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615" name="Text Box 60">
          <a:extLst>
            <a:ext uri="{FF2B5EF4-FFF2-40B4-BE49-F238E27FC236}">
              <a16:creationId xmlns:a16="http://schemas.microsoft.com/office/drawing/2014/main" id="{00000000-0008-0000-0D00-00002F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616" name="Text Box 61">
          <a:extLst>
            <a:ext uri="{FF2B5EF4-FFF2-40B4-BE49-F238E27FC236}">
              <a16:creationId xmlns:a16="http://schemas.microsoft.com/office/drawing/2014/main" id="{00000000-0008-0000-0D00-000030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617" name="Text Box 62">
          <a:extLst>
            <a:ext uri="{FF2B5EF4-FFF2-40B4-BE49-F238E27FC236}">
              <a16:creationId xmlns:a16="http://schemas.microsoft.com/office/drawing/2014/main" id="{00000000-0008-0000-0D00-000031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618" name="Text Box 63">
          <a:extLst>
            <a:ext uri="{FF2B5EF4-FFF2-40B4-BE49-F238E27FC236}">
              <a16:creationId xmlns:a16="http://schemas.microsoft.com/office/drawing/2014/main" id="{00000000-0008-0000-0D00-000032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619" name="Text Box 64">
          <a:extLst>
            <a:ext uri="{FF2B5EF4-FFF2-40B4-BE49-F238E27FC236}">
              <a16:creationId xmlns:a16="http://schemas.microsoft.com/office/drawing/2014/main" id="{00000000-0008-0000-0D00-000033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620" name="Text Box 65">
          <a:extLst>
            <a:ext uri="{FF2B5EF4-FFF2-40B4-BE49-F238E27FC236}">
              <a16:creationId xmlns:a16="http://schemas.microsoft.com/office/drawing/2014/main" id="{00000000-0008-0000-0D00-000034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621" name="Text Box 66">
          <a:extLst>
            <a:ext uri="{FF2B5EF4-FFF2-40B4-BE49-F238E27FC236}">
              <a16:creationId xmlns:a16="http://schemas.microsoft.com/office/drawing/2014/main" id="{00000000-0008-0000-0D00-000035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622" name="Text Box 67">
          <a:extLst>
            <a:ext uri="{FF2B5EF4-FFF2-40B4-BE49-F238E27FC236}">
              <a16:creationId xmlns:a16="http://schemas.microsoft.com/office/drawing/2014/main" id="{00000000-0008-0000-0D00-000036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623" name="Text Box 68">
          <a:extLst>
            <a:ext uri="{FF2B5EF4-FFF2-40B4-BE49-F238E27FC236}">
              <a16:creationId xmlns:a16="http://schemas.microsoft.com/office/drawing/2014/main" id="{00000000-0008-0000-0D00-000037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624" name="Text Box 69">
          <a:extLst>
            <a:ext uri="{FF2B5EF4-FFF2-40B4-BE49-F238E27FC236}">
              <a16:creationId xmlns:a16="http://schemas.microsoft.com/office/drawing/2014/main" id="{00000000-0008-0000-0D00-000038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625" name="Text Box 70">
          <a:extLst>
            <a:ext uri="{FF2B5EF4-FFF2-40B4-BE49-F238E27FC236}">
              <a16:creationId xmlns:a16="http://schemas.microsoft.com/office/drawing/2014/main" id="{00000000-0008-0000-0D00-000039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626" name="Text Box 71">
          <a:extLst>
            <a:ext uri="{FF2B5EF4-FFF2-40B4-BE49-F238E27FC236}">
              <a16:creationId xmlns:a16="http://schemas.microsoft.com/office/drawing/2014/main" id="{00000000-0008-0000-0D00-00003A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627" name="Text Box 72">
          <a:extLst>
            <a:ext uri="{FF2B5EF4-FFF2-40B4-BE49-F238E27FC236}">
              <a16:creationId xmlns:a16="http://schemas.microsoft.com/office/drawing/2014/main" id="{00000000-0008-0000-0D00-00003B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628" name="Text Box 73">
          <a:extLst>
            <a:ext uri="{FF2B5EF4-FFF2-40B4-BE49-F238E27FC236}">
              <a16:creationId xmlns:a16="http://schemas.microsoft.com/office/drawing/2014/main" id="{00000000-0008-0000-0D00-00003C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629" name="Text Box 74">
          <a:extLst>
            <a:ext uri="{FF2B5EF4-FFF2-40B4-BE49-F238E27FC236}">
              <a16:creationId xmlns:a16="http://schemas.microsoft.com/office/drawing/2014/main" id="{00000000-0008-0000-0D00-00003D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630" name="Text Box 75">
          <a:extLst>
            <a:ext uri="{FF2B5EF4-FFF2-40B4-BE49-F238E27FC236}">
              <a16:creationId xmlns:a16="http://schemas.microsoft.com/office/drawing/2014/main" id="{00000000-0008-0000-0D00-00003E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631" name="Text Box 76">
          <a:extLst>
            <a:ext uri="{FF2B5EF4-FFF2-40B4-BE49-F238E27FC236}">
              <a16:creationId xmlns:a16="http://schemas.microsoft.com/office/drawing/2014/main" id="{00000000-0008-0000-0D00-00003F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632" name="Text Box 77">
          <a:extLst>
            <a:ext uri="{FF2B5EF4-FFF2-40B4-BE49-F238E27FC236}">
              <a16:creationId xmlns:a16="http://schemas.microsoft.com/office/drawing/2014/main" id="{00000000-0008-0000-0D00-000040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633" name="Text Box 78">
          <a:extLst>
            <a:ext uri="{FF2B5EF4-FFF2-40B4-BE49-F238E27FC236}">
              <a16:creationId xmlns:a16="http://schemas.microsoft.com/office/drawing/2014/main" id="{00000000-0008-0000-0D00-000041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634" name="Text Box 79">
          <a:extLst>
            <a:ext uri="{FF2B5EF4-FFF2-40B4-BE49-F238E27FC236}">
              <a16:creationId xmlns:a16="http://schemas.microsoft.com/office/drawing/2014/main" id="{00000000-0008-0000-0D00-000042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635" name="Text Box 80">
          <a:extLst>
            <a:ext uri="{FF2B5EF4-FFF2-40B4-BE49-F238E27FC236}">
              <a16:creationId xmlns:a16="http://schemas.microsoft.com/office/drawing/2014/main" id="{00000000-0008-0000-0D00-000043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636" name="Text Box 81">
          <a:extLst>
            <a:ext uri="{FF2B5EF4-FFF2-40B4-BE49-F238E27FC236}">
              <a16:creationId xmlns:a16="http://schemas.microsoft.com/office/drawing/2014/main" id="{00000000-0008-0000-0D00-000044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637" name="Text Box 82">
          <a:extLst>
            <a:ext uri="{FF2B5EF4-FFF2-40B4-BE49-F238E27FC236}">
              <a16:creationId xmlns:a16="http://schemas.microsoft.com/office/drawing/2014/main" id="{00000000-0008-0000-0D00-000045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638" name="Text Box 83">
          <a:extLst>
            <a:ext uri="{FF2B5EF4-FFF2-40B4-BE49-F238E27FC236}">
              <a16:creationId xmlns:a16="http://schemas.microsoft.com/office/drawing/2014/main" id="{00000000-0008-0000-0D00-000046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639" name="Text Box 84">
          <a:extLst>
            <a:ext uri="{FF2B5EF4-FFF2-40B4-BE49-F238E27FC236}">
              <a16:creationId xmlns:a16="http://schemas.microsoft.com/office/drawing/2014/main" id="{00000000-0008-0000-0D00-000047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640" name="Text Box 85">
          <a:extLst>
            <a:ext uri="{FF2B5EF4-FFF2-40B4-BE49-F238E27FC236}">
              <a16:creationId xmlns:a16="http://schemas.microsoft.com/office/drawing/2014/main" id="{00000000-0008-0000-0D00-000048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641" name="Text Box 86">
          <a:extLst>
            <a:ext uri="{FF2B5EF4-FFF2-40B4-BE49-F238E27FC236}">
              <a16:creationId xmlns:a16="http://schemas.microsoft.com/office/drawing/2014/main" id="{00000000-0008-0000-0D00-000049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642" name="Text Box 87">
          <a:extLst>
            <a:ext uri="{FF2B5EF4-FFF2-40B4-BE49-F238E27FC236}">
              <a16:creationId xmlns:a16="http://schemas.microsoft.com/office/drawing/2014/main" id="{00000000-0008-0000-0D00-00004A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643" name="Text Box 88">
          <a:extLst>
            <a:ext uri="{FF2B5EF4-FFF2-40B4-BE49-F238E27FC236}">
              <a16:creationId xmlns:a16="http://schemas.microsoft.com/office/drawing/2014/main" id="{00000000-0008-0000-0D00-00004B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644" name="Text Box 89">
          <a:extLst>
            <a:ext uri="{FF2B5EF4-FFF2-40B4-BE49-F238E27FC236}">
              <a16:creationId xmlns:a16="http://schemas.microsoft.com/office/drawing/2014/main" id="{00000000-0008-0000-0D00-00004C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645" name="Text Box 90">
          <a:extLst>
            <a:ext uri="{FF2B5EF4-FFF2-40B4-BE49-F238E27FC236}">
              <a16:creationId xmlns:a16="http://schemas.microsoft.com/office/drawing/2014/main" id="{00000000-0008-0000-0D00-00004D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646" name="Text Box 91">
          <a:extLst>
            <a:ext uri="{FF2B5EF4-FFF2-40B4-BE49-F238E27FC236}">
              <a16:creationId xmlns:a16="http://schemas.microsoft.com/office/drawing/2014/main" id="{00000000-0008-0000-0D00-00004E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647" name="Text Box 92">
          <a:extLst>
            <a:ext uri="{FF2B5EF4-FFF2-40B4-BE49-F238E27FC236}">
              <a16:creationId xmlns:a16="http://schemas.microsoft.com/office/drawing/2014/main" id="{00000000-0008-0000-0D00-00004F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648" name="Text Box 93">
          <a:extLst>
            <a:ext uri="{FF2B5EF4-FFF2-40B4-BE49-F238E27FC236}">
              <a16:creationId xmlns:a16="http://schemas.microsoft.com/office/drawing/2014/main" id="{00000000-0008-0000-0D00-000050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649" name="Text Box 94">
          <a:extLst>
            <a:ext uri="{FF2B5EF4-FFF2-40B4-BE49-F238E27FC236}">
              <a16:creationId xmlns:a16="http://schemas.microsoft.com/office/drawing/2014/main" id="{00000000-0008-0000-0D00-000051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650" name="Text Box 95">
          <a:extLst>
            <a:ext uri="{FF2B5EF4-FFF2-40B4-BE49-F238E27FC236}">
              <a16:creationId xmlns:a16="http://schemas.microsoft.com/office/drawing/2014/main" id="{00000000-0008-0000-0D00-000052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651" name="Text Box 96">
          <a:extLst>
            <a:ext uri="{FF2B5EF4-FFF2-40B4-BE49-F238E27FC236}">
              <a16:creationId xmlns:a16="http://schemas.microsoft.com/office/drawing/2014/main" id="{00000000-0008-0000-0D00-000053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652" name="Text Box 97">
          <a:extLst>
            <a:ext uri="{FF2B5EF4-FFF2-40B4-BE49-F238E27FC236}">
              <a16:creationId xmlns:a16="http://schemas.microsoft.com/office/drawing/2014/main" id="{00000000-0008-0000-0D00-000054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653" name="Text Box 98">
          <a:extLst>
            <a:ext uri="{FF2B5EF4-FFF2-40B4-BE49-F238E27FC236}">
              <a16:creationId xmlns:a16="http://schemas.microsoft.com/office/drawing/2014/main" id="{00000000-0008-0000-0D00-000055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654" name="Text Box 99">
          <a:extLst>
            <a:ext uri="{FF2B5EF4-FFF2-40B4-BE49-F238E27FC236}">
              <a16:creationId xmlns:a16="http://schemas.microsoft.com/office/drawing/2014/main" id="{00000000-0008-0000-0D00-000056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655" name="Text Box 100">
          <a:extLst>
            <a:ext uri="{FF2B5EF4-FFF2-40B4-BE49-F238E27FC236}">
              <a16:creationId xmlns:a16="http://schemas.microsoft.com/office/drawing/2014/main" id="{00000000-0008-0000-0D00-000057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656" name="Text Box 101">
          <a:extLst>
            <a:ext uri="{FF2B5EF4-FFF2-40B4-BE49-F238E27FC236}">
              <a16:creationId xmlns:a16="http://schemas.microsoft.com/office/drawing/2014/main" id="{00000000-0008-0000-0D00-000058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657" name="Text Box 102">
          <a:extLst>
            <a:ext uri="{FF2B5EF4-FFF2-40B4-BE49-F238E27FC236}">
              <a16:creationId xmlns:a16="http://schemas.microsoft.com/office/drawing/2014/main" id="{00000000-0008-0000-0D00-000059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658" name="Text Box 103">
          <a:extLst>
            <a:ext uri="{FF2B5EF4-FFF2-40B4-BE49-F238E27FC236}">
              <a16:creationId xmlns:a16="http://schemas.microsoft.com/office/drawing/2014/main" id="{00000000-0008-0000-0D00-00005A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659" name="Text Box 104">
          <a:extLst>
            <a:ext uri="{FF2B5EF4-FFF2-40B4-BE49-F238E27FC236}">
              <a16:creationId xmlns:a16="http://schemas.microsoft.com/office/drawing/2014/main" id="{00000000-0008-0000-0D00-00005B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660" name="Text Box 105">
          <a:extLst>
            <a:ext uri="{FF2B5EF4-FFF2-40B4-BE49-F238E27FC236}">
              <a16:creationId xmlns:a16="http://schemas.microsoft.com/office/drawing/2014/main" id="{00000000-0008-0000-0D00-00005C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661" name="Text Box 106">
          <a:extLst>
            <a:ext uri="{FF2B5EF4-FFF2-40B4-BE49-F238E27FC236}">
              <a16:creationId xmlns:a16="http://schemas.microsoft.com/office/drawing/2014/main" id="{00000000-0008-0000-0D00-00005D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662" name="Text Box 107">
          <a:extLst>
            <a:ext uri="{FF2B5EF4-FFF2-40B4-BE49-F238E27FC236}">
              <a16:creationId xmlns:a16="http://schemas.microsoft.com/office/drawing/2014/main" id="{00000000-0008-0000-0D00-00005E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663" name="Text Box 108">
          <a:extLst>
            <a:ext uri="{FF2B5EF4-FFF2-40B4-BE49-F238E27FC236}">
              <a16:creationId xmlns:a16="http://schemas.microsoft.com/office/drawing/2014/main" id="{00000000-0008-0000-0D00-00005F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664" name="Text Box 109">
          <a:extLst>
            <a:ext uri="{FF2B5EF4-FFF2-40B4-BE49-F238E27FC236}">
              <a16:creationId xmlns:a16="http://schemas.microsoft.com/office/drawing/2014/main" id="{00000000-0008-0000-0D00-000060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665" name="Text Box 110">
          <a:extLst>
            <a:ext uri="{FF2B5EF4-FFF2-40B4-BE49-F238E27FC236}">
              <a16:creationId xmlns:a16="http://schemas.microsoft.com/office/drawing/2014/main" id="{00000000-0008-0000-0D00-000061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666" name="Text Box 111">
          <a:extLst>
            <a:ext uri="{FF2B5EF4-FFF2-40B4-BE49-F238E27FC236}">
              <a16:creationId xmlns:a16="http://schemas.microsoft.com/office/drawing/2014/main" id="{00000000-0008-0000-0D00-000062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667" name="Text Box 112">
          <a:extLst>
            <a:ext uri="{FF2B5EF4-FFF2-40B4-BE49-F238E27FC236}">
              <a16:creationId xmlns:a16="http://schemas.microsoft.com/office/drawing/2014/main" id="{00000000-0008-0000-0D00-000063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668" name="Text Box 113">
          <a:extLst>
            <a:ext uri="{FF2B5EF4-FFF2-40B4-BE49-F238E27FC236}">
              <a16:creationId xmlns:a16="http://schemas.microsoft.com/office/drawing/2014/main" id="{00000000-0008-0000-0D00-000064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669" name="Text Box 114">
          <a:extLst>
            <a:ext uri="{FF2B5EF4-FFF2-40B4-BE49-F238E27FC236}">
              <a16:creationId xmlns:a16="http://schemas.microsoft.com/office/drawing/2014/main" id="{00000000-0008-0000-0D00-000065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670" name="Text Box 115">
          <a:extLst>
            <a:ext uri="{FF2B5EF4-FFF2-40B4-BE49-F238E27FC236}">
              <a16:creationId xmlns:a16="http://schemas.microsoft.com/office/drawing/2014/main" id="{00000000-0008-0000-0D00-000066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671" name="Text Box 116">
          <a:extLst>
            <a:ext uri="{FF2B5EF4-FFF2-40B4-BE49-F238E27FC236}">
              <a16:creationId xmlns:a16="http://schemas.microsoft.com/office/drawing/2014/main" id="{00000000-0008-0000-0D00-000067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672" name="Text Box 117">
          <a:extLst>
            <a:ext uri="{FF2B5EF4-FFF2-40B4-BE49-F238E27FC236}">
              <a16:creationId xmlns:a16="http://schemas.microsoft.com/office/drawing/2014/main" id="{00000000-0008-0000-0D00-000068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673" name="Text Box 118">
          <a:extLst>
            <a:ext uri="{FF2B5EF4-FFF2-40B4-BE49-F238E27FC236}">
              <a16:creationId xmlns:a16="http://schemas.microsoft.com/office/drawing/2014/main" id="{00000000-0008-0000-0D00-000069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674" name="Text Box 119">
          <a:extLst>
            <a:ext uri="{FF2B5EF4-FFF2-40B4-BE49-F238E27FC236}">
              <a16:creationId xmlns:a16="http://schemas.microsoft.com/office/drawing/2014/main" id="{00000000-0008-0000-0D00-00006A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675" name="Text Box 120">
          <a:extLst>
            <a:ext uri="{FF2B5EF4-FFF2-40B4-BE49-F238E27FC236}">
              <a16:creationId xmlns:a16="http://schemas.microsoft.com/office/drawing/2014/main" id="{00000000-0008-0000-0D00-00006B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676" name="Text Box 121">
          <a:extLst>
            <a:ext uri="{FF2B5EF4-FFF2-40B4-BE49-F238E27FC236}">
              <a16:creationId xmlns:a16="http://schemas.microsoft.com/office/drawing/2014/main" id="{00000000-0008-0000-0D00-00006C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677" name="Text Box 122">
          <a:extLst>
            <a:ext uri="{FF2B5EF4-FFF2-40B4-BE49-F238E27FC236}">
              <a16:creationId xmlns:a16="http://schemas.microsoft.com/office/drawing/2014/main" id="{00000000-0008-0000-0D00-00006D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678" name="Text Box 123">
          <a:extLst>
            <a:ext uri="{FF2B5EF4-FFF2-40B4-BE49-F238E27FC236}">
              <a16:creationId xmlns:a16="http://schemas.microsoft.com/office/drawing/2014/main" id="{00000000-0008-0000-0D00-00006E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679" name="Text Box 124">
          <a:extLst>
            <a:ext uri="{FF2B5EF4-FFF2-40B4-BE49-F238E27FC236}">
              <a16:creationId xmlns:a16="http://schemas.microsoft.com/office/drawing/2014/main" id="{00000000-0008-0000-0D00-00006F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680" name="Text Box 125">
          <a:extLst>
            <a:ext uri="{FF2B5EF4-FFF2-40B4-BE49-F238E27FC236}">
              <a16:creationId xmlns:a16="http://schemas.microsoft.com/office/drawing/2014/main" id="{00000000-0008-0000-0D00-000070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681" name="Text Box 126">
          <a:extLst>
            <a:ext uri="{FF2B5EF4-FFF2-40B4-BE49-F238E27FC236}">
              <a16:creationId xmlns:a16="http://schemas.microsoft.com/office/drawing/2014/main" id="{00000000-0008-0000-0D00-000071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682" name="Text Box 127">
          <a:extLst>
            <a:ext uri="{FF2B5EF4-FFF2-40B4-BE49-F238E27FC236}">
              <a16:creationId xmlns:a16="http://schemas.microsoft.com/office/drawing/2014/main" id="{00000000-0008-0000-0D00-000072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683" name="Text Box 128">
          <a:extLst>
            <a:ext uri="{FF2B5EF4-FFF2-40B4-BE49-F238E27FC236}">
              <a16:creationId xmlns:a16="http://schemas.microsoft.com/office/drawing/2014/main" id="{00000000-0008-0000-0D00-000073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684" name="Text Box 129">
          <a:extLst>
            <a:ext uri="{FF2B5EF4-FFF2-40B4-BE49-F238E27FC236}">
              <a16:creationId xmlns:a16="http://schemas.microsoft.com/office/drawing/2014/main" id="{00000000-0008-0000-0D00-000074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685" name="Text Box 130">
          <a:extLst>
            <a:ext uri="{FF2B5EF4-FFF2-40B4-BE49-F238E27FC236}">
              <a16:creationId xmlns:a16="http://schemas.microsoft.com/office/drawing/2014/main" id="{00000000-0008-0000-0D00-000075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686" name="Text Box 131">
          <a:extLst>
            <a:ext uri="{FF2B5EF4-FFF2-40B4-BE49-F238E27FC236}">
              <a16:creationId xmlns:a16="http://schemas.microsoft.com/office/drawing/2014/main" id="{00000000-0008-0000-0D00-000076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687" name="Text Box 132">
          <a:extLst>
            <a:ext uri="{FF2B5EF4-FFF2-40B4-BE49-F238E27FC236}">
              <a16:creationId xmlns:a16="http://schemas.microsoft.com/office/drawing/2014/main" id="{00000000-0008-0000-0D00-000077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688" name="Text Box 133">
          <a:extLst>
            <a:ext uri="{FF2B5EF4-FFF2-40B4-BE49-F238E27FC236}">
              <a16:creationId xmlns:a16="http://schemas.microsoft.com/office/drawing/2014/main" id="{00000000-0008-0000-0D00-000078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689" name="Text Box 134">
          <a:extLst>
            <a:ext uri="{FF2B5EF4-FFF2-40B4-BE49-F238E27FC236}">
              <a16:creationId xmlns:a16="http://schemas.microsoft.com/office/drawing/2014/main" id="{00000000-0008-0000-0D00-000079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690" name="Text Box 135">
          <a:extLst>
            <a:ext uri="{FF2B5EF4-FFF2-40B4-BE49-F238E27FC236}">
              <a16:creationId xmlns:a16="http://schemas.microsoft.com/office/drawing/2014/main" id="{00000000-0008-0000-0D00-00007A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691" name="Text Box 136">
          <a:extLst>
            <a:ext uri="{FF2B5EF4-FFF2-40B4-BE49-F238E27FC236}">
              <a16:creationId xmlns:a16="http://schemas.microsoft.com/office/drawing/2014/main" id="{00000000-0008-0000-0D00-00007B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692" name="Text Box 137">
          <a:extLst>
            <a:ext uri="{FF2B5EF4-FFF2-40B4-BE49-F238E27FC236}">
              <a16:creationId xmlns:a16="http://schemas.microsoft.com/office/drawing/2014/main" id="{00000000-0008-0000-0D00-00007C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693" name="Text Box 138">
          <a:extLst>
            <a:ext uri="{FF2B5EF4-FFF2-40B4-BE49-F238E27FC236}">
              <a16:creationId xmlns:a16="http://schemas.microsoft.com/office/drawing/2014/main" id="{00000000-0008-0000-0D00-00007D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694" name="Text Box 139">
          <a:extLst>
            <a:ext uri="{FF2B5EF4-FFF2-40B4-BE49-F238E27FC236}">
              <a16:creationId xmlns:a16="http://schemas.microsoft.com/office/drawing/2014/main" id="{00000000-0008-0000-0D00-00007E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695" name="Text Box 140">
          <a:extLst>
            <a:ext uri="{FF2B5EF4-FFF2-40B4-BE49-F238E27FC236}">
              <a16:creationId xmlns:a16="http://schemas.microsoft.com/office/drawing/2014/main" id="{00000000-0008-0000-0D00-00007F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696" name="Text Box 141">
          <a:extLst>
            <a:ext uri="{FF2B5EF4-FFF2-40B4-BE49-F238E27FC236}">
              <a16:creationId xmlns:a16="http://schemas.microsoft.com/office/drawing/2014/main" id="{00000000-0008-0000-0D00-000080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697" name="Text Box 142">
          <a:extLst>
            <a:ext uri="{FF2B5EF4-FFF2-40B4-BE49-F238E27FC236}">
              <a16:creationId xmlns:a16="http://schemas.microsoft.com/office/drawing/2014/main" id="{00000000-0008-0000-0D00-000081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698" name="Text Box 143">
          <a:extLst>
            <a:ext uri="{FF2B5EF4-FFF2-40B4-BE49-F238E27FC236}">
              <a16:creationId xmlns:a16="http://schemas.microsoft.com/office/drawing/2014/main" id="{00000000-0008-0000-0D00-000082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699" name="Text Box 144">
          <a:extLst>
            <a:ext uri="{FF2B5EF4-FFF2-40B4-BE49-F238E27FC236}">
              <a16:creationId xmlns:a16="http://schemas.microsoft.com/office/drawing/2014/main" id="{00000000-0008-0000-0D00-000083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700" name="Text Box 145">
          <a:extLst>
            <a:ext uri="{FF2B5EF4-FFF2-40B4-BE49-F238E27FC236}">
              <a16:creationId xmlns:a16="http://schemas.microsoft.com/office/drawing/2014/main" id="{00000000-0008-0000-0D00-000084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701" name="Text Box 146">
          <a:extLst>
            <a:ext uri="{FF2B5EF4-FFF2-40B4-BE49-F238E27FC236}">
              <a16:creationId xmlns:a16="http://schemas.microsoft.com/office/drawing/2014/main" id="{00000000-0008-0000-0D00-000085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702" name="Text Box 147">
          <a:extLst>
            <a:ext uri="{FF2B5EF4-FFF2-40B4-BE49-F238E27FC236}">
              <a16:creationId xmlns:a16="http://schemas.microsoft.com/office/drawing/2014/main" id="{00000000-0008-0000-0D00-000086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703" name="Text Box 148">
          <a:extLst>
            <a:ext uri="{FF2B5EF4-FFF2-40B4-BE49-F238E27FC236}">
              <a16:creationId xmlns:a16="http://schemas.microsoft.com/office/drawing/2014/main" id="{00000000-0008-0000-0D00-000087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704" name="Text Box 149">
          <a:extLst>
            <a:ext uri="{FF2B5EF4-FFF2-40B4-BE49-F238E27FC236}">
              <a16:creationId xmlns:a16="http://schemas.microsoft.com/office/drawing/2014/main" id="{00000000-0008-0000-0D00-000088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705" name="Text Box 150">
          <a:extLst>
            <a:ext uri="{FF2B5EF4-FFF2-40B4-BE49-F238E27FC236}">
              <a16:creationId xmlns:a16="http://schemas.microsoft.com/office/drawing/2014/main" id="{00000000-0008-0000-0D00-000089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706" name="Text Box 151">
          <a:extLst>
            <a:ext uri="{FF2B5EF4-FFF2-40B4-BE49-F238E27FC236}">
              <a16:creationId xmlns:a16="http://schemas.microsoft.com/office/drawing/2014/main" id="{00000000-0008-0000-0D00-00008A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707" name="Text Box 152">
          <a:extLst>
            <a:ext uri="{FF2B5EF4-FFF2-40B4-BE49-F238E27FC236}">
              <a16:creationId xmlns:a16="http://schemas.microsoft.com/office/drawing/2014/main" id="{00000000-0008-0000-0D00-00008B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708" name="Text Box 153">
          <a:extLst>
            <a:ext uri="{FF2B5EF4-FFF2-40B4-BE49-F238E27FC236}">
              <a16:creationId xmlns:a16="http://schemas.microsoft.com/office/drawing/2014/main" id="{00000000-0008-0000-0D00-00008C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709" name="Text Box 154">
          <a:extLst>
            <a:ext uri="{FF2B5EF4-FFF2-40B4-BE49-F238E27FC236}">
              <a16:creationId xmlns:a16="http://schemas.microsoft.com/office/drawing/2014/main" id="{00000000-0008-0000-0D00-00008D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710" name="Text Box 155">
          <a:extLst>
            <a:ext uri="{FF2B5EF4-FFF2-40B4-BE49-F238E27FC236}">
              <a16:creationId xmlns:a16="http://schemas.microsoft.com/office/drawing/2014/main" id="{00000000-0008-0000-0D00-00008E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711" name="Text Box 156">
          <a:extLst>
            <a:ext uri="{FF2B5EF4-FFF2-40B4-BE49-F238E27FC236}">
              <a16:creationId xmlns:a16="http://schemas.microsoft.com/office/drawing/2014/main" id="{00000000-0008-0000-0D00-00008F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712" name="Text Box 157">
          <a:extLst>
            <a:ext uri="{FF2B5EF4-FFF2-40B4-BE49-F238E27FC236}">
              <a16:creationId xmlns:a16="http://schemas.microsoft.com/office/drawing/2014/main" id="{00000000-0008-0000-0D00-000090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713" name="Text Box 158">
          <a:extLst>
            <a:ext uri="{FF2B5EF4-FFF2-40B4-BE49-F238E27FC236}">
              <a16:creationId xmlns:a16="http://schemas.microsoft.com/office/drawing/2014/main" id="{00000000-0008-0000-0D00-000091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714" name="Text Box 159">
          <a:extLst>
            <a:ext uri="{FF2B5EF4-FFF2-40B4-BE49-F238E27FC236}">
              <a16:creationId xmlns:a16="http://schemas.microsoft.com/office/drawing/2014/main" id="{00000000-0008-0000-0D00-000092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715" name="Text Box 160">
          <a:extLst>
            <a:ext uri="{FF2B5EF4-FFF2-40B4-BE49-F238E27FC236}">
              <a16:creationId xmlns:a16="http://schemas.microsoft.com/office/drawing/2014/main" id="{00000000-0008-0000-0D00-000093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716" name="Text Box 161">
          <a:extLst>
            <a:ext uri="{FF2B5EF4-FFF2-40B4-BE49-F238E27FC236}">
              <a16:creationId xmlns:a16="http://schemas.microsoft.com/office/drawing/2014/main" id="{00000000-0008-0000-0D00-000094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717" name="Text Box 162">
          <a:extLst>
            <a:ext uri="{FF2B5EF4-FFF2-40B4-BE49-F238E27FC236}">
              <a16:creationId xmlns:a16="http://schemas.microsoft.com/office/drawing/2014/main" id="{00000000-0008-0000-0D00-000095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718" name="Text Box 163">
          <a:extLst>
            <a:ext uri="{FF2B5EF4-FFF2-40B4-BE49-F238E27FC236}">
              <a16:creationId xmlns:a16="http://schemas.microsoft.com/office/drawing/2014/main" id="{00000000-0008-0000-0D00-000096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719" name="Text Box 164">
          <a:extLst>
            <a:ext uri="{FF2B5EF4-FFF2-40B4-BE49-F238E27FC236}">
              <a16:creationId xmlns:a16="http://schemas.microsoft.com/office/drawing/2014/main" id="{00000000-0008-0000-0D00-000097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720" name="Text Box 165">
          <a:extLst>
            <a:ext uri="{FF2B5EF4-FFF2-40B4-BE49-F238E27FC236}">
              <a16:creationId xmlns:a16="http://schemas.microsoft.com/office/drawing/2014/main" id="{00000000-0008-0000-0D00-000098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721" name="Text Box 166">
          <a:extLst>
            <a:ext uri="{FF2B5EF4-FFF2-40B4-BE49-F238E27FC236}">
              <a16:creationId xmlns:a16="http://schemas.microsoft.com/office/drawing/2014/main" id="{00000000-0008-0000-0D00-000099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722" name="Text Box 167">
          <a:extLst>
            <a:ext uri="{FF2B5EF4-FFF2-40B4-BE49-F238E27FC236}">
              <a16:creationId xmlns:a16="http://schemas.microsoft.com/office/drawing/2014/main" id="{00000000-0008-0000-0D00-00009A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723" name="Text Box 168">
          <a:extLst>
            <a:ext uri="{FF2B5EF4-FFF2-40B4-BE49-F238E27FC236}">
              <a16:creationId xmlns:a16="http://schemas.microsoft.com/office/drawing/2014/main" id="{00000000-0008-0000-0D00-00009B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724" name="Text Box 169">
          <a:extLst>
            <a:ext uri="{FF2B5EF4-FFF2-40B4-BE49-F238E27FC236}">
              <a16:creationId xmlns:a16="http://schemas.microsoft.com/office/drawing/2014/main" id="{00000000-0008-0000-0D00-00009C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725" name="Text Box 170">
          <a:extLst>
            <a:ext uri="{FF2B5EF4-FFF2-40B4-BE49-F238E27FC236}">
              <a16:creationId xmlns:a16="http://schemas.microsoft.com/office/drawing/2014/main" id="{00000000-0008-0000-0D00-00009D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726" name="Text Box 171">
          <a:extLst>
            <a:ext uri="{FF2B5EF4-FFF2-40B4-BE49-F238E27FC236}">
              <a16:creationId xmlns:a16="http://schemas.microsoft.com/office/drawing/2014/main" id="{00000000-0008-0000-0D00-00009E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727" name="Text Box 172">
          <a:extLst>
            <a:ext uri="{FF2B5EF4-FFF2-40B4-BE49-F238E27FC236}">
              <a16:creationId xmlns:a16="http://schemas.microsoft.com/office/drawing/2014/main" id="{00000000-0008-0000-0D00-00009F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728" name="Text Box 173">
          <a:extLst>
            <a:ext uri="{FF2B5EF4-FFF2-40B4-BE49-F238E27FC236}">
              <a16:creationId xmlns:a16="http://schemas.microsoft.com/office/drawing/2014/main" id="{00000000-0008-0000-0D00-0000A0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729" name="Text Box 174">
          <a:extLst>
            <a:ext uri="{FF2B5EF4-FFF2-40B4-BE49-F238E27FC236}">
              <a16:creationId xmlns:a16="http://schemas.microsoft.com/office/drawing/2014/main" id="{00000000-0008-0000-0D00-0000A1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730" name="Text Box 175">
          <a:extLst>
            <a:ext uri="{FF2B5EF4-FFF2-40B4-BE49-F238E27FC236}">
              <a16:creationId xmlns:a16="http://schemas.microsoft.com/office/drawing/2014/main" id="{00000000-0008-0000-0D00-0000A2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731" name="Text Box 176">
          <a:extLst>
            <a:ext uri="{FF2B5EF4-FFF2-40B4-BE49-F238E27FC236}">
              <a16:creationId xmlns:a16="http://schemas.microsoft.com/office/drawing/2014/main" id="{00000000-0008-0000-0D00-0000A3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732" name="Text Box 177">
          <a:extLst>
            <a:ext uri="{FF2B5EF4-FFF2-40B4-BE49-F238E27FC236}">
              <a16:creationId xmlns:a16="http://schemas.microsoft.com/office/drawing/2014/main" id="{00000000-0008-0000-0D00-0000A4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733" name="Text Box 178">
          <a:extLst>
            <a:ext uri="{FF2B5EF4-FFF2-40B4-BE49-F238E27FC236}">
              <a16:creationId xmlns:a16="http://schemas.microsoft.com/office/drawing/2014/main" id="{00000000-0008-0000-0D00-0000A5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734" name="Text Box 179">
          <a:extLst>
            <a:ext uri="{FF2B5EF4-FFF2-40B4-BE49-F238E27FC236}">
              <a16:creationId xmlns:a16="http://schemas.microsoft.com/office/drawing/2014/main" id="{00000000-0008-0000-0D00-0000A6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735" name="Text Box 180">
          <a:extLst>
            <a:ext uri="{FF2B5EF4-FFF2-40B4-BE49-F238E27FC236}">
              <a16:creationId xmlns:a16="http://schemas.microsoft.com/office/drawing/2014/main" id="{00000000-0008-0000-0D00-0000A7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736" name="Text Box 181">
          <a:extLst>
            <a:ext uri="{FF2B5EF4-FFF2-40B4-BE49-F238E27FC236}">
              <a16:creationId xmlns:a16="http://schemas.microsoft.com/office/drawing/2014/main" id="{00000000-0008-0000-0D00-0000A8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737" name="Text Box 182">
          <a:extLst>
            <a:ext uri="{FF2B5EF4-FFF2-40B4-BE49-F238E27FC236}">
              <a16:creationId xmlns:a16="http://schemas.microsoft.com/office/drawing/2014/main" id="{00000000-0008-0000-0D00-0000A9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738" name="Text Box 183">
          <a:extLst>
            <a:ext uri="{FF2B5EF4-FFF2-40B4-BE49-F238E27FC236}">
              <a16:creationId xmlns:a16="http://schemas.microsoft.com/office/drawing/2014/main" id="{00000000-0008-0000-0D00-0000AA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739" name="Text Box 184">
          <a:extLst>
            <a:ext uri="{FF2B5EF4-FFF2-40B4-BE49-F238E27FC236}">
              <a16:creationId xmlns:a16="http://schemas.microsoft.com/office/drawing/2014/main" id="{00000000-0008-0000-0D00-0000AB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740" name="Text Box 185">
          <a:extLst>
            <a:ext uri="{FF2B5EF4-FFF2-40B4-BE49-F238E27FC236}">
              <a16:creationId xmlns:a16="http://schemas.microsoft.com/office/drawing/2014/main" id="{00000000-0008-0000-0D00-0000AC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741" name="Text Box 186">
          <a:extLst>
            <a:ext uri="{FF2B5EF4-FFF2-40B4-BE49-F238E27FC236}">
              <a16:creationId xmlns:a16="http://schemas.microsoft.com/office/drawing/2014/main" id="{00000000-0008-0000-0D00-0000AD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742" name="Text Box 187">
          <a:extLst>
            <a:ext uri="{FF2B5EF4-FFF2-40B4-BE49-F238E27FC236}">
              <a16:creationId xmlns:a16="http://schemas.microsoft.com/office/drawing/2014/main" id="{00000000-0008-0000-0D00-0000AE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743" name="Text Box 188">
          <a:extLst>
            <a:ext uri="{FF2B5EF4-FFF2-40B4-BE49-F238E27FC236}">
              <a16:creationId xmlns:a16="http://schemas.microsoft.com/office/drawing/2014/main" id="{00000000-0008-0000-0D00-0000AF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744" name="Text Box 189">
          <a:extLst>
            <a:ext uri="{FF2B5EF4-FFF2-40B4-BE49-F238E27FC236}">
              <a16:creationId xmlns:a16="http://schemas.microsoft.com/office/drawing/2014/main" id="{00000000-0008-0000-0D00-0000B0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745" name="Text Box 190">
          <a:extLst>
            <a:ext uri="{FF2B5EF4-FFF2-40B4-BE49-F238E27FC236}">
              <a16:creationId xmlns:a16="http://schemas.microsoft.com/office/drawing/2014/main" id="{00000000-0008-0000-0D00-0000B1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746" name="Text Box 191">
          <a:extLst>
            <a:ext uri="{FF2B5EF4-FFF2-40B4-BE49-F238E27FC236}">
              <a16:creationId xmlns:a16="http://schemas.microsoft.com/office/drawing/2014/main" id="{00000000-0008-0000-0D00-0000B2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747" name="Text Box 192">
          <a:extLst>
            <a:ext uri="{FF2B5EF4-FFF2-40B4-BE49-F238E27FC236}">
              <a16:creationId xmlns:a16="http://schemas.microsoft.com/office/drawing/2014/main" id="{00000000-0008-0000-0D00-0000B3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748" name="Text Box 193">
          <a:extLst>
            <a:ext uri="{FF2B5EF4-FFF2-40B4-BE49-F238E27FC236}">
              <a16:creationId xmlns:a16="http://schemas.microsoft.com/office/drawing/2014/main" id="{00000000-0008-0000-0D00-0000B4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749" name="Text Box 194">
          <a:extLst>
            <a:ext uri="{FF2B5EF4-FFF2-40B4-BE49-F238E27FC236}">
              <a16:creationId xmlns:a16="http://schemas.microsoft.com/office/drawing/2014/main" id="{00000000-0008-0000-0D00-0000B5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750" name="Text Box 195">
          <a:extLst>
            <a:ext uri="{FF2B5EF4-FFF2-40B4-BE49-F238E27FC236}">
              <a16:creationId xmlns:a16="http://schemas.microsoft.com/office/drawing/2014/main" id="{00000000-0008-0000-0D00-0000B6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751" name="Text Box 196">
          <a:extLst>
            <a:ext uri="{FF2B5EF4-FFF2-40B4-BE49-F238E27FC236}">
              <a16:creationId xmlns:a16="http://schemas.microsoft.com/office/drawing/2014/main" id="{00000000-0008-0000-0D00-0000B7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752" name="Text Box 197">
          <a:extLst>
            <a:ext uri="{FF2B5EF4-FFF2-40B4-BE49-F238E27FC236}">
              <a16:creationId xmlns:a16="http://schemas.microsoft.com/office/drawing/2014/main" id="{00000000-0008-0000-0D00-0000B8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753" name="Text Box 198">
          <a:extLst>
            <a:ext uri="{FF2B5EF4-FFF2-40B4-BE49-F238E27FC236}">
              <a16:creationId xmlns:a16="http://schemas.microsoft.com/office/drawing/2014/main" id="{00000000-0008-0000-0D00-0000B9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754" name="Text Box 199">
          <a:extLst>
            <a:ext uri="{FF2B5EF4-FFF2-40B4-BE49-F238E27FC236}">
              <a16:creationId xmlns:a16="http://schemas.microsoft.com/office/drawing/2014/main" id="{00000000-0008-0000-0D00-0000BA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755" name="Text Box 200">
          <a:extLst>
            <a:ext uri="{FF2B5EF4-FFF2-40B4-BE49-F238E27FC236}">
              <a16:creationId xmlns:a16="http://schemas.microsoft.com/office/drawing/2014/main" id="{00000000-0008-0000-0D00-0000BB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756" name="Text Box 201">
          <a:extLst>
            <a:ext uri="{FF2B5EF4-FFF2-40B4-BE49-F238E27FC236}">
              <a16:creationId xmlns:a16="http://schemas.microsoft.com/office/drawing/2014/main" id="{00000000-0008-0000-0D00-0000BC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757" name="Text Box 202">
          <a:extLst>
            <a:ext uri="{FF2B5EF4-FFF2-40B4-BE49-F238E27FC236}">
              <a16:creationId xmlns:a16="http://schemas.microsoft.com/office/drawing/2014/main" id="{00000000-0008-0000-0D00-0000BD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758" name="Text Box 203">
          <a:extLst>
            <a:ext uri="{FF2B5EF4-FFF2-40B4-BE49-F238E27FC236}">
              <a16:creationId xmlns:a16="http://schemas.microsoft.com/office/drawing/2014/main" id="{00000000-0008-0000-0D00-0000BE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759" name="Text Box 204">
          <a:extLst>
            <a:ext uri="{FF2B5EF4-FFF2-40B4-BE49-F238E27FC236}">
              <a16:creationId xmlns:a16="http://schemas.microsoft.com/office/drawing/2014/main" id="{00000000-0008-0000-0D00-0000BF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760" name="Text Box 205">
          <a:extLst>
            <a:ext uri="{FF2B5EF4-FFF2-40B4-BE49-F238E27FC236}">
              <a16:creationId xmlns:a16="http://schemas.microsoft.com/office/drawing/2014/main" id="{00000000-0008-0000-0D00-0000C0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761" name="Text Box 206">
          <a:extLst>
            <a:ext uri="{FF2B5EF4-FFF2-40B4-BE49-F238E27FC236}">
              <a16:creationId xmlns:a16="http://schemas.microsoft.com/office/drawing/2014/main" id="{00000000-0008-0000-0D00-0000C1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762" name="Text Box 207">
          <a:extLst>
            <a:ext uri="{FF2B5EF4-FFF2-40B4-BE49-F238E27FC236}">
              <a16:creationId xmlns:a16="http://schemas.microsoft.com/office/drawing/2014/main" id="{00000000-0008-0000-0D00-0000C2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3763" name="Text Box 208">
          <a:extLst>
            <a:ext uri="{FF2B5EF4-FFF2-40B4-BE49-F238E27FC236}">
              <a16:creationId xmlns:a16="http://schemas.microsoft.com/office/drawing/2014/main" id="{00000000-0008-0000-0D00-0000C335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764" name="Text Box 209">
          <a:extLst>
            <a:ext uri="{FF2B5EF4-FFF2-40B4-BE49-F238E27FC236}">
              <a16:creationId xmlns:a16="http://schemas.microsoft.com/office/drawing/2014/main" id="{00000000-0008-0000-0D00-0000C435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765" name="Text Box 210">
          <a:extLst>
            <a:ext uri="{FF2B5EF4-FFF2-40B4-BE49-F238E27FC236}">
              <a16:creationId xmlns:a16="http://schemas.microsoft.com/office/drawing/2014/main" id="{00000000-0008-0000-0D00-0000C535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766" name="Text Box 211">
          <a:extLst>
            <a:ext uri="{FF2B5EF4-FFF2-40B4-BE49-F238E27FC236}">
              <a16:creationId xmlns:a16="http://schemas.microsoft.com/office/drawing/2014/main" id="{00000000-0008-0000-0D00-0000C635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767" name="Text Box 212">
          <a:extLst>
            <a:ext uri="{FF2B5EF4-FFF2-40B4-BE49-F238E27FC236}">
              <a16:creationId xmlns:a16="http://schemas.microsoft.com/office/drawing/2014/main" id="{00000000-0008-0000-0D00-0000C735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768" name="Text Box 213">
          <a:extLst>
            <a:ext uri="{FF2B5EF4-FFF2-40B4-BE49-F238E27FC236}">
              <a16:creationId xmlns:a16="http://schemas.microsoft.com/office/drawing/2014/main" id="{00000000-0008-0000-0D00-0000C835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769" name="Text Box 214">
          <a:extLst>
            <a:ext uri="{FF2B5EF4-FFF2-40B4-BE49-F238E27FC236}">
              <a16:creationId xmlns:a16="http://schemas.microsoft.com/office/drawing/2014/main" id="{00000000-0008-0000-0D00-0000C935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770" name="Text Box 215">
          <a:extLst>
            <a:ext uri="{FF2B5EF4-FFF2-40B4-BE49-F238E27FC236}">
              <a16:creationId xmlns:a16="http://schemas.microsoft.com/office/drawing/2014/main" id="{00000000-0008-0000-0D00-0000CA35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771" name="Text Box 216">
          <a:extLst>
            <a:ext uri="{FF2B5EF4-FFF2-40B4-BE49-F238E27FC236}">
              <a16:creationId xmlns:a16="http://schemas.microsoft.com/office/drawing/2014/main" id="{00000000-0008-0000-0D00-0000CB35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772" name="Text Box 217">
          <a:extLst>
            <a:ext uri="{FF2B5EF4-FFF2-40B4-BE49-F238E27FC236}">
              <a16:creationId xmlns:a16="http://schemas.microsoft.com/office/drawing/2014/main" id="{00000000-0008-0000-0D00-0000CC35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773" name="Text Box 218">
          <a:extLst>
            <a:ext uri="{FF2B5EF4-FFF2-40B4-BE49-F238E27FC236}">
              <a16:creationId xmlns:a16="http://schemas.microsoft.com/office/drawing/2014/main" id="{00000000-0008-0000-0D00-0000CD35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774" name="Text Box 219">
          <a:extLst>
            <a:ext uri="{FF2B5EF4-FFF2-40B4-BE49-F238E27FC236}">
              <a16:creationId xmlns:a16="http://schemas.microsoft.com/office/drawing/2014/main" id="{00000000-0008-0000-0D00-0000CE35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775" name="Text Box 220">
          <a:extLst>
            <a:ext uri="{FF2B5EF4-FFF2-40B4-BE49-F238E27FC236}">
              <a16:creationId xmlns:a16="http://schemas.microsoft.com/office/drawing/2014/main" id="{00000000-0008-0000-0D00-0000CF35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776" name="Text Box 221">
          <a:extLst>
            <a:ext uri="{FF2B5EF4-FFF2-40B4-BE49-F238E27FC236}">
              <a16:creationId xmlns:a16="http://schemas.microsoft.com/office/drawing/2014/main" id="{00000000-0008-0000-0D00-0000D035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777" name="Text Box 222">
          <a:extLst>
            <a:ext uri="{FF2B5EF4-FFF2-40B4-BE49-F238E27FC236}">
              <a16:creationId xmlns:a16="http://schemas.microsoft.com/office/drawing/2014/main" id="{00000000-0008-0000-0D00-0000D135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778" name="Text Box 223">
          <a:extLst>
            <a:ext uri="{FF2B5EF4-FFF2-40B4-BE49-F238E27FC236}">
              <a16:creationId xmlns:a16="http://schemas.microsoft.com/office/drawing/2014/main" id="{00000000-0008-0000-0D00-0000D235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779" name="Text Box 224">
          <a:extLst>
            <a:ext uri="{FF2B5EF4-FFF2-40B4-BE49-F238E27FC236}">
              <a16:creationId xmlns:a16="http://schemas.microsoft.com/office/drawing/2014/main" id="{00000000-0008-0000-0D00-0000D335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780" name="Text Box 225">
          <a:extLst>
            <a:ext uri="{FF2B5EF4-FFF2-40B4-BE49-F238E27FC236}">
              <a16:creationId xmlns:a16="http://schemas.microsoft.com/office/drawing/2014/main" id="{00000000-0008-0000-0D00-0000D435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781" name="Text Box 226">
          <a:extLst>
            <a:ext uri="{FF2B5EF4-FFF2-40B4-BE49-F238E27FC236}">
              <a16:creationId xmlns:a16="http://schemas.microsoft.com/office/drawing/2014/main" id="{00000000-0008-0000-0D00-0000D535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782" name="Text Box 227">
          <a:extLst>
            <a:ext uri="{FF2B5EF4-FFF2-40B4-BE49-F238E27FC236}">
              <a16:creationId xmlns:a16="http://schemas.microsoft.com/office/drawing/2014/main" id="{00000000-0008-0000-0D00-0000D635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783" name="Text Box 228">
          <a:extLst>
            <a:ext uri="{FF2B5EF4-FFF2-40B4-BE49-F238E27FC236}">
              <a16:creationId xmlns:a16="http://schemas.microsoft.com/office/drawing/2014/main" id="{00000000-0008-0000-0D00-0000D735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784" name="Text Box 229">
          <a:extLst>
            <a:ext uri="{FF2B5EF4-FFF2-40B4-BE49-F238E27FC236}">
              <a16:creationId xmlns:a16="http://schemas.microsoft.com/office/drawing/2014/main" id="{00000000-0008-0000-0D00-0000D835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785" name="Text Box 230">
          <a:extLst>
            <a:ext uri="{FF2B5EF4-FFF2-40B4-BE49-F238E27FC236}">
              <a16:creationId xmlns:a16="http://schemas.microsoft.com/office/drawing/2014/main" id="{00000000-0008-0000-0D00-0000D935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786" name="Text Box 231">
          <a:extLst>
            <a:ext uri="{FF2B5EF4-FFF2-40B4-BE49-F238E27FC236}">
              <a16:creationId xmlns:a16="http://schemas.microsoft.com/office/drawing/2014/main" id="{00000000-0008-0000-0D00-0000DA35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787" name="Text Box 232">
          <a:extLst>
            <a:ext uri="{FF2B5EF4-FFF2-40B4-BE49-F238E27FC236}">
              <a16:creationId xmlns:a16="http://schemas.microsoft.com/office/drawing/2014/main" id="{00000000-0008-0000-0D00-0000DB35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788" name="Text Box 233">
          <a:extLst>
            <a:ext uri="{FF2B5EF4-FFF2-40B4-BE49-F238E27FC236}">
              <a16:creationId xmlns:a16="http://schemas.microsoft.com/office/drawing/2014/main" id="{00000000-0008-0000-0D00-0000DC35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789" name="Text Box 234">
          <a:extLst>
            <a:ext uri="{FF2B5EF4-FFF2-40B4-BE49-F238E27FC236}">
              <a16:creationId xmlns:a16="http://schemas.microsoft.com/office/drawing/2014/main" id="{00000000-0008-0000-0D00-0000DD35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790" name="Text Box 235">
          <a:extLst>
            <a:ext uri="{FF2B5EF4-FFF2-40B4-BE49-F238E27FC236}">
              <a16:creationId xmlns:a16="http://schemas.microsoft.com/office/drawing/2014/main" id="{00000000-0008-0000-0D00-0000DE35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791" name="Text Box 236">
          <a:extLst>
            <a:ext uri="{FF2B5EF4-FFF2-40B4-BE49-F238E27FC236}">
              <a16:creationId xmlns:a16="http://schemas.microsoft.com/office/drawing/2014/main" id="{00000000-0008-0000-0D00-0000DF35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792" name="Text Box 237">
          <a:extLst>
            <a:ext uri="{FF2B5EF4-FFF2-40B4-BE49-F238E27FC236}">
              <a16:creationId xmlns:a16="http://schemas.microsoft.com/office/drawing/2014/main" id="{00000000-0008-0000-0D00-0000E035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793" name="Text Box 238">
          <a:extLst>
            <a:ext uri="{FF2B5EF4-FFF2-40B4-BE49-F238E27FC236}">
              <a16:creationId xmlns:a16="http://schemas.microsoft.com/office/drawing/2014/main" id="{00000000-0008-0000-0D00-0000E135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794" name="Text Box 239">
          <a:extLst>
            <a:ext uri="{FF2B5EF4-FFF2-40B4-BE49-F238E27FC236}">
              <a16:creationId xmlns:a16="http://schemas.microsoft.com/office/drawing/2014/main" id="{00000000-0008-0000-0D00-0000E235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795" name="Text Box 240">
          <a:extLst>
            <a:ext uri="{FF2B5EF4-FFF2-40B4-BE49-F238E27FC236}">
              <a16:creationId xmlns:a16="http://schemas.microsoft.com/office/drawing/2014/main" id="{00000000-0008-0000-0D00-0000E335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796" name="Text Box 241">
          <a:extLst>
            <a:ext uri="{FF2B5EF4-FFF2-40B4-BE49-F238E27FC236}">
              <a16:creationId xmlns:a16="http://schemas.microsoft.com/office/drawing/2014/main" id="{00000000-0008-0000-0D00-0000E435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797" name="Text Box 242">
          <a:extLst>
            <a:ext uri="{FF2B5EF4-FFF2-40B4-BE49-F238E27FC236}">
              <a16:creationId xmlns:a16="http://schemas.microsoft.com/office/drawing/2014/main" id="{00000000-0008-0000-0D00-0000E535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798" name="Text Box 243">
          <a:extLst>
            <a:ext uri="{FF2B5EF4-FFF2-40B4-BE49-F238E27FC236}">
              <a16:creationId xmlns:a16="http://schemas.microsoft.com/office/drawing/2014/main" id="{00000000-0008-0000-0D00-0000E635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799" name="Text Box 244">
          <a:extLst>
            <a:ext uri="{FF2B5EF4-FFF2-40B4-BE49-F238E27FC236}">
              <a16:creationId xmlns:a16="http://schemas.microsoft.com/office/drawing/2014/main" id="{00000000-0008-0000-0D00-0000E735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800" name="Text Box 245">
          <a:extLst>
            <a:ext uri="{FF2B5EF4-FFF2-40B4-BE49-F238E27FC236}">
              <a16:creationId xmlns:a16="http://schemas.microsoft.com/office/drawing/2014/main" id="{00000000-0008-0000-0D00-0000E835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801" name="Text Box 246">
          <a:extLst>
            <a:ext uri="{FF2B5EF4-FFF2-40B4-BE49-F238E27FC236}">
              <a16:creationId xmlns:a16="http://schemas.microsoft.com/office/drawing/2014/main" id="{00000000-0008-0000-0D00-0000E935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802" name="Text Box 247">
          <a:extLst>
            <a:ext uri="{FF2B5EF4-FFF2-40B4-BE49-F238E27FC236}">
              <a16:creationId xmlns:a16="http://schemas.microsoft.com/office/drawing/2014/main" id="{00000000-0008-0000-0D00-0000EA35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803" name="Text Box 248">
          <a:extLst>
            <a:ext uri="{FF2B5EF4-FFF2-40B4-BE49-F238E27FC236}">
              <a16:creationId xmlns:a16="http://schemas.microsoft.com/office/drawing/2014/main" id="{00000000-0008-0000-0D00-0000EB35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804" name="Text Box 249">
          <a:extLst>
            <a:ext uri="{FF2B5EF4-FFF2-40B4-BE49-F238E27FC236}">
              <a16:creationId xmlns:a16="http://schemas.microsoft.com/office/drawing/2014/main" id="{00000000-0008-0000-0D00-0000EC35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805" name="Text Box 250">
          <a:extLst>
            <a:ext uri="{FF2B5EF4-FFF2-40B4-BE49-F238E27FC236}">
              <a16:creationId xmlns:a16="http://schemas.microsoft.com/office/drawing/2014/main" id="{00000000-0008-0000-0D00-0000ED35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806" name="Text Box 251">
          <a:extLst>
            <a:ext uri="{FF2B5EF4-FFF2-40B4-BE49-F238E27FC236}">
              <a16:creationId xmlns:a16="http://schemas.microsoft.com/office/drawing/2014/main" id="{00000000-0008-0000-0D00-0000EE35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807" name="Text Box 252">
          <a:extLst>
            <a:ext uri="{FF2B5EF4-FFF2-40B4-BE49-F238E27FC236}">
              <a16:creationId xmlns:a16="http://schemas.microsoft.com/office/drawing/2014/main" id="{00000000-0008-0000-0D00-0000EF35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808" name="Text Box 253">
          <a:extLst>
            <a:ext uri="{FF2B5EF4-FFF2-40B4-BE49-F238E27FC236}">
              <a16:creationId xmlns:a16="http://schemas.microsoft.com/office/drawing/2014/main" id="{00000000-0008-0000-0D00-0000F035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809" name="Text Box 254">
          <a:extLst>
            <a:ext uri="{FF2B5EF4-FFF2-40B4-BE49-F238E27FC236}">
              <a16:creationId xmlns:a16="http://schemas.microsoft.com/office/drawing/2014/main" id="{00000000-0008-0000-0D00-0000F135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810" name="Text Box 255">
          <a:extLst>
            <a:ext uri="{FF2B5EF4-FFF2-40B4-BE49-F238E27FC236}">
              <a16:creationId xmlns:a16="http://schemas.microsoft.com/office/drawing/2014/main" id="{00000000-0008-0000-0D00-0000F235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811" name="Text Box 256">
          <a:extLst>
            <a:ext uri="{FF2B5EF4-FFF2-40B4-BE49-F238E27FC236}">
              <a16:creationId xmlns:a16="http://schemas.microsoft.com/office/drawing/2014/main" id="{00000000-0008-0000-0D00-0000F335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812" name="Text Box 257">
          <a:extLst>
            <a:ext uri="{FF2B5EF4-FFF2-40B4-BE49-F238E27FC236}">
              <a16:creationId xmlns:a16="http://schemas.microsoft.com/office/drawing/2014/main" id="{00000000-0008-0000-0D00-0000F435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813" name="Text Box 258">
          <a:extLst>
            <a:ext uri="{FF2B5EF4-FFF2-40B4-BE49-F238E27FC236}">
              <a16:creationId xmlns:a16="http://schemas.microsoft.com/office/drawing/2014/main" id="{00000000-0008-0000-0D00-0000F535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814" name="Text Box 259">
          <a:extLst>
            <a:ext uri="{FF2B5EF4-FFF2-40B4-BE49-F238E27FC236}">
              <a16:creationId xmlns:a16="http://schemas.microsoft.com/office/drawing/2014/main" id="{00000000-0008-0000-0D00-0000F635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815" name="Text Box 260">
          <a:extLst>
            <a:ext uri="{FF2B5EF4-FFF2-40B4-BE49-F238E27FC236}">
              <a16:creationId xmlns:a16="http://schemas.microsoft.com/office/drawing/2014/main" id="{00000000-0008-0000-0D00-0000F735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816" name="Text Box 261">
          <a:extLst>
            <a:ext uri="{FF2B5EF4-FFF2-40B4-BE49-F238E27FC236}">
              <a16:creationId xmlns:a16="http://schemas.microsoft.com/office/drawing/2014/main" id="{00000000-0008-0000-0D00-0000F835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817" name="Text Box 262">
          <a:extLst>
            <a:ext uri="{FF2B5EF4-FFF2-40B4-BE49-F238E27FC236}">
              <a16:creationId xmlns:a16="http://schemas.microsoft.com/office/drawing/2014/main" id="{00000000-0008-0000-0D00-0000F935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818" name="Text Box 263">
          <a:extLst>
            <a:ext uri="{FF2B5EF4-FFF2-40B4-BE49-F238E27FC236}">
              <a16:creationId xmlns:a16="http://schemas.microsoft.com/office/drawing/2014/main" id="{00000000-0008-0000-0D00-0000FA35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819" name="Text Box 264">
          <a:extLst>
            <a:ext uri="{FF2B5EF4-FFF2-40B4-BE49-F238E27FC236}">
              <a16:creationId xmlns:a16="http://schemas.microsoft.com/office/drawing/2014/main" id="{00000000-0008-0000-0D00-0000FB35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820" name="Text Box 265">
          <a:extLst>
            <a:ext uri="{FF2B5EF4-FFF2-40B4-BE49-F238E27FC236}">
              <a16:creationId xmlns:a16="http://schemas.microsoft.com/office/drawing/2014/main" id="{00000000-0008-0000-0D00-0000FC35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821" name="Text Box 266">
          <a:extLst>
            <a:ext uri="{FF2B5EF4-FFF2-40B4-BE49-F238E27FC236}">
              <a16:creationId xmlns:a16="http://schemas.microsoft.com/office/drawing/2014/main" id="{00000000-0008-0000-0D00-0000FD35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822" name="Text Box 267">
          <a:extLst>
            <a:ext uri="{FF2B5EF4-FFF2-40B4-BE49-F238E27FC236}">
              <a16:creationId xmlns:a16="http://schemas.microsoft.com/office/drawing/2014/main" id="{00000000-0008-0000-0D00-0000FE35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823" name="Text Box 268">
          <a:extLst>
            <a:ext uri="{FF2B5EF4-FFF2-40B4-BE49-F238E27FC236}">
              <a16:creationId xmlns:a16="http://schemas.microsoft.com/office/drawing/2014/main" id="{00000000-0008-0000-0D00-0000FF35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824" name="Text Box 269">
          <a:extLst>
            <a:ext uri="{FF2B5EF4-FFF2-40B4-BE49-F238E27FC236}">
              <a16:creationId xmlns:a16="http://schemas.microsoft.com/office/drawing/2014/main" id="{00000000-0008-0000-0D00-000000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825" name="Text Box 270">
          <a:extLst>
            <a:ext uri="{FF2B5EF4-FFF2-40B4-BE49-F238E27FC236}">
              <a16:creationId xmlns:a16="http://schemas.microsoft.com/office/drawing/2014/main" id="{00000000-0008-0000-0D00-000001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826" name="Text Box 271">
          <a:extLst>
            <a:ext uri="{FF2B5EF4-FFF2-40B4-BE49-F238E27FC236}">
              <a16:creationId xmlns:a16="http://schemas.microsoft.com/office/drawing/2014/main" id="{00000000-0008-0000-0D00-000002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827" name="Text Box 272">
          <a:extLst>
            <a:ext uri="{FF2B5EF4-FFF2-40B4-BE49-F238E27FC236}">
              <a16:creationId xmlns:a16="http://schemas.microsoft.com/office/drawing/2014/main" id="{00000000-0008-0000-0D00-000003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828" name="Text Box 273">
          <a:extLst>
            <a:ext uri="{FF2B5EF4-FFF2-40B4-BE49-F238E27FC236}">
              <a16:creationId xmlns:a16="http://schemas.microsoft.com/office/drawing/2014/main" id="{00000000-0008-0000-0D00-000004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829" name="Text Box 274">
          <a:extLst>
            <a:ext uri="{FF2B5EF4-FFF2-40B4-BE49-F238E27FC236}">
              <a16:creationId xmlns:a16="http://schemas.microsoft.com/office/drawing/2014/main" id="{00000000-0008-0000-0D00-000005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830" name="Text Box 275">
          <a:extLst>
            <a:ext uri="{FF2B5EF4-FFF2-40B4-BE49-F238E27FC236}">
              <a16:creationId xmlns:a16="http://schemas.microsoft.com/office/drawing/2014/main" id="{00000000-0008-0000-0D00-000006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831" name="Text Box 276">
          <a:extLst>
            <a:ext uri="{FF2B5EF4-FFF2-40B4-BE49-F238E27FC236}">
              <a16:creationId xmlns:a16="http://schemas.microsoft.com/office/drawing/2014/main" id="{00000000-0008-0000-0D00-000007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832" name="Text Box 277">
          <a:extLst>
            <a:ext uri="{FF2B5EF4-FFF2-40B4-BE49-F238E27FC236}">
              <a16:creationId xmlns:a16="http://schemas.microsoft.com/office/drawing/2014/main" id="{00000000-0008-0000-0D00-000008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833" name="Text Box 278">
          <a:extLst>
            <a:ext uri="{FF2B5EF4-FFF2-40B4-BE49-F238E27FC236}">
              <a16:creationId xmlns:a16="http://schemas.microsoft.com/office/drawing/2014/main" id="{00000000-0008-0000-0D00-000009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834" name="Text Box 279">
          <a:extLst>
            <a:ext uri="{FF2B5EF4-FFF2-40B4-BE49-F238E27FC236}">
              <a16:creationId xmlns:a16="http://schemas.microsoft.com/office/drawing/2014/main" id="{00000000-0008-0000-0D00-00000A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835" name="Text Box 280">
          <a:extLst>
            <a:ext uri="{FF2B5EF4-FFF2-40B4-BE49-F238E27FC236}">
              <a16:creationId xmlns:a16="http://schemas.microsoft.com/office/drawing/2014/main" id="{00000000-0008-0000-0D00-00000B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836" name="Text Box 281">
          <a:extLst>
            <a:ext uri="{FF2B5EF4-FFF2-40B4-BE49-F238E27FC236}">
              <a16:creationId xmlns:a16="http://schemas.microsoft.com/office/drawing/2014/main" id="{00000000-0008-0000-0D00-00000C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837" name="Text Box 282">
          <a:extLst>
            <a:ext uri="{FF2B5EF4-FFF2-40B4-BE49-F238E27FC236}">
              <a16:creationId xmlns:a16="http://schemas.microsoft.com/office/drawing/2014/main" id="{00000000-0008-0000-0D00-00000D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838" name="Text Box 283">
          <a:extLst>
            <a:ext uri="{FF2B5EF4-FFF2-40B4-BE49-F238E27FC236}">
              <a16:creationId xmlns:a16="http://schemas.microsoft.com/office/drawing/2014/main" id="{00000000-0008-0000-0D00-00000E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839" name="Text Box 284">
          <a:extLst>
            <a:ext uri="{FF2B5EF4-FFF2-40B4-BE49-F238E27FC236}">
              <a16:creationId xmlns:a16="http://schemas.microsoft.com/office/drawing/2014/main" id="{00000000-0008-0000-0D00-00000F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840" name="Text Box 285">
          <a:extLst>
            <a:ext uri="{FF2B5EF4-FFF2-40B4-BE49-F238E27FC236}">
              <a16:creationId xmlns:a16="http://schemas.microsoft.com/office/drawing/2014/main" id="{00000000-0008-0000-0D00-000010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841" name="Text Box 286">
          <a:extLst>
            <a:ext uri="{FF2B5EF4-FFF2-40B4-BE49-F238E27FC236}">
              <a16:creationId xmlns:a16="http://schemas.microsoft.com/office/drawing/2014/main" id="{00000000-0008-0000-0D00-000011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842" name="Text Box 287">
          <a:extLst>
            <a:ext uri="{FF2B5EF4-FFF2-40B4-BE49-F238E27FC236}">
              <a16:creationId xmlns:a16="http://schemas.microsoft.com/office/drawing/2014/main" id="{00000000-0008-0000-0D00-000012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843" name="Text Box 288">
          <a:extLst>
            <a:ext uri="{FF2B5EF4-FFF2-40B4-BE49-F238E27FC236}">
              <a16:creationId xmlns:a16="http://schemas.microsoft.com/office/drawing/2014/main" id="{00000000-0008-0000-0D00-000013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844" name="Text Box 289">
          <a:extLst>
            <a:ext uri="{FF2B5EF4-FFF2-40B4-BE49-F238E27FC236}">
              <a16:creationId xmlns:a16="http://schemas.microsoft.com/office/drawing/2014/main" id="{00000000-0008-0000-0D00-000014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845" name="Text Box 290">
          <a:extLst>
            <a:ext uri="{FF2B5EF4-FFF2-40B4-BE49-F238E27FC236}">
              <a16:creationId xmlns:a16="http://schemas.microsoft.com/office/drawing/2014/main" id="{00000000-0008-0000-0D00-000015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846" name="Text Box 291">
          <a:extLst>
            <a:ext uri="{FF2B5EF4-FFF2-40B4-BE49-F238E27FC236}">
              <a16:creationId xmlns:a16="http://schemas.microsoft.com/office/drawing/2014/main" id="{00000000-0008-0000-0D00-000016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847" name="Text Box 292">
          <a:extLst>
            <a:ext uri="{FF2B5EF4-FFF2-40B4-BE49-F238E27FC236}">
              <a16:creationId xmlns:a16="http://schemas.microsoft.com/office/drawing/2014/main" id="{00000000-0008-0000-0D00-000017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848" name="Text Box 293">
          <a:extLst>
            <a:ext uri="{FF2B5EF4-FFF2-40B4-BE49-F238E27FC236}">
              <a16:creationId xmlns:a16="http://schemas.microsoft.com/office/drawing/2014/main" id="{00000000-0008-0000-0D00-000018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849" name="Text Box 294">
          <a:extLst>
            <a:ext uri="{FF2B5EF4-FFF2-40B4-BE49-F238E27FC236}">
              <a16:creationId xmlns:a16="http://schemas.microsoft.com/office/drawing/2014/main" id="{00000000-0008-0000-0D00-000019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850" name="Text Box 295">
          <a:extLst>
            <a:ext uri="{FF2B5EF4-FFF2-40B4-BE49-F238E27FC236}">
              <a16:creationId xmlns:a16="http://schemas.microsoft.com/office/drawing/2014/main" id="{00000000-0008-0000-0D00-00001A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851" name="Text Box 296">
          <a:extLst>
            <a:ext uri="{FF2B5EF4-FFF2-40B4-BE49-F238E27FC236}">
              <a16:creationId xmlns:a16="http://schemas.microsoft.com/office/drawing/2014/main" id="{00000000-0008-0000-0D00-00001B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852" name="Text Box 297">
          <a:extLst>
            <a:ext uri="{FF2B5EF4-FFF2-40B4-BE49-F238E27FC236}">
              <a16:creationId xmlns:a16="http://schemas.microsoft.com/office/drawing/2014/main" id="{00000000-0008-0000-0D00-00001C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853" name="Text Box 298">
          <a:extLst>
            <a:ext uri="{FF2B5EF4-FFF2-40B4-BE49-F238E27FC236}">
              <a16:creationId xmlns:a16="http://schemas.microsoft.com/office/drawing/2014/main" id="{00000000-0008-0000-0D00-00001D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854" name="Text Box 299">
          <a:extLst>
            <a:ext uri="{FF2B5EF4-FFF2-40B4-BE49-F238E27FC236}">
              <a16:creationId xmlns:a16="http://schemas.microsoft.com/office/drawing/2014/main" id="{00000000-0008-0000-0D00-00001E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855" name="Text Box 300">
          <a:extLst>
            <a:ext uri="{FF2B5EF4-FFF2-40B4-BE49-F238E27FC236}">
              <a16:creationId xmlns:a16="http://schemas.microsoft.com/office/drawing/2014/main" id="{00000000-0008-0000-0D00-00001F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856" name="Text Box 301">
          <a:extLst>
            <a:ext uri="{FF2B5EF4-FFF2-40B4-BE49-F238E27FC236}">
              <a16:creationId xmlns:a16="http://schemas.microsoft.com/office/drawing/2014/main" id="{00000000-0008-0000-0D00-000020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857" name="Text Box 302">
          <a:extLst>
            <a:ext uri="{FF2B5EF4-FFF2-40B4-BE49-F238E27FC236}">
              <a16:creationId xmlns:a16="http://schemas.microsoft.com/office/drawing/2014/main" id="{00000000-0008-0000-0D00-000021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858" name="Text Box 303">
          <a:extLst>
            <a:ext uri="{FF2B5EF4-FFF2-40B4-BE49-F238E27FC236}">
              <a16:creationId xmlns:a16="http://schemas.microsoft.com/office/drawing/2014/main" id="{00000000-0008-0000-0D00-000022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859" name="Text Box 304">
          <a:extLst>
            <a:ext uri="{FF2B5EF4-FFF2-40B4-BE49-F238E27FC236}">
              <a16:creationId xmlns:a16="http://schemas.microsoft.com/office/drawing/2014/main" id="{00000000-0008-0000-0D00-000023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860" name="Text Box 305">
          <a:extLst>
            <a:ext uri="{FF2B5EF4-FFF2-40B4-BE49-F238E27FC236}">
              <a16:creationId xmlns:a16="http://schemas.microsoft.com/office/drawing/2014/main" id="{00000000-0008-0000-0D00-000024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861" name="Text Box 306">
          <a:extLst>
            <a:ext uri="{FF2B5EF4-FFF2-40B4-BE49-F238E27FC236}">
              <a16:creationId xmlns:a16="http://schemas.microsoft.com/office/drawing/2014/main" id="{00000000-0008-0000-0D00-000025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862" name="Text Box 307">
          <a:extLst>
            <a:ext uri="{FF2B5EF4-FFF2-40B4-BE49-F238E27FC236}">
              <a16:creationId xmlns:a16="http://schemas.microsoft.com/office/drawing/2014/main" id="{00000000-0008-0000-0D00-000026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863" name="Text Box 308">
          <a:extLst>
            <a:ext uri="{FF2B5EF4-FFF2-40B4-BE49-F238E27FC236}">
              <a16:creationId xmlns:a16="http://schemas.microsoft.com/office/drawing/2014/main" id="{00000000-0008-0000-0D00-000027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864" name="Text Box 309">
          <a:extLst>
            <a:ext uri="{FF2B5EF4-FFF2-40B4-BE49-F238E27FC236}">
              <a16:creationId xmlns:a16="http://schemas.microsoft.com/office/drawing/2014/main" id="{00000000-0008-0000-0D00-000028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865" name="Text Box 310">
          <a:extLst>
            <a:ext uri="{FF2B5EF4-FFF2-40B4-BE49-F238E27FC236}">
              <a16:creationId xmlns:a16="http://schemas.microsoft.com/office/drawing/2014/main" id="{00000000-0008-0000-0D00-000029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866" name="Text Box 311">
          <a:extLst>
            <a:ext uri="{FF2B5EF4-FFF2-40B4-BE49-F238E27FC236}">
              <a16:creationId xmlns:a16="http://schemas.microsoft.com/office/drawing/2014/main" id="{00000000-0008-0000-0D00-00002A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867" name="Text Box 312">
          <a:extLst>
            <a:ext uri="{FF2B5EF4-FFF2-40B4-BE49-F238E27FC236}">
              <a16:creationId xmlns:a16="http://schemas.microsoft.com/office/drawing/2014/main" id="{00000000-0008-0000-0D00-00002B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868" name="Text Box 313">
          <a:extLst>
            <a:ext uri="{FF2B5EF4-FFF2-40B4-BE49-F238E27FC236}">
              <a16:creationId xmlns:a16="http://schemas.microsoft.com/office/drawing/2014/main" id="{00000000-0008-0000-0D00-00002C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869" name="Text Box 314">
          <a:extLst>
            <a:ext uri="{FF2B5EF4-FFF2-40B4-BE49-F238E27FC236}">
              <a16:creationId xmlns:a16="http://schemas.microsoft.com/office/drawing/2014/main" id="{00000000-0008-0000-0D00-00002D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870" name="Text Box 315">
          <a:extLst>
            <a:ext uri="{FF2B5EF4-FFF2-40B4-BE49-F238E27FC236}">
              <a16:creationId xmlns:a16="http://schemas.microsoft.com/office/drawing/2014/main" id="{00000000-0008-0000-0D00-00002E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871" name="Text Box 316">
          <a:extLst>
            <a:ext uri="{FF2B5EF4-FFF2-40B4-BE49-F238E27FC236}">
              <a16:creationId xmlns:a16="http://schemas.microsoft.com/office/drawing/2014/main" id="{00000000-0008-0000-0D00-00002F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872" name="Text Box 317">
          <a:extLst>
            <a:ext uri="{FF2B5EF4-FFF2-40B4-BE49-F238E27FC236}">
              <a16:creationId xmlns:a16="http://schemas.microsoft.com/office/drawing/2014/main" id="{00000000-0008-0000-0D00-000030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873" name="Text Box 318">
          <a:extLst>
            <a:ext uri="{FF2B5EF4-FFF2-40B4-BE49-F238E27FC236}">
              <a16:creationId xmlns:a16="http://schemas.microsoft.com/office/drawing/2014/main" id="{00000000-0008-0000-0D00-000031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874" name="Text Box 319">
          <a:extLst>
            <a:ext uri="{FF2B5EF4-FFF2-40B4-BE49-F238E27FC236}">
              <a16:creationId xmlns:a16="http://schemas.microsoft.com/office/drawing/2014/main" id="{00000000-0008-0000-0D00-000032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875" name="Text Box 320">
          <a:extLst>
            <a:ext uri="{FF2B5EF4-FFF2-40B4-BE49-F238E27FC236}">
              <a16:creationId xmlns:a16="http://schemas.microsoft.com/office/drawing/2014/main" id="{00000000-0008-0000-0D00-000033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876" name="Text Box 321">
          <a:extLst>
            <a:ext uri="{FF2B5EF4-FFF2-40B4-BE49-F238E27FC236}">
              <a16:creationId xmlns:a16="http://schemas.microsoft.com/office/drawing/2014/main" id="{00000000-0008-0000-0D00-000034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877" name="Text Box 322">
          <a:extLst>
            <a:ext uri="{FF2B5EF4-FFF2-40B4-BE49-F238E27FC236}">
              <a16:creationId xmlns:a16="http://schemas.microsoft.com/office/drawing/2014/main" id="{00000000-0008-0000-0D00-000035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878" name="Text Box 323">
          <a:extLst>
            <a:ext uri="{FF2B5EF4-FFF2-40B4-BE49-F238E27FC236}">
              <a16:creationId xmlns:a16="http://schemas.microsoft.com/office/drawing/2014/main" id="{00000000-0008-0000-0D00-000036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879" name="Text Box 324">
          <a:extLst>
            <a:ext uri="{FF2B5EF4-FFF2-40B4-BE49-F238E27FC236}">
              <a16:creationId xmlns:a16="http://schemas.microsoft.com/office/drawing/2014/main" id="{00000000-0008-0000-0D00-000037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880" name="Text Box 325">
          <a:extLst>
            <a:ext uri="{FF2B5EF4-FFF2-40B4-BE49-F238E27FC236}">
              <a16:creationId xmlns:a16="http://schemas.microsoft.com/office/drawing/2014/main" id="{00000000-0008-0000-0D00-000038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881" name="Text Box 326">
          <a:extLst>
            <a:ext uri="{FF2B5EF4-FFF2-40B4-BE49-F238E27FC236}">
              <a16:creationId xmlns:a16="http://schemas.microsoft.com/office/drawing/2014/main" id="{00000000-0008-0000-0D00-000039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882" name="Text Box 327">
          <a:extLst>
            <a:ext uri="{FF2B5EF4-FFF2-40B4-BE49-F238E27FC236}">
              <a16:creationId xmlns:a16="http://schemas.microsoft.com/office/drawing/2014/main" id="{00000000-0008-0000-0D00-00003A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883" name="Text Box 328">
          <a:extLst>
            <a:ext uri="{FF2B5EF4-FFF2-40B4-BE49-F238E27FC236}">
              <a16:creationId xmlns:a16="http://schemas.microsoft.com/office/drawing/2014/main" id="{00000000-0008-0000-0D00-00003B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884" name="Text Box 329">
          <a:extLst>
            <a:ext uri="{FF2B5EF4-FFF2-40B4-BE49-F238E27FC236}">
              <a16:creationId xmlns:a16="http://schemas.microsoft.com/office/drawing/2014/main" id="{00000000-0008-0000-0D00-00003C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885" name="Text Box 330">
          <a:extLst>
            <a:ext uri="{FF2B5EF4-FFF2-40B4-BE49-F238E27FC236}">
              <a16:creationId xmlns:a16="http://schemas.microsoft.com/office/drawing/2014/main" id="{00000000-0008-0000-0D00-00003D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886" name="Text Box 331">
          <a:extLst>
            <a:ext uri="{FF2B5EF4-FFF2-40B4-BE49-F238E27FC236}">
              <a16:creationId xmlns:a16="http://schemas.microsoft.com/office/drawing/2014/main" id="{00000000-0008-0000-0D00-00003E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887" name="Text Box 332">
          <a:extLst>
            <a:ext uri="{FF2B5EF4-FFF2-40B4-BE49-F238E27FC236}">
              <a16:creationId xmlns:a16="http://schemas.microsoft.com/office/drawing/2014/main" id="{00000000-0008-0000-0D00-00003F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888" name="Text Box 333">
          <a:extLst>
            <a:ext uri="{FF2B5EF4-FFF2-40B4-BE49-F238E27FC236}">
              <a16:creationId xmlns:a16="http://schemas.microsoft.com/office/drawing/2014/main" id="{00000000-0008-0000-0D00-000040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889" name="Text Box 334">
          <a:extLst>
            <a:ext uri="{FF2B5EF4-FFF2-40B4-BE49-F238E27FC236}">
              <a16:creationId xmlns:a16="http://schemas.microsoft.com/office/drawing/2014/main" id="{00000000-0008-0000-0D00-000041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890" name="Text Box 335">
          <a:extLst>
            <a:ext uri="{FF2B5EF4-FFF2-40B4-BE49-F238E27FC236}">
              <a16:creationId xmlns:a16="http://schemas.microsoft.com/office/drawing/2014/main" id="{00000000-0008-0000-0D00-000042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891" name="Text Box 336">
          <a:extLst>
            <a:ext uri="{FF2B5EF4-FFF2-40B4-BE49-F238E27FC236}">
              <a16:creationId xmlns:a16="http://schemas.microsoft.com/office/drawing/2014/main" id="{00000000-0008-0000-0D00-000043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892" name="Text Box 337">
          <a:extLst>
            <a:ext uri="{FF2B5EF4-FFF2-40B4-BE49-F238E27FC236}">
              <a16:creationId xmlns:a16="http://schemas.microsoft.com/office/drawing/2014/main" id="{00000000-0008-0000-0D00-000044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893" name="Text Box 338">
          <a:extLst>
            <a:ext uri="{FF2B5EF4-FFF2-40B4-BE49-F238E27FC236}">
              <a16:creationId xmlns:a16="http://schemas.microsoft.com/office/drawing/2014/main" id="{00000000-0008-0000-0D00-000045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894" name="Text Box 339">
          <a:extLst>
            <a:ext uri="{FF2B5EF4-FFF2-40B4-BE49-F238E27FC236}">
              <a16:creationId xmlns:a16="http://schemas.microsoft.com/office/drawing/2014/main" id="{00000000-0008-0000-0D00-000046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895" name="Text Box 340">
          <a:extLst>
            <a:ext uri="{FF2B5EF4-FFF2-40B4-BE49-F238E27FC236}">
              <a16:creationId xmlns:a16="http://schemas.microsoft.com/office/drawing/2014/main" id="{00000000-0008-0000-0D00-000047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896" name="Text Box 341">
          <a:extLst>
            <a:ext uri="{FF2B5EF4-FFF2-40B4-BE49-F238E27FC236}">
              <a16:creationId xmlns:a16="http://schemas.microsoft.com/office/drawing/2014/main" id="{00000000-0008-0000-0D00-000048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897" name="Text Box 342">
          <a:extLst>
            <a:ext uri="{FF2B5EF4-FFF2-40B4-BE49-F238E27FC236}">
              <a16:creationId xmlns:a16="http://schemas.microsoft.com/office/drawing/2014/main" id="{00000000-0008-0000-0D00-000049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898" name="Text Box 343">
          <a:extLst>
            <a:ext uri="{FF2B5EF4-FFF2-40B4-BE49-F238E27FC236}">
              <a16:creationId xmlns:a16="http://schemas.microsoft.com/office/drawing/2014/main" id="{00000000-0008-0000-0D00-00004A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899" name="Text Box 344">
          <a:extLst>
            <a:ext uri="{FF2B5EF4-FFF2-40B4-BE49-F238E27FC236}">
              <a16:creationId xmlns:a16="http://schemas.microsoft.com/office/drawing/2014/main" id="{00000000-0008-0000-0D00-00004B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900" name="Text Box 345">
          <a:extLst>
            <a:ext uri="{FF2B5EF4-FFF2-40B4-BE49-F238E27FC236}">
              <a16:creationId xmlns:a16="http://schemas.microsoft.com/office/drawing/2014/main" id="{00000000-0008-0000-0D00-00004C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901" name="Text Box 346">
          <a:extLst>
            <a:ext uri="{FF2B5EF4-FFF2-40B4-BE49-F238E27FC236}">
              <a16:creationId xmlns:a16="http://schemas.microsoft.com/office/drawing/2014/main" id="{00000000-0008-0000-0D00-00004D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902" name="Text Box 347">
          <a:extLst>
            <a:ext uri="{FF2B5EF4-FFF2-40B4-BE49-F238E27FC236}">
              <a16:creationId xmlns:a16="http://schemas.microsoft.com/office/drawing/2014/main" id="{00000000-0008-0000-0D00-00004E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903" name="Text Box 348">
          <a:extLst>
            <a:ext uri="{FF2B5EF4-FFF2-40B4-BE49-F238E27FC236}">
              <a16:creationId xmlns:a16="http://schemas.microsoft.com/office/drawing/2014/main" id="{00000000-0008-0000-0D00-00004F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904" name="Text Box 349">
          <a:extLst>
            <a:ext uri="{FF2B5EF4-FFF2-40B4-BE49-F238E27FC236}">
              <a16:creationId xmlns:a16="http://schemas.microsoft.com/office/drawing/2014/main" id="{00000000-0008-0000-0D00-000050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905" name="Text Box 350">
          <a:extLst>
            <a:ext uri="{FF2B5EF4-FFF2-40B4-BE49-F238E27FC236}">
              <a16:creationId xmlns:a16="http://schemas.microsoft.com/office/drawing/2014/main" id="{00000000-0008-0000-0D00-000051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906" name="Text Box 351">
          <a:extLst>
            <a:ext uri="{FF2B5EF4-FFF2-40B4-BE49-F238E27FC236}">
              <a16:creationId xmlns:a16="http://schemas.microsoft.com/office/drawing/2014/main" id="{00000000-0008-0000-0D00-000052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907" name="Text Box 352">
          <a:extLst>
            <a:ext uri="{FF2B5EF4-FFF2-40B4-BE49-F238E27FC236}">
              <a16:creationId xmlns:a16="http://schemas.microsoft.com/office/drawing/2014/main" id="{00000000-0008-0000-0D00-000053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908" name="Text Box 353">
          <a:extLst>
            <a:ext uri="{FF2B5EF4-FFF2-40B4-BE49-F238E27FC236}">
              <a16:creationId xmlns:a16="http://schemas.microsoft.com/office/drawing/2014/main" id="{00000000-0008-0000-0D00-000054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909" name="Text Box 354">
          <a:extLst>
            <a:ext uri="{FF2B5EF4-FFF2-40B4-BE49-F238E27FC236}">
              <a16:creationId xmlns:a16="http://schemas.microsoft.com/office/drawing/2014/main" id="{00000000-0008-0000-0D00-000055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910" name="Text Box 355">
          <a:extLst>
            <a:ext uri="{FF2B5EF4-FFF2-40B4-BE49-F238E27FC236}">
              <a16:creationId xmlns:a16="http://schemas.microsoft.com/office/drawing/2014/main" id="{00000000-0008-0000-0D00-000056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911" name="Text Box 356">
          <a:extLst>
            <a:ext uri="{FF2B5EF4-FFF2-40B4-BE49-F238E27FC236}">
              <a16:creationId xmlns:a16="http://schemas.microsoft.com/office/drawing/2014/main" id="{00000000-0008-0000-0D00-000057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912" name="Text Box 357">
          <a:extLst>
            <a:ext uri="{FF2B5EF4-FFF2-40B4-BE49-F238E27FC236}">
              <a16:creationId xmlns:a16="http://schemas.microsoft.com/office/drawing/2014/main" id="{00000000-0008-0000-0D00-000058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913" name="Text Box 358">
          <a:extLst>
            <a:ext uri="{FF2B5EF4-FFF2-40B4-BE49-F238E27FC236}">
              <a16:creationId xmlns:a16="http://schemas.microsoft.com/office/drawing/2014/main" id="{00000000-0008-0000-0D00-000059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914" name="Text Box 359">
          <a:extLst>
            <a:ext uri="{FF2B5EF4-FFF2-40B4-BE49-F238E27FC236}">
              <a16:creationId xmlns:a16="http://schemas.microsoft.com/office/drawing/2014/main" id="{00000000-0008-0000-0D00-00005A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915" name="Text Box 360">
          <a:extLst>
            <a:ext uri="{FF2B5EF4-FFF2-40B4-BE49-F238E27FC236}">
              <a16:creationId xmlns:a16="http://schemas.microsoft.com/office/drawing/2014/main" id="{00000000-0008-0000-0D00-00005B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916" name="Text Box 361">
          <a:extLst>
            <a:ext uri="{FF2B5EF4-FFF2-40B4-BE49-F238E27FC236}">
              <a16:creationId xmlns:a16="http://schemas.microsoft.com/office/drawing/2014/main" id="{00000000-0008-0000-0D00-00005C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917" name="Text Box 362">
          <a:extLst>
            <a:ext uri="{FF2B5EF4-FFF2-40B4-BE49-F238E27FC236}">
              <a16:creationId xmlns:a16="http://schemas.microsoft.com/office/drawing/2014/main" id="{00000000-0008-0000-0D00-00005D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918" name="Text Box 363">
          <a:extLst>
            <a:ext uri="{FF2B5EF4-FFF2-40B4-BE49-F238E27FC236}">
              <a16:creationId xmlns:a16="http://schemas.microsoft.com/office/drawing/2014/main" id="{00000000-0008-0000-0D00-00005E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919" name="Text Box 364">
          <a:extLst>
            <a:ext uri="{FF2B5EF4-FFF2-40B4-BE49-F238E27FC236}">
              <a16:creationId xmlns:a16="http://schemas.microsoft.com/office/drawing/2014/main" id="{00000000-0008-0000-0D00-00005F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920" name="Text Box 365">
          <a:extLst>
            <a:ext uri="{FF2B5EF4-FFF2-40B4-BE49-F238E27FC236}">
              <a16:creationId xmlns:a16="http://schemas.microsoft.com/office/drawing/2014/main" id="{00000000-0008-0000-0D00-000060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921" name="Text Box 366">
          <a:extLst>
            <a:ext uri="{FF2B5EF4-FFF2-40B4-BE49-F238E27FC236}">
              <a16:creationId xmlns:a16="http://schemas.microsoft.com/office/drawing/2014/main" id="{00000000-0008-0000-0D00-000061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922" name="Text Box 367">
          <a:extLst>
            <a:ext uri="{FF2B5EF4-FFF2-40B4-BE49-F238E27FC236}">
              <a16:creationId xmlns:a16="http://schemas.microsoft.com/office/drawing/2014/main" id="{00000000-0008-0000-0D00-000062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923" name="Text Box 368">
          <a:extLst>
            <a:ext uri="{FF2B5EF4-FFF2-40B4-BE49-F238E27FC236}">
              <a16:creationId xmlns:a16="http://schemas.microsoft.com/office/drawing/2014/main" id="{00000000-0008-0000-0D00-000063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924" name="Text Box 369">
          <a:extLst>
            <a:ext uri="{FF2B5EF4-FFF2-40B4-BE49-F238E27FC236}">
              <a16:creationId xmlns:a16="http://schemas.microsoft.com/office/drawing/2014/main" id="{00000000-0008-0000-0D00-000064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925" name="Text Box 370">
          <a:extLst>
            <a:ext uri="{FF2B5EF4-FFF2-40B4-BE49-F238E27FC236}">
              <a16:creationId xmlns:a16="http://schemas.microsoft.com/office/drawing/2014/main" id="{00000000-0008-0000-0D00-000065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926" name="Text Box 371">
          <a:extLst>
            <a:ext uri="{FF2B5EF4-FFF2-40B4-BE49-F238E27FC236}">
              <a16:creationId xmlns:a16="http://schemas.microsoft.com/office/drawing/2014/main" id="{00000000-0008-0000-0D00-000066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927" name="Text Box 372">
          <a:extLst>
            <a:ext uri="{FF2B5EF4-FFF2-40B4-BE49-F238E27FC236}">
              <a16:creationId xmlns:a16="http://schemas.microsoft.com/office/drawing/2014/main" id="{00000000-0008-0000-0D00-000067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928" name="Text Box 373">
          <a:extLst>
            <a:ext uri="{FF2B5EF4-FFF2-40B4-BE49-F238E27FC236}">
              <a16:creationId xmlns:a16="http://schemas.microsoft.com/office/drawing/2014/main" id="{00000000-0008-0000-0D00-000068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929" name="Text Box 374">
          <a:extLst>
            <a:ext uri="{FF2B5EF4-FFF2-40B4-BE49-F238E27FC236}">
              <a16:creationId xmlns:a16="http://schemas.microsoft.com/office/drawing/2014/main" id="{00000000-0008-0000-0D00-000069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930" name="Text Box 375">
          <a:extLst>
            <a:ext uri="{FF2B5EF4-FFF2-40B4-BE49-F238E27FC236}">
              <a16:creationId xmlns:a16="http://schemas.microsoft.com/office/drawing/2014/main" id="{00000000-0008-0000-0D00-00006A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931" name="Text Box 376">
          <a:extLst>
            <a:ext uri="{FF2B5EF4-FFF2-40B4-BE49-F238E27FC236}">
              <a16:creationId xmlns:a16="http://schemas.microsoft.com/office/drawing/2014/main" id="{00000000-0008-0000-0D00-00006B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932" name="Text Box 377">
          <a:extLst>
            <a:ext uri="{FF2B5EF4-FFF2-40B4-BE49-F238E27FC236}">
              <a16:creationId xmlns:a16="http://schemas.microsoft.com/office/drawing/2014/main" id="{00000000-0008-0000-0D00-00006C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933" name="Text Box 378">
          <a:extLst>
            <a:ext uri="{FF2B5EF4-FFF2-40B4-BE49-F238E27FC236}">
              <a16:creationId xmlns:a16="http://schemas.microsoft.com/office/drawing/2014/main" id="{00000000-0008-0000-0D00-00006D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934" name="Text Box 379">
          <a:extLst>
            <a:ext uri="{FF2B5EF4-FFF2-40B4-BE49-F238E27FC236}">
              <a16:creationId xmlns:a16="http://schemas.microsoft.com/office/drawing/2014/main" id="{00000000-0008-0000-0D00-00006E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935" name="Text Box 380">
          <a:extLst>
            <a:ext uri="{FF2B5EF4-FFF2-40B4-BE49-F238E27FC236}">
              <a16:creationId xmlns:a16="http://schemas.microsoft.com/office/drawing/2014/main" id="{00000000-0008-0000-0D00-00006F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936" name="Text Box 381">
          <a:extLst>
            <a:ext uri="{FF2B5EF4-FFF2-40B4-BE49-F238E27FC236}">
              <a16:creationId xmlns:a16="http://schemas.microsoft.com/office/drawing/2014/main" id="{00000000-0008-0000-0D00-000070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937" name="Text Box 382">
          <a:extLst>
            <a:ext uri="{FF2B5EF4-FFF2-40B4-BE49-F238E27FC236}">
              <a16:creationId xmlns:a16="http://schemas.microsoft.com/office/drawing/2014/main" id="{00000000-0008-0000-0D00-000071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938" name="Text Box 383">
          <a:extLst>
            <a:ext uri="{FF2B5EF4-FFF2-40B4-BE49-F238E27FC236}">
              <a16:creationId xmlns:a16="http://schemas.microsoft.com/office/drawing/2014/main" id="{00000000-0008-0000-0D00-000072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939" name="Text Box 384">
          <a:extLst>
            <a:ext uri="{FF2B5EF4-FFF2-40B4-BE49-F238E27FC236}">
              <a16:creationId xmlns:a16="http://schemas.microsoft.com/office/drawing/2014/main" id="{00000000-0008-0000-0D00-000073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940" name="Text Box 385">
          <a:extLst>
            <a:ext uri="{FF2B5EF4-FFF2-40B4-BE49-F238E27FC236}">
              <a16:creationId xmlns:a16="http://schemas.microsoft.com/office/drawing/2014/main" id="{00000000-0008-0000-0D00-000074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941" name="Text Box 386">
          <a:extLst>
            <a:ext uri="{FF2B5EF4-FFF2-40B4-BE49-F238E27FC236}">
              <a16:creationId xmlns:a16="http://schemas.microsoft.com/office/drawing/2014/main" id="{00000000-0008-0000-0D00-000075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942" name="Text Box 387">
          <a:extLst>
            <a:ext uri="{FF2B5EF4-FFF2-40B4-BE49-F238E27FC236}">
              <a16:creationId xmlns:a16="http://schemas.microsoft.com/office/drawing/2014/main" id="{00000000-0008-0000-0D00-000076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943" name="Text Box 388">
          <a:extLst>
            <a:ext uri="{FF2B5EF4-FFF2-40B4-BE49-F238E27FC236}">
              <a16:creationId xmlns:a16="http://schemas.microsoft.com/office/drawing/2014/main" id="{00000000-0008-0000-0D00-000077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944" name="Text Box 389">
          <a:extLst>
            <a:ext uri="{FF2B5EF4-FFF2-40B4-BE49-F238E27FC236}">
              <a16:creationId xmlns:a16="http://schemas.microsoft.com/office/drawing/2014/main" id="{00000000-0008-0000-0D00-000078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945" name="Text Box 390">
          <a:extLst>
            <a:ext uri="{FF2B5EF4-FFF2-40B4-BE49-F238E27FC236}">
              <a16:creationId xmlns:a16="http://schemas.microsoft.com/office/drawing/2014/main" id="{00000000-0008-0000-0D00-000079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946" name="Text Box 391">
          <a:extLst>
            <a:ext uri="{FF2B5EF4-FFF2-40B4-BE49-F238E27FC236}">
              <a16:creationId xmlns:a16="http://schemas.microsoft.com/office/drawing/2014/main" id="{00000000-0008-0000-0D00-00007A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947" name="Text Box 392">
          <a:extLst>
            <a:ext uri="{FF2B5EF4-FFF2-40B4-BE49-F238E27FC236}">
              <a16:creationId xmlns:a16="http://schemas.microsoft.com/office/drawing/2014/main" id="{00000000-0008-0000-0D00-00007B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948" name="Text Box 393">
          <a:extLst>
            <a:ext uri="{FF2B5EF4-FFF2-40B4-BE49-F238E27FC236}">
              <a16:creationId xmlns:a16="http://schemas.microsoft.com/office/drawing/2014/main" id="{00000000-0008-0000-0D00-00007C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949" name="Text Box 394">
          <a:extLst>
            <a:ext uri="{FF2B5EF4-FFF2-40B4-BE49-F238E27FC236}">
              <a16:creationId xmlns:a16="http://schemas.microsoft.com/office/drawing/2014/main" id="{00000000-0008-0000-0D00-00007D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950" name="Text Box 395">
          <a:extLst>
            <a:ext uri="{FF2B5EF4-FFF2-40B4-BE49-F238E27FC236}">
              <a16:creationId xmlns:a16="http://schemas.microsoft.com/office/drawing/2014/main" id="{00000000-0008-0000-0D00-00007E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951" name="Text Box 396">
          <a:extLst>
            <a:ext uri="{FF2B5EF4-FFF2-40B4-BE49-F238E27FC236}">
              <a16:creationId xmlns:a16="http://schemas.microsoft.com/office/drawing/2014/main" id="{00000000-0008-0000-0D00-00007F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952" name="Text Box 397">
          <a:extLst>
            <a:ext uri="{FF2B5EF4-FFF2-40B4-BE49-F238E27FC236}">
              <a16:creationId xmlns:a16="http://schemas.microsoft.com/office/drawing/2014/main" id="{00000000-0008-0000-0D00-000080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953" name="Text Box 398">
          <a:extLst>
            <a:ext uri="{FF2B5EF4-FFF2-40B4-BE49-F238E27FC236}">
              <a16:creationId xmlns:a16="http://schemas.microsoft.com/office/drawing/2014/main" id="{00000000-0008-0000-0D00-000081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954" name="Text Box 399">
          <a:extLst>
            <a:ext uri="{FF2B5EF4-FFF2-40B4-BE49-F238E27FC236}">
              <a16:creationId xmlns:a16="http://schemas.microsoft.com/office/drawing/2014/main" id="{00000000-0008-0000-0D00-000082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955" name="Text Box 400">
          <a:extLst>
            <a:ext uri="{FF2B5EF4-FFF2-40B4-BE49-F238E27FC236}">
              <a16:creationId xmlns:a16="http://schemas.microsoft.com/office/drawing/2014/main" id="{00000000-0008-0000-0D00-000083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956" name="Text Box 401">
          <a:extLst>
            <a:ext uri="{FF2B5EF4-FFF2-40B4-BE49-F238E27FC236}">
              <a16:creationId xmlns:a16="http://schemas.microsoft.com/office/drawing/2014/main" id="{00000000-0008-0000-0D00-000084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957" name="Text Box 402">
          <a:extLst>
            <a:ext uri="{FF2B5EF4-FFF2-40B4-BE49-F238E27FC236}">
              <a16:creationId xmlns:a16="http://schemas.microsoft.com/office/drawing/2014/main" id="{00000000-0008-0000-0D00-000085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958" name="Text Box 403">
          <a:extLst>
            <a:ext uri="{FF2B5EF4-FFF2-40B4-BE49-F238E27FC236}">
              <a16:creationId xmlns:a16="http://schemas.microsoft.com/office/drawing/2014/main" id="{00000000-0008-0000-0D00-000086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959" name="Text Box 404">
          <a:extLst>
            <a:ext uri="{FF2B5EF4-FFF2-40B4-BE49-F238E27FC236}">
              <a16:creationId xmlns:a16="http://schemas.microsoft.com/office/drawing/2014/main" id="{00000000-0008-0000-0D00-000087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960" name="Text Box 405">
          <a:extLst>
            <a:ext uri="{FF2B5EF4-FFF2-40B4-BE49-F238E27FC236}">
              <a16:creationId xmlns:a16="http://schemas.microsoft.com/office/drawing/2014/main" id="{00000000-0008-0000-0D00-000088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961" name="Text Box 406">
          <a:extLst>
            <a:ext uri="{FF2B5EF4-FFF2-40B4-BE49-F238E27FC236}">
              <a16:creationId xmlns:a16="http://schemas.microsoft.com/office/drawing/2014/main" id="{00000000-0008-0000-0D00-000089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962" name="Text Box 407">
          <a:extLst>
            <a:ext uri="{FF2B5EF4-FFF2-40B4-BE49-F238E27FC236}">
              <a16:creationId xmlns:a16="http://schemas.microsoft.com/office/drawing/2014/main" id="{00000000-0008-0000-0D00-00008A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963" name="Text Box 408">
          <a:extLst>
            <a:ext uri="{FF2B5EF4-FFF2-40B4-BE49-F238E27FC236}">
              <a16:creationId xmlns:a16="http://schemas.microsoft.com/office/drawing/2014/main" id="{00000000-0008-0000-0D00-00008B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964" name="Text Box 409">
          <a:extLst>
            <a:ext uri="{FF2B5EF4-FFF2-40B4-BE49-F238E27FC236}">
              <a16:creationId xmlns:a16="http://schemas.microsoft.com/office/drawing/2014/main" id="{00000000-0008-0000-0D00-00008C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965" name="Text Box 410">
          <a:extLst>
            <a:ext uri="{FF2B5EF4-FFF2-40B4-BE49-F238E27FC236}">
              <a16:creationId xmlns:a16="http://schemas.microsoft.com/office/drawing/2014/main" id="{00000000-0008-0000-0D00-00008D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966" name="Text Box 411">
          <a:extLst>
            <a:ext uri="{FF2B5EF4-FFF2-40B4-BE49-F238E27FC236}">
              <a16:creationId xmlns:a16="http://schemas.microsoft.com/office/drawing/2014/main" id="{00000000-0008-0000-0D00-00008E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967" name="Text Box 412">
          <a:extLst>
            <a:ext uri="{FF2B5EF4-FFF2-40B4-BE49-F238E27FC236}">
              <a16:creationId xmlns:a16="http://schemas.microsoft.com/office/drawing/2014/main" id="{00000000-0008-0000-0D00-00008F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968" name="Text Box 413">
          <a:extLst>
            <a:ext uri="{FF2B5EF4-FFF2-40B4-BE49-F238E27FC236}">
              <a16:creationId xmlns:a16="http://schemas.microsoft.com/office/drawing/2014/main" id="{00000000-0008-0000-0D00-000090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969" name="Text Box 414">
          <a:extLst>
            <a:ext uri="{FF2B5EF4-FFF2-40B4-BE49-F238E27FC236}">
              <a16:creationId xmlns:a16="http://schemas.microsoft.com/office/drawing/2014/main" id="{00000000-0008-0000-0D00-000091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970" name="Text Box 415">
          <a:extLst>
            <a:ext uri="{FF2B5EF4-FFF2-40B4-BE49-F238E27FC236}">
              <a16:creationId xmlns:a16="http://schemas.microsoft.com/office/drawing/2014/main" id="{00000000-0008-0000-0D00-000092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971" name="Text Box 416">
          <a:extLst>
            <a:ext uri="{FF2B5EF4-FFF2-40B4-BE49-F238E27FC236}">
              <a16:creationId xmlns:a16="http://schemas.microsoft.com/office/drawing/2014/main" id="{00000000-0008-0000-0D00-000093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972" name="Text Box 417">
          <a:extLst>
            <a:ext uri="{FF2B5EF4-FFF2-40B4-BE49-F238E27FC236}">
              <a16:creationId xmlns:a16="http://schemas.microsoft.com/office/drawing/2014/main" id="{00000000-0008-0000-0D00-000094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973" name="Text Box 418">
          <a:extLst>
            <a:ext uri="{FF2B5EF4-FFF2-40B4-BE49-F238E27FC236}">
              <a16:creationId xmlns:a16="http://schemas.microsoft.com/office/drawing/2014/main" id="{00000000-0008-0000-0D00-000095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974" name="Text Box 419">
          <a:extLst>
            <a:ext uri="{FF2B5EF4-FFF2-40B4-BE49-F238E27FC236}">
              <a16:creationId xmlns:a16="http://schemas.microsoft.com/office/drawing/2014/main" id="{00000000-0008-0000-0D00-000096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975" name="Text Box 420">
          <a:extLst>
            <a:ext uri="{FF2B5EF4-FFF2-40B4-BE49-F238E27FC236}">
              <a16:creationId xmlns:a16="http://schemas.microsoft.com/office/drawing/2014/main" id="{00000000-0008-0000-0D00-000097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976" name="Text Box 421">
          <a:extLst>
            <a:ext uri="{FF2B5EF4-FFF2-40B4-BE49-F238E27FC236}">
              <a16:creationId xmlns:a16="http://schemas.microsoft.com/office/drawing/2014/main" id="{00000000-0008-0000-0D00-000098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977" name="Text Box 422">
          <a:extLst>
            <a:ext uri="{FF2B5EF4-FFF2-40B4-BE49-F238E27FC236}">
              <a16:creationId xmlns:a16="http://schemas.microsoft.com/office/drawing/2014/main" id="{00000000-0008-0000-0D00-000099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978" name="Text Box 423">
          <a:extLst>
            <a:ext uri="{FF2B5EF4-FFF2-40B4-BE49-F238E27FC236}">
              <a16:creationId xmlns:a16="http://schemas.microsoft.com/office/drawing/2014/main" id="{00000000-0008-0000-0D00-00009A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979" name="Text Box 424">
          <a:extLst>
            <a:ext uri="{FF2B5EF4-FFF2-40B4-BE49-F238E27FC236}">
              <a16:creationId xmlns:a16="http://schemas.microsoft.com/office/drawing/2014/main" id="{00000000-0008-0000-0D00-00009B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980" name="Text Box 425">
          <a:extLst>
            <a:ext uri="{FF2B5EF4-FFF2-40B4-BE49-F238E27FC236}">
              <a16:creationId xmlns:a16="http://schemas.microsoft.com/office/drawing/2014/main" id="{00000000-0008-0000-0D00-00009C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981" name="Text Box 426">
          <a:extLst>
            <a:ext uri="{FF2B5EF4-FFF2-40B4-BE49-F238E27FC236}">
              <a16:creationId xmlns:a16="http://schemas.microsoft.com/office/drawing/2014/main" id="{00000000-0008-0000-0D00-00009D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982" name="Text Box 427">
          <a:extLst>
            <a:ext uri="{FF2B5EF4-FFF2-40B4-BE49-F238E27FC236}">
              <a16:creationId xmlns:a16="http://schemas.microsoft.com/office/drawing/2014/main" id="{00000000-0008-0000-0D00-00009E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983" name="Text Box 428">
          <a:extLst>
            <a:ext uri="{FF2B5EF4-FFF2-40B4-BE49-F238E27FC236}">
              <a16:creationId xmlns:a16="http://schemas.microsoft.com/office/drawing/2014/main" id="{00000000-0008-0000-0D00-00009F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984" name="Text Box 429">
          <a:extLst>
            <a:ext uri="{FF2B5EF4-FFF2-40B4-BE49-F238E27FC236}">
              <a16:creationId xmlns:a16="http://schemas.microsoft.com/office/drawing/2014/main" id="{00000000-0008-0000-0D00-0000A0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985" name="Text Box 430">
          <a:extLst>
            <a:ext uri="{FF2B5EF4-FFF2-40B4-BE49-F238E27FC236}">
              <a16:creationId xmlns:a16="http://schemas.microsoft.com/office/drawing/2014/main" id="{00000000-0008-0000-0D00-0000A1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986" name="Text Box 431">
          <a:extLst>
            <a:ext uri="{FF2B5EF4-FFF2-40B4-BE49-F238E27FC236}">
              <a16:creationId xmlns:a16="http://schemas.microsoft.com/office/drawing/2014/main" id="{00000000-0008-0000-0D00-0000A2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987" name="Text Box 432">
          <a:extLst>
            <a:ext uri="{FF2B5EF4-FFF2-40B4-BE49-F238E27FC236}">
              <a16:creationId xmlns:a16="http://schemas.microsoft.com/office/drawing/2014/main" id="{00000000-0008-0000-0D00-0000A3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988" name="Text Box 433">
          <a:extLst>
            <a:ext uri="{FF2B5EF4-FFF2-40B4-BE49-F238E27FC236}">
              <a16:creationId xmlns:a16="http://schemas.microsoft.com/office/drawing/2014/main" id="{00000000-0008-0000-0D00-0000A4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989" name="Text Box 434">
          <a:extLst>
            <a:ext uri="{FF2B5EF4-FFF2-40B4-BE49-F238E27FC236}">
              <a16:creationId xmlns:a16="http://schemas.microsoft.com/office/drawing/2014/main" id="{00000000-0008-0000-0D00-0000A5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990" name="Text Box 435">
          <a:extLst>
            <a:ext uri="{FF2B5EF4-FFF2-40B4-BE49-F238E27FC236}">
              <a16:creationId xmlns:a16="http://schemas.microsoft.com/office/drawing/2014/main" id="{00000000-0008-0000-0D00-0000A6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991" name="Text Box 436">
          <a:extLst>
            <a:ext uri="{FF2B5EF4-FFF2-40B4-BE49-F238E27FC236}">
              <a16:creationId xmlns:a16="http://schemas.microsoft.com/office/drawing/2014/main" id="{00000000-0008-0000-0D00-0000A7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992" name="Text Box 437">
          <a:extLst>
            <a:ext uri="{FF2B5EF4-FFF2-40B4-BE49-F238E27FC236}">
              <a16:creationId xmlns:a16="http://schemas.microsoft.com/office/drawing/2014/main" id="{00000000-0008-0000-0D00-0000A8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993" name="Text Box 438">
          <a:extLst>
            <a:ext uri="{FF2B5EF4-FFF2-40B4-BE49-F238E27FC236}">
              <a16:creationId xmlns:a16="http://schemas.microsoft.com/office/drawing/2014/main" id="{00000000-0008-0000-0D00-0000A9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994" name="Text Box 439">
          <a:extLst>
            <a:ext uri="{FF2B5EF4-FFF2-40B4-BE49-F238E27FC236}">
              <a16:creationId xmlns:a16="http://schemas.microsoft.com/office/drawing/2014/main" id="{00000000-0008-0000-0D00-0000AA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995" name="Text Box 440">
          <a:extLst>
            <a:ext uri="{FF2B5EF4-FFF2-40B4-BE49-F238E27FC236}">
              <a16:creationId xmlns:a16="http://schemas.microsoft.com/office/drawing/2014/main" id="{00000000-0008-0000-0D00-0000AB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996" name="Text Box 441">
          <a:extLst>
            <a:ext uri="{FF2B5EF4-FFF2-40B4-BE49-F238E27FC236}">
              <a16:creationId xmlns:a16="http://schemas.microsoft.com/office/drawing/2014/main" id="{00000000-0008-0000-0D00-0000AC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997" name="Text Box 442">
          <a:extLst>
            <a:ext uri="{FF2B5EF4-FFF2-40B4-BE49-F238E27FC236}">
              <a16:creationId xmlns:a16="http://schemas.microsoft.com/office/drawing/2014/main" id="{00000000-0008-0000-0D00-0000AD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998" name="Text Box 443">
          <a:extLst>
            <a:ext uri="{FF2B5EF4-FFF2-40B4-BE49-F238E27FC236}">
              <a16:creationId xmlns:a16="http://schemas.microsoft.com/office/drawing/2014/main" id="{00000000-0008-0000-0D00-0000AE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3999" name="Text Box 444">
          <a:extLst>
            <a:ext uri="{FF2B5EF4-FFF2-40B4-BE49-F238E27FC236}">
              <a16:creationId xmlns:a16="http://schemas.microsoft.com/office/drawing/2014/main" id="{00000000-0008-0000-0D00-0000AF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000" name="Text Box 445">
          <a:extLst>
            <a:ext uri="{FF2B5EF4-FFF2-40B4-BE49-F238E27FC236}">
              <a16:creationId xmlns:a16="http://schemas.microsoft.com/office/drawing/2014/main" id="{00000000-0008-0000-0D00-0000B0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001" name="Text Box 446">
          <a:extLst>
            <a:ext uri="{FF2B5EF4-FFF2-40B4-BE49-F238E27FC236}">
              <a16:creationId xmlns:a16="http://schemas.microsoft.com/office/drawing/2014/main" id="{00000000-0008-0000-0D00-0000B1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002" name="Text Box 447">
          <a:extLst>
            <a:ext uri="{FF2B5EF4-FFF2-40B4-BE49-F238E27FC236}">
              <a16:creationId xmlns:a16="http://schemas.microsoft.com/office/drawing/2014/main" id="{00000000-0008-0000-0D00-0000B2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003" name="Text Box 448">
          <a:extLst>
            <a:ext uri="{FF2B5EF4-FFF2-40B4-BE49-F238E27FC236}">
              <a16:creationId xmlns:a16="http://schemas.microsoft.com/office/drawing/2014/main" id="{00000000-0008-0000-0D00-0000B3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004" name="Text Box 449">
          <a:extLst>
            <a:ext uri="{FF2B5EF4-FFF2-40B4-BE49-F238E27FC236}">
              <a16:creationId xmlns:a16="http://schemas.microsoft.com/office/drawing/2014/main" id="{00000000-0008-0000-0D00-0000B4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005" name="Text Box 450">
          <a:extLst>
            <a:ext uri="{FF2B5EF4-FFF2-40B4-BE49-F238E27FC236}">
              <a16:creationId xmlns:a16="http://schemas.microsoft.com/office/drawing/2014/main" id="{00000000-0008-0000-0D00-0000B5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006" name="Text Box 451">
          <a:extLst>
            <a:ext uri="{FF2B5EF4-FFF2-40B4-BE49-F238E27FC236}">
              <a16:creationId xmlns:a16="http://schemas.microsoft.com/office/drawing/2014/main" id="{00000000-0008-0000-0D00-0000B6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007" name="Text Box 452">
          <a:extLst>
            <a:ext uri="{FF2B5EF4-FFF2-40B4-BE49-F238E27FC236}">
              <a16:creationId xmlns:a16="http://schemas.microsoft.com/office/drawing/2014/main" id="{00000000-0008-0000-0D00-0000B7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008" name="Text Box 453">
          <a:extLst>
            <a:ext uri="{FF2B5EF4-FFF2-40B4-BE49-F238E27FC236}">
              <a16:creationId xmlns:a16="http://schemas.microsoft.com/office/drawing/2014/main" id="{00000000-0008-0000-0D00-0000B8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009" name="Text Box 454">
          <a:extLst>
            <a:ext uri="{FF2B5EF4-FFF2-40B4-BE49-F238E27FC236}">
              <a16:creationId xmlns:a16="http://schemas.microsoft.com/office/drawing/2014/main" id="{00000000-0008-0000-0D00-0000B9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010" name="Text Box 455">
          <a:extLst>
            <a:ext uri="{FF2B5EF4-FFF2-40B4-BE49-F238E27FC236}">
              <a16:creationId xmlns:a16="http://schemas.microsoft.com/office/drawing/2014/main" id="{00000000-0008-0000-0D00-0000BA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011" name="Text Box 456">
          <a:extLst>
            <a:ext uri="{FF2B5EF4-FFF2-40B4-BE49-F238E27FC236}">
              <a16:creationId xmlns:a16="http://schemas.microsoft.com/office/drawing/2014/main" id="{00000000-0008-0000-0D00-0000BB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012" name="Text Box 457">
          <a:extLst>
            <a:ext uri="{FF2B5EF4-FFF2-40B4-BE49-F238E27FC236}">
              <a16:creationId xmlns:a16="http://schemas.microsoft.com/office/drawing/2014/main" id="{00000000-0008-0000-0D00-0000BC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013" name="Text Box 458">
          <a:extLst>
            <a:ext uri="{FF2B5EF4-FFF2-40B4-BE49-F238E27FC236}">
              <a16:creationId xmlns:a16="http://schemas.microsoft.com/office/drawing/2014/main" id="{00000000-0008-0000-0D00-0000BD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014" name="Text Box 459">
          <a:extLst>
            <a:ext uri="{FF2B5EF4-FFF2-40B4-BE49-F238E27FC236}">
              <a16:creationId xmlns:a16="http://schemas.microsoft.com/office/drawing/2014/main" id="{00000000-0008-0000-0D00-0000BE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015" name="Text Box 460">
          <a:extLst>
            <a:ext uri="{FF2B5EF4-FFF2-40B4-BE49-F238E27FC236}">
              <a16:creationId xmlns:a16="http://schemas.microsoft.com/office/drawing/2014/main" id="{00000000-0008-0000-0D00-0000BF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016" name="Text Box 461">
          <a:extLst>
            <a:ext uri="{FF2B5EF4-FFF2-40B4-BE49-F238E27FC236}">
              <a16:creationId xmlns:a16="http://schemas.microsoft.com/office/drawing/2014/main" id="{00000000-0008-0000-0D00-0000C0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017" name="Text Box 462">
          <a:extLst>
            <a:ext uri="{FF2B5EF4-FFF2-40B4-BE49-F238E27FC236}">
              <a16:creationId xmlns:a16="http://schemas.microsoft.com/office/drawing/2014/main" id="{00000000-0008-0000-0D00-0000C1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018" name="Text Box 463">
          <a:extLst>
            <a:ext uri="{FF2B5EF4-FFF2-40B4-BE49-F238E27FC236}">
              <a16:creationId xmlns:a16="http://schemas.microsoft.com/office/drawing/2014/main" id="{00000000-0008-0000-0D00-0000C2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019" name="Text Box 464">
          <a:extLst>
            <a:ext uri="{FF2B5EF4-FFF2-40B4-BE49-F238E27FC236}">
              <a16:creationId xmlns:a16="http://schemas.microsoft.com/office/drawing/2014/main" id="{00000000-0008-0000-0D00-0000C3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020" name="Text Box 465">
          <a:extLst>
            <a:ext uri="{FF2B5EF4-FFF2-40B4-BE49-F238E27FC236}">
              <a16:creationId xmlns:a16="http://schemas.microsoft.com/office/drawing/2014/main" id="{00000000-0008-0000-0D00-0000C4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021" name="Text Box 466">
          <a:extLst>
            <a:ext uri="{FF2B5EF4-FFF2-40B4-BE49-F238E27FC236}">
              <a16:creationId xmlns:a16="http://schemas.microsoft.com/office/drawing/2014/main" id="{00000000-0008-0000-0D00-0000C5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022" name="Text Box 467">
          <a:extLst>
            <a:ext uri="{FF2B5EF4-FFF2-40B4-BE49-F238E27FC236}">
              <a16:creationId xmlns:a16="http://schemas.microsoft.com/office/drawing/2014/main" id="{00000000-0008-0000-0D00-0000C6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023" name="Text Box 468">
          <a:extLst>
            <a:ext uri="{FF2B5EF4-FFF2-40B4-BE49-F238E27FC236}">
              <a16:creationId xmlns:a16="http://schemas.microsoft.com/office/drawing/2014/main" id="{00000000-0008-0000-0D00-0000C7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024" name="Text Box 469">
          <a:extLst>
            <a:ext uri="{FF2B5EF4-FFF2-40B4-BE49-F238E27FC236}">
              <a16:creationId xmlns:a16="http://schemas.microsoft.com/office/drawing/2014/main" id="{00000000-0008-0000-0D00-0000C8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025" name="Text Box 470">
          <a:extLst>
            <a:ext uri="{FF2B5EF4-FFF2-40B4-BE49-F238E27FC236}">
              <a16:creationId xmlns:a16="http://schemas.microsoft.com/office/drawing/2014/main" id="{00000000-0008-0000-0D00-0000C9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026" name="Text Box 471">
          <a:extLst>
            <a:ext uri="{FF2B5EF4-FFF2-40B4-BE49-F238E27FC236}">
              <a16:creationId xmlns:a16="http://schemas.microsoft.com/office/drawing/2014/main" id="{00000000-0008-0000-0D00-0000CA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027" name="Text Box 472">
          <a:extLst>
            <a:ext uri="{FF2B5EF4-FFF2-40B4-BE49-F238E27FC236}">
              <a16:creationId xmlns:a16="http://schemas.microsoft.com/office/drawing/2014/main" id="{00000000-0008-0000-0D00-0000CB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028" name="Text Box 473">
          <a:extLst>
            <a:ext uri="{FF2B5EF4-FFF2-40B4-BE49-F238E27FC236}">
              <a16:creationId xmlns:a16="http://schemas.microsoft.com/office/drawing/2014/main" id="{00000000-0008-0000-0D00-0000CC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029" name="Text Box 474">
          <a:extLst>
            <a:ext uri="{FF2B5EF4-FFF2-40B4-BE49-F238E27FC236}">
              <a16:creationId xmlns:a16="http://schemas.microsoft.com/office/drawing/2014/main" id="{00000000-0008-0000-0D00-0000CD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030" name="Text Box 475">
          <a:extLst>
            <a:ext uri="{FF2B5EF4-FFF2-40B4-BE49-F238E27FC236}">
              <a16:creationId xmlns:a16="http://schemas.microsoft.com/office/drawing/2014/main" id="{00000000-0008-0000-0D00-0000CE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031" name="Text Box 476">
          <a:extLst>
            <a:ext uri="{FF2B5EF4-FFF2-40B4-BE49-F238E27FC236}">
              <a16:creationId xmlns:a16="http://schemas.microsoft.com/office/drawing/2014/main" id="{00000000-0008-0000-0D00-0000CF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032" name="Text Box 477">
          <a:extLst>
            <a:ext uri="{FF2B5EF4-FFF2-40B4-BE49-F238E27FC236}">
              <a16:creationId xmlns:a16="http://schemas.microsoft.com/office/drawing/2014/main" id="{00000000-0008-0000-0D00-0000D0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033" name="Text Box 478">
          <a:extLst>
            <a:ext uri="{FF2B5EF4-FFF2-40B4-BE49-F238E27FC236}">
              <a16:creationId xmlns:a16="http://schemas.microsoft.com/office/drawing/2014/main" id="{00000000-0008-0000-0D00-0000D1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034" name="Text Box 479">
          <a:extLst>
            <a:ext uri="{FF2B5EF4-FFF2-40B4-BE49-F238E27FC236}">
              <a16:creationId xmlns:a16="http://schemas.microsoft.com/office/drawing/2014/main" id="{00000000-0008-0000-0D00-0000D2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035" name="Text Box 480">
          <a:extLst>
            <a:ext uri="{FF2B5EF4-FFF2-40B4-BE49-F238E27FC236}">
              <a16:creationId xmlns:a16="http://schemas.microsoft.com/office/drawing/2014/main" id="{00000000-0008-0000-0D00-0000D3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036" name="Text Box 481">
          <a:extLst>
            <a:ext uri="{FF2B5EF4-FFF2-40B4-BE49-F238E27FC236}">
              <a16:creationId xmlns:a16="http://schemas.microsoft.com/office/drawing/2014/main" id="{00000000-0008-0000-0D00-0000D4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037" name="Text Box 482">
          <a:extLst>
            <a:ext uri="{FF2B5EF4-FFF2-40B4-BE49-F238E27FC236}">
              <a16:creationId xmlns:a16="http://schemas.microsoft.com/office/drawing/2014/main" id="{00000000-0008-0000-0D00-0000D5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038" name="Text Box 483">
          <a:extLst>
            <a:ext uri="{FF2B5EF4-FFF2-40B4-BE49-F238E27FC236}">
              <a16:creationId xmlns:a16="http://schemas.microsoft.com/office/drawing/2014/main" id="{00000000-0008-0000-0D00-0000D6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039" name="Text Box 484">
          <a:extLst>
            <a:ext uri="{FF2B5EF4-FFF2-40B4-BE49-F238E27FC236}">
              <a16:creationId xmlns:a16="http://schemas.microsoft.com/office/drawing/2014/main" id="{00000000-0008-0000-0D00-0000D7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040" name="Text Box 485">
          <a:extLst>
            <a:ext uri="{FF2B5EF4-FFF2-40B4-BE49-F238E27FC236}">
              <a16:creationId xmlns:a16="http://schemas.microsoft.com/office/drawing/2014/main" id="{00000000-0008-0000-0D00-0000D8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041" name="Text Box 486">
          <a:extLst>
            <a:ext uri="{FF2B5EF4-FFF2-40B4-BE49-F238E27FC236}">
              <a16:creationId xmlns:a16="http://schemas.microsoft.com/office/drawing/2014/main" id="{00000000-0008-0000-0D00-0000D9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042" name="Text Box 487">
          <a:extLst>
            <a:ext uri="{FF2B5EF4-FFF2-40B4-BE49-F238E27FC236}">
              <a16:creationId xmlns:a16="http://schemas.microsoft.com/office/drawing/2014/main" id="{00000000-0008-0000-0D00-0000DA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043" name="Text Box 488">
          <a:extLst>
            <a:ext uri="{FF2B5EF4-FFF2-40B4-BE49-F238E27FC236}">
              <a16:creationId xmlns:a16="http://schemas.microsoft.com/office/drawing/2014/main" id="{00000000-0008-0000-0D00-0000DB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044" name="Text Box 489">
          <a:extLst>
            <a:ext uri="{FF2B5EF4-FFF2-40B4-BE49-F238E27FC236}">
              <a16:creationId xmlns:a16="http://schemas.microsoft.com/office/drawing/2014/main" id="{00000000-0008-0000-0D00-0000DC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045" name="Text Box 490">
          <a:extLst>
            <a:ext uri="{FF2B5EF4-FFF2-40B4-BE49-F238E27FC236}">
              <a16:creationId xmlns:a16="http://schemas.microsoft.com/office/drawing/2014/main" id="{00000000-0008-0000-0D00-0000DD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046" name="Text Box 491">
          <a:extLst>
            <a:ext uri="{FF2B5EF4-FFF2-40B4-BE49-F238E27FC236}">
              <a16:creationId xmlns:a16="http://schemas.microsoft.com/office/drawing/2014/main" id="{00000000-0008-0000-0D00-0000DE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047" name="Text Box 492">
          <a:extLst>
            <a:ext uri="{FF2B5EF4-FFF2-40B4-BE49-F238E27FC236}">
              <a16:creationId xmlns:a16="http://schemas.microsoft.com/office/drawing/2014/main" id="{00000000-0008-0000-0D00-0000DF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048" name="Text Box 493">
          <a:extLst>
            <a:ext uri="{FF2B5EF4-FFF2-40B4-BE49-F238E27FC236}">
              <a16:creationId xmlns:a16="http://schemas.microsoft.com/office/drawing/2014/main" id="{00000000-0008-0000-0D00-0000E0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049" name="Text Box 494">
          <a:extLst>
            <a:ext uri="{FF2B5EF4-FFF2-40B4-BE49-F238E27FC236}">
              <a16:creationId xmlns:a16="http://schemas.microsoft.com/office/drawing/2014/main" id="{00000000-0008-0000-0D00-0000E1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050" name="Text Box 495">
          <a:extLst>
            <a:ext uri="{FF2B5EF4-FFF2-40B4-BE49-F238E27FC236}">
              <a16:creationId xmlns:a16="http://schemas.microsoft.com/office/drawing/2014/main" id="{00000000-0008-0000-0D00-0000E2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051" name="Text Box 496">
          <a:extLst>
            <a:ext uri="{FF2B5EF4-FFF2-40B4-BE49-F238E27FC236}">
              <a16:creationId xmlns:a16="http://schemas.microsoft.com/office/drawing/2014/main" id="{00000000-0008-0000-0D00-0000E3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052" name="Text Box 497">
          <a:extLst>
            <a:ext uri="{FF2B5EF4-FFF2-40B4-BE49-F238E27FC236}">
              <a16:creationId xmlns:a16="http://schemas.microsoft.com/office/drawing/2014/main" id="{00000000-0008-0000-0D00-0000E4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053" name="Text Box 498">
          <a:extLst>
            <a:ext uri="{FF2B5EF4-FFF2-40B4-BE49-F238E27FC236}">
              <a16:creationId xmlns:a16="http://schemas.microsoft.com/office/drawing/2014/main" id="{00000000-0008-0000-0D00-0000E5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054" name="Text Box 499">
          <a:extLst>
            <a:ext uri="{FF2B5EF4-FFF2-40B4-BE49-F238E27FC236}">
              <a16:creationId xmlns:a16="http://schemas.microsoft.com/office/drawing/2014/main" id="{00000000-0008-0000-0D00-0000E6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055" name="Text Box 500">
          <a:extLst>
            <a:ext uri="{FF2B5EF4-FFF2-40B4-BE49-F238E27FC236}">
              <a16:creationId xmlns:a16="http://schemas.microsoft.com/office/drawing/2014/main" id="{00000000-0008-0000-0D00-0000E7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056" name="Text Box 501">
          <a:extLst>
            <a:ext uri="{FF2B5EF4-FFF2-40B4-BE49-F238E27FC236}">
              <a16:creationId xmlns:a16="http://schemas.microsoft.com/office/drawing/2014/main" id="{00000000-0008-0000-0D00-0000E8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057" name="Text Box 502">
          <a:extLst>
            <a:ext uri="{FF2B5EF4-FFF2-40B4-BE49-F238E27FC236}">
              <a16:creationId xmlns:a16="http://schemas.microsoft.com/office/drawing/2014/main" id="{00000000-0008-0000-0D00-0000E9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058" name="Text Box 503">
          <a:extLst>
            <a:ext uri="{FF2B5EF4-FFF2-40B4-BE49-F238E27FC236}">
              <a16:creationId xmlns:a16="http://schemas.microsoft.com/office/drawing/2014/main" id="{00000000-0008-0000-0D00-0000EA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059" name="Text Box 504">
          <a:extLst>
            <a:ext uri="{FF2B5EF4-FFF2-40B4-BE49-F238E27FC236}">
              <a16:creationId xmlns:a16="http://schemas.microsoft.com/office/drawing/2014/main" id="{00000000-0008-0000-0D00-0000EB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060" name="Text Box 505">
          <a:extLst>
            <a:ext uri="{FF2B5EF4-FFF2-40B4-BE49-F238E27FC236}">
              <a16:creationId xmlns:a16="http://schemas.microsoft.com/office/drawing/2014/main" id="{00000000-0008-0000-0D00-0000EC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061" name="Text Box 506">
          <a:extLst>
            <a:ext uri="{FF2B5EF4-FFF2-40B4-BE49-F238E27FC236}">
              <a16:creationId xmlns:a16="http://schemas.microsoft.com/office/drawing/2014/main" id="{00000000-0008-0000-0D00-0000ED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062" name="Text Box 507">
          <a:extLst>
            <a:ext uri="{FF2B5EF4-FFF2-40B4-BE49-F238E27FC236}">
              <a16:creationId xmlns:a16="http://schemas.microsoft.com/office/drawing/2014/main" id="{00000000-0008-0000-0D00-0000EE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063" name="Text Box 508">
          <a:extLst>
            <a:ext uri="{FF2B5EF4-FFF2-40B4-BE49-F238E27FC236}">
              <a16:creationId xmlns:a16="http://schemas.microsoft.com/office/drawing/2014/main" id="{00000000-0008-0000-0D00-0000EF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064" name="Text Box 509">
          <a:extLst>
            <a:ext uri="{FF2B5EF4-FFF2-40B4-BE49-F238E27FC236}">
              <a16:creationId xmlns:a16="http://schemas.microsoft.com/office/drawing/2014/main" id="{00000000-0008-0000-0D00-0000F0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065" name="Text Box 510">
          <a:extLst>
            <a:ext uri="{FF2B5EF4-FFF2-40B4-BE49-F238E27FC236}">
              <a16:creationId xmlns:a16="http://schemas.microsoft.com/office/drawing/2014/main" id="{00000000-0008-0000-0D00-0000F1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066" name="Text Box 511">
          <a:extLst>
            <a:ext uri="{FF2B5EF4-FFF2-40B4-BE49-F238E27FC236}">
              <a16:creationId xmlns:a16="http://schemas.microsoft.com/office/drawing/2014/main" id="{00000000-0008-0000-0D00-0000F2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067" name="Text Box 512">
          <a:extLst>
            <a:ext uri="{FF2B5EF4-FFF2-40B4-BE49-F238E27FC236}">
              <a16:creationId xmlns:a16="http://schemas.microsoft.com/office/drawing/2014/main" id="{00000000-0008-0000-0D00-0000F3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068" name="Text Box 513">
          <a:extLst>
            <a:ext uri="{FF2B5EF4-FFF2-40B4-BE49-F238E27FC236}">
              <a16:creationId xmlns:a16="http://schemas.microsoft.com/office/drawing/2014/main" id="{00000000-0008-0000-0D00-0000F4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069" name="Text Box 514">
          <a:extLst>
            <a:ext uri="{FF2B5EF4-FFF2-40B4-BE49-F238E27FC236}">
              <a16:creationId xmlns:a16="http://schemas.microsoft.com/office/drawing/2014/main" id="{00000000-0008-0000-0D00-0000F5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070" name="Text Box 515">
          <a:extLst>
            <a:ext uri="{FF2B5EF4-FFF2-40B4-BE49-F238E27FC236}">
              <a16:creationId xmlns:a16="http://schemas.microsoft.com/office/drawing/2014/main" id="{00000000-0008-0000-0D00-0000F6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071" name="Text Box 516">
          <a:extLst>
            <a:ext uri="{FF2B5EF4-FFF2-40B4-BE49-F238E27FC236}">
              <a16:creationId xmlns:a16="http://schemas.microsoft.com/office/drawing/2014/main" id="{00000000-0008-0000-0D00-0000F7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072" name="Text Box 517">
          <a:extLst>
            <a:ext uri="{FF2B5EF4-FFF2-40B4-BE49-F238E27FC236}">
              <a16:creationId xmlns:a16="http://schemas.microsoft.com/office/drawing/2014/main" id="{00000000-0008-0000-0D00-0000F8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073" name="Text Box 518">
          <a:extLst>
            <a:ext uri="{FF2B5EF4-FFF2-40B4-BE49-F238E27FC236}">
              <a16:creationId xmlns:a16="http://schemas.microsoft.com/office/drawing/2014/main" id="{00000000-0008-0000-0D00-0000F9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074" name="Text Box 519">
          <a:extLst>
            <a:ext uri="{FF2B5EF4-FFF2-40B4-BE49-F238E27FC236}">
              <a16:creationId xmlns:a16="http://schemas.microsoft.com/office/drawing/2014/main" id="{00000000-0008-0000-0D00-0000FA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075" name="Text Box 520">
          <a:extLst>
            <a:ext uri="{FF2B5EF4-FFF2-40B4-BE49-F238E27FC236}">
              <a16:creationId xmlns:a16="http://schemas.microsoft.com/office/drawing/2014/main" id="{00000000-0008-0000-0D00-0000FB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076" name="Text Box 521">
          <a:extLst>
            <a:ext uri="{FF2B5EF4-FFF2-40B4-BE49-F238E27FC236}">
              <a16:creationId xmlns:a16="http://schemas.microsoft.com/office/drawing/2014/main" id="{00000000-0008-0000-0D00-0000FC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077" name="Text Box 522">
          <a:extLst>
            <a:ext uri="{FF2B5EF4-FFF2-40B4-BE49-F238E27FC236}">
              <a16:creationId xmlns:a16="http://schemas.microsoft.com/office/drawing/2014/main" id="{00000000-0008-0000-0D00-0000FD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078" name="Text Box 523">
          <a:extLst>
            <a:ext uri="{FF2B5EF4-FFF2-40B4-BE49-F238E27FC236}">
              <a16:creationId xmlns:a16="http://schemas.microsoft.com/office/drawing/2014/main" id="{00000000-0008-0000-0D00-0000FE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079" name="Text Box 524">
          <a:extLst>
            <a:ext uri="{FF2B5EF4-FFF2-40B4-BE49-F238E27FC236}">
              <a16:creationId xmlns:a16="http://schemas.microsoft.com/office/drawing/2014/main" id="{00000000-0008-0000-0D00-0000FF36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080" name="Text Box 525">
          <a:extLst>
            <a:ext uri="{FF2B5EF4-FFF2-40B4-BE49-F238E27FC236}">
              <a16:creationId xmlns:a16="http://schemas.microsoft.com/office/drawing/2014/main" id="{00000000-0008-0000-0D00-00000037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081" name="Text Box 526">
          <a:extLst>
            <a:ext uri="{FF2B5EF4-FFF2-40B4-BE49-F238E27FC236}">
              <a16:creationId xmlns:a16="http://schemas.microsoft.com/office/drawing/2014/main" id="{00000000-0008-0000-0D00-00000137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082" name="Text Box 527">
          <a:extLst>
            <a:ext uri="{FF2B5EF4-FFF2-40B4-BE49-F238E27FC236}">
              <a16:creationId xmlns:a16="http://schemas.microsoft.com/office/drawing/2014/main" id="{00000000-0008-0000-0D00-00000237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083" name="Text Box 528">
          <a:extLst>
            <a:ext uri="{FF2B5EF4-FFF2-40B4-BE49-F238E27FC236}">
              <a16:creationId xmlns:a16="http://schemas.microsoft.com/office/drawing/2014/main" id="{00000000-0008-0000-0D00-00000337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084" name="Text Box 529">
          <a:extLst>
            <a:ext uri="{FF2B5EF4-FFF2-40B4-BE49-F238E27FC236}">
              <a16:creationId xmlns:a16="http://schemas.microsoft.com/office/drawing/2014/main" id="{00000000-0008-0000-0D00-00000437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085" name="Text Box 530">
          <a:extLst>
            <a:ext uri="{FF2B5EF4-FFF2-40B4-BE49-F238E27FC236}">
              <a16:creationId xmlns:a16="http://schemas.microsoft.com/office/drawing/2014/main" id="{00000000-0008-0000-0D00-00000537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086" name="Text Box 531">
          <a:extLst>
            <a:ext uri="{FF2B5EF4-FFF2-40B4-BE49-F238E27FC236}">
              <a16:creationId xmlns:a16="http://schemas.microsoft.com/office/drawing/2014/main" id="{00000000-0008-0000-0D00-00000637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087" name="Text Box 532">
          <a:extLst>
            <a:ext uri="{FF2B5EF4-FFF2-40B4-BE49-F238E27FC236}">
              <a16:creationId xmlns:a16="http://schemas.microsoft.com/office/drawing/2014/main" id="{00000000-0008-0000-0D00-00000737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088" name="Text Box 533">
          <a:extLst>
            <a:ext uri="{FF2B5EF4-FFF2-40B4-BE49-F238E27FC236}">
              <a16:creationId xmlns:a16="http://schemas.microsoft.com/office/drawing/2014/main" id="{00000000-0008-0000-0D00-00000837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089" name="Text Box 534">
          <a:extLst>
            <a:ext uri="{FF2B5EF4-FFF2-40B4-BE49-F238E27FC236}">
              <a16:creationId xmlns:a16="http://schemas.microsoft.com/office/drawing/2014/main" id="{00000000-0008-0000-0D00-00000937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090" name="Text Box 535">
          <a:extLst>
            <a:ext uri="{FF2B5EF4-FFF2-40B4-BE49-F238E27FC236}">
              <a16:creationId xmlns:a16="http://schemas.microsoft.com/office/drawing/2014/main" id="{00000000-0008-0000-0D00-00000A37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091" name="Text Box 536">
          <a:extLst>
            <a:ext uri="{FF2B5EF4-FFF2-40B4-BE49-F238E27FC236}">
              <a16:creationId xmlns:a16="http://schemas.microsoft.com/office/drawing/2014/main" id="{00000000-0008-0000-0D00-00000B37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092" name="Text Box 537">
          <a:extLst>
            <a:ext uri="{FF2B5EF4-FFF2-40B4-BE49-F238E27FC236}">
              <a16:creationId xmlns:a16="http://schemas.microsoft.com/office/drawing/2014/main" id="{00000000-0008-0000-0D00-00000C37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093" name="Text Box 538">
          <a:extLst>
            <a:ext uri="{FF2B5EF4-FFF2-40B4-BE49-F238E27FC236}">
              <a16:creationId xmlns:a16="http://schemas.microsoft.com/office/drawing/2014/main" id="{00000000-0008-0000-0D00-00000D37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094" name="Text Box 539">
          <a:extLst>
            <a:ext uri="{FF2B5EF4-FFF2-40B4-BE49-F238E27FC236}">
              <a16:creationId xmlns:a16="http://schemas.microsoft.com/office/drawing/2014/main" id="{00000000-0008-0000-0D00-00000E37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095" name="Text Box 540">
          <a:extLst>
            <a:ext uri="{FF2B5EF4-FFF2-40B4-BE49-F238E27FC236}">
              <a16:creationId xmlns:a16="http://schemas.microsoft.com/office/drawing/2014/main" id="{00000000-0008-0000-0D00-00000F37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096" name="Text Box 541">
          <a:extLst>
            <a:ext uri="{FF2B5EF4-FFF2-40B4-BE49-F238E27FC236}">
              <a16:creationId xmlns:a16="http://schemas.microsoft.com/office/drawing/2014/main" id="{00000000-0008-0000-0D00-00001037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097" name="Text Box 542">
          <a:extLst>
            <a:ext uri="{FF2B5EF4-FFF2-40B4-BE49-F238E27FC236}">
              <a16:creationId xmlns:a16="http://schemas.microsoft.com/office/drawing/2014/main" id="{00000000-0008-0000-0D00-00001137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098" name="Text Box 543">
          <a:extLst>
            <a:ext uri="{FF2B5EF4-FFF2-40B4-BE49-F238E27FC236}">
              <a16:creationId xmlns:a16="http://schemas.microsoft.com/office/drawing/2014/main" id="{00000000-0008-0000-0D00-00001237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099" name="Text Box 544">
          <a:extLst>
            <a:ext uri="{FF2B5EF4-FFF2-40B4-BE49-F238E27FC236}">
              <a16:creationId xmlns:a16="http://schemas.microsoft.com/office/drawing/2014/main" id="{00000000-0008-0000-0D00-00001337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100" name="Text Box 545">
          <a:extLst>
            <a:ext uri="{FF2B5EF4-FFF2-40B4-BE49-F238E27FC236}">
              <a16:creationId xmlns:a16="http://schemas.microsoft.com/office/drawing/2014/main" id="{00000000-0008-0000-0D00-00001437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101" name="Text Box 546">
          <a:extLst>
            <a:ext uri="{FF2B5EF4-FFF2-40B4-BE49-F238E27FC236}">
              <a16:creationId xmlns:a16="http://schemas.microsoft.com/office/drawing/2014/main" id="{00000000-0008-0000-0D00-00001537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102" name="Text Box 547">
          <a:extLst>
            <a:ext uri="{FF2B5EF4-FFF2-40B4-BE49-F238E27FC236}">
              <a16:creationId xmlns:a16="http://schemas.microsoft.com/office/drawing/2014/main" id="{00000000-0008-0000-0D00-00001637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103" name="Text Box 548">
          <a:extLst>
            <a:ext uri="{FF2B5EF4-FFF2-40B4-BE49-F238E27FC236}">
              <a16:creationId xmlns:a16="http://schemas.microsoft.com/office/drawing/2014/main" id="{00000000-0008-0000-0D00-00001737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104" name="Text Box 549">
          <a:extLst>
            <a:ext uri="{FF2B5EF4-FFF2-40B4-BE49-F238E27FC236}">
              <a16:creationId xmlns:a16="http://schemas.microsoft.com/office/drawing/2014/main" id="{00000000-0008-0000-0D00-00001837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105" name="Text Box 550">
          <a:extLst>
            <a:ext uri="{FF2B5EF4-FFF2-40B4-BE49-F238E27FC236}">
              <a16:creationId xmlns:a16="http://schemas.microsoft.com/office/drawing/2014/main" id="{00000000-0008-0000-0D00-00001937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106" name="Text Box 551">
          <a:extLst>
            <a:ext uri="{FF2B5EF4-FFF2-40B4-BE49-F238E27FC236}">
              <a16:creationId xmlns:a16="http://schemas.microsoft.com/office/drawing/2014/main" id="{00000000-0008-0000-0D00-00001A37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107" name="Text Box 552">
          <a:extLst>
            <a:ext uri="{FF2B5EF4-FFF2-40B4-BE49-F238E27FC236}">
              <a16:creationId xmlns:a16="http://schemas.microsoft.com/office/drawing/2014/main" id="{00000000-0008-0000-0D00-00001B37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108" name="Text Box 553">
          <a:extLst>
            <a:ext uri="{FF2B5EF4-FFF2-40B4-BE49-F238E27FC236}">
              <a16:creationId xmlns:a16="http://schemas.microsoft.com/office/drawing/2014/main" id="{00000000-0008-0000-0D00-00001C37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109" name="Text Box 554">
          <a:extLst>
            <a:ext uri="{FF2B5EF4-FFF2-40B4-BE49-F238E27FC236}">
              <a16:creationId xmlns:a16="http://schemas.microsoft.com/office/drawing/2014/main" id="{00000000-0008-0000-0D00-00001D37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110" name="Text Box 555">
          <a:extLst>
            <a:ext uri="{FF2B5EF4-FFF2-40B4-BE49-F238E27FC236}">
              <a16:creationId xmlns:a16="http://schemas.microsoft.com/office/drawing/2014/main" id="{00000000-0008-0000-0D00-00001E37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111" name="Text Box 556">
          <a:extLst>
            <a:ext uri="{FF2B5EF4-FFF2-40B4-BE49-F238E27FC236}">
              <a16:creationId xmlns:a16="http://schemas.microsoft.com/office/drawing/2014/main" id="{00000000-0008-0000-0D00-00001F37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112" name="Text Box 557">
          <a:extLst>
            <a:ext uri="{FF2B5EF4-FFF2-40B4-BE49-F238E27FC236}">
              <a16:creationId xmlns:a16="http://schemas.microsoft.com/office/drawing/2014/main" id="{00000000-0008-0000-0D00-00002037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113" name="Text Box 558">
          <a:extLst>
            <a:ext uri="{FF2B5EF4-FFF2-40B4-BE49-F238E27FC236}">
              <a16:creationId xmlns:a16="http://schemas.microsoft.com/office/drawing/2014/main" id="{00000000-0008-0000-0D00-00002137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114" name="Text Box 559">
          <a:extLst>
            <a:ext uri="{FF2B5EF4-FFF2-40B4-BE49-F238E27FC236}">
              <a16:creationId xmlns:a16="http://schemas.microsoft.com/office/drawing/2014/main" id="{00000000-0008-0000-0D00-00002237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115" name="Text Box 560">
          <a:extLst>
            <a:ext uri="{FF2B5EF4-FFF2-40B4-BE49-F238E27FC236}">
              <a16:creationId xmlns:a16="http://schemas.microsoft.com/office/drawing/2014/main" id="{00000000-0008-0000-0D00-00002337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116" name="Text Box 561">
          <a:extLst>
            <a:ext uri="{FF2B5EF4-FFF2-40B4-BE49-F238E27FC236}">
              <a16:creationId xmlns:a16="http://schemas.microsoft.com/office/drawing/2014/main" id="{00000000-0008-0000-0D00-00002437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117" name="Text Box 562">
          <a:extLst>
            <a:ext uri="{FF2B5EF4-FFF2-40B4-BE49-F238E27FC236}">
              <a16:creationId xmlns:a16="http://schemas.microsoft.com/office/drawing/2014/main" id="{00000000-0008-0000-0D00-00002537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118" name="Text Box 563">
          <a:extLst>
            <a:ext uri="{FF2B5EF4-FFF2-40B4-BE49-F238E27FC236}">
              <a16:creationId xmlns:a16="http://schemas.microsoft.com/office/drawing/2014/main" id="{00000000-0008-0000-0D00-00002637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119" name="Text Box 564">
          <a:extLst>
            <a:ext uri="{FF2B5EF4-FFF2-40B4-BE49-F238E27FC236}">
              <a16:creationId xmlns:a16="http://schemas.microsoft.com/office/drawing/2014/main" id="{00000000-0008-0000-0D00-00002737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120" name="Text Box 565">
          <a:extLst>
            <a:ext uri="{FF2B5EF4-FFF2-40B4-BE49-F238E27FC236}">
              <a16:creationId xmlns:a16="http://schemas.microsoft.com/office/drawing/2014/main" id="{00000000-0008-0000-0D00-00002837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121" name="Text Box 566">
          <a:extLst>
            <a:ext uri="{FF2B5EF4-FFF2-40B4-BE49-F238E27FC236}">
              <a16:creationId xmlns:a16="http://schemas.microsoft.com/office/drawing/2014/main" id="{00000000-0008-0000-0D00-00002937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122" name="Text Box 567">
          <a:extLst>
            <a:ext uri="{FF2B5EF4-FFF2-40B4-BE49-F238E27FC236}">
              <a16:creationId xmlns:a16="http://schemas.microsoft.com/office/drawing/2014/main" id="{00000000-0008-0000-0D00-00002A37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123" name="Text Box 568">
          <a:extLst>
            <a:ext uri="{FF2B5EF4-FFF2-40B4-BE49-F238E27FC236}">
              <a16:creationId xmlns:a16="http://schemas.microsoft.com/office/drawing/2014/main" id="{00000000-0008-0000-0D00-00002B37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124" name="Text Box 569">
          <a:extLst>
            <a:ext uri="{FF2B5EF4-FFF2-40B4-BE49-F238E27FC236}">
              <a16:creationId xmlns:a16="http://schemas.microsoft.com/office/drawing/2014/main" id="{00000000-0008-0000-0D00-00002C37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125" name="Text Box 570">
          <a:extLst>
            <a:ext uri="{FF2B5EF4-FFF2-40B4-BE49-F238E27FC236}">
              <a16:creationId xmlns:a16="http://schemas.microsoft.com/office/drawing/2014/main" id="{00000000-0008-0000-0D00-00002D37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126" name="Text Box 571">
          <a:extLst>
            <a:ext uri="{FF2B5EF4-FFF2-40B4-BE49-F238E27FC236}">
              <a16:creationId xmlns:a16="http://schemas.microsoft.com/office/drawing/2014/main" id="{00000000-0008-0000-0D00-00002E37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127" name="Text Box 572">
          <a:extLst>
            <a:ext uri="{FF2B5EF4-FFF2-40B4-BE49-F238E27FC236}">
              <a16:creationId xmlns:a16="http://schemas.microsoft.com/office/drawing/2014/main" id="{00000000-0008-0000-0D00-00002F37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128" name="Text Box 573">
          <a:extLst>
            <a:ext uri="{FF2B5EF4-FFF2-40B4-BE49-F238E27FC236}">
              <a16:creationId xmlns:a16="http://schemas.microsoft.com/office/drawing/2014/main" id="{00000000-0008-0000-0D00-00003037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129" name="Text Box 574">
          <a:extLst>
            <a:ext uri="{FF2B5EF4-FFF2-40B4-BE49-F238E27FC236}">
              <a16:creationId xmlns:a16="http://schemas.microsoft.com/office/drawing/2014/main" id="{00000000-0008-0000-0D00-00003137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130" name="Text Box 575">
          <a:extLst>
            <a:ext uri="{FF2B5EF4-FFF2-40B4-BE49-F238E27FC236}">
              <a16:creationId xmlns:a16="http://schemas.microsoft.com/office/drawing/2014/main" id="{00000000-0008-0000-0D00-00003237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131" name="Text Box 576">
          <a:extLst>
            <a:ext uri="{FF2B5EF4-FFF2-40B4-BE49-F238E27FC236}">
              <a16:creationId xmlns:a16="http://schemas.microsoft.com/office/drawing/2014/main" id="{00000000-0008-0000-0D00-00003337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132" name="Text Box 577">
          <a:extLst>
            <a:ext uri="{FF2B5EF4-FFF2-40B4-BE49-F238E27FC236}">
              <a16:creationId xmlns:a16="http://schemas.microsoft.com/office/drawing/2014/main" id="{00000000-0008-0000-0D00-00003437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133" name="Text Box 578">
          <a:extLst>
            <a:ext uri="{FF2B5EF4-FFF2-40B4-BE49-F238E27FC236}">
              <a16:creationId xmlns:a16="http://schemas.microsoft.com/office/drawing/2014/main" id="{00000000-0008-0000-0D00-00003537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134" name="Text Box 579">
          <a:extLst>
            <a:ext uri="{FF2B5EF4-FFF2-40B4-BE49-F238E27FC236}">
              <a16:creationId xmlns:a16="http://schemas.microsoft.com/office/drawing/2014/main" id="{00000000-0008-0000-0D00-00003637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135" name="Text Box 580">
          <a:extLst>
            <a:ext uri="{FF2B5EF4-FFF2-40B4-BE49-F238E27FC236}">
              <a16:creationId xmlns:a16="http://schemas.microsoft.com/office/drawing/2014/main" id="{00000000-0008-0000-0D00-00003737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136" name="Text Box 581">
          <a:extLst>
            <a:ext uri="{FF2B5EF4-FFF2-40B4-BE49-F238E27FC236}">
              <a16:creationId xmlns:a16="http://schemas.microsoft.com/office/drawing/2014/main" id="{00000000-0008-0000-0D00-00003837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137" name="Text Box 582">
          <a:extLst>
            <a:ext uri="{FF2B5EF4-FFF2-40B4-BE49-F238E27FC236}">
              <a16:creationId xmlns:a16="http://schemas.microsoft.com/office/drawing/2014/main" id="{00000000-0008-0000-0D00-00003937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138" name="Text Box 583">
          <a:extLst>
            <a:ext uri="{FF2B5EF4-FFF2-40B4-BE49-F238E27FC236}">
              <a16:creationId xmlns:a16="http://schemas.microsoft.com/office/drawing/2014/main" id="{00000000-0008-0000-0D00-00003A37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139" name="Text Box 584">
          <a:extLst>
            <a:ext uri="{FF2B5EF4-FFF2-40B4-BE49-F238E27FC236}">
              <a16:creationId xmlns:a16="http://schemas.microsoft.com/office/drawing/2014/main" id="{00000000-0008-0000-0D00-00003B37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140" name="Text Box 585">
          <a:extLst>
            <a:ext uri="{FF2B5EF4-FFF2-40B4-BE49-F238E27FC236}">
              <a16:creationId xmlns:a16="http://schemas.microsoft.com/office/drawing/2014/main" id="{00000000-0008-0000-0D00-00003C37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141" name="Text Box 586">
          <a:extLst>
            <a:ext uri="{FF2B5EF4-FFF2-40B4-BE49-F238E27FC236}">
              <a16:creationId xmlns:a16="http://schemas.microsoft.com/office/drawing/2014/main" id="{00000000-0008-0000-0D00-00003D37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142" name="Text Box 587">
          <a:extLst>
            <a:ext uri="{FF2B5EF4-FFF2-40B4-BE49-F238E27FC236}">
              <a16:creationId xmlns:a16="http://schemas.microsoft.com/office/drawing/2014/main" id="{00000000-0008-0000-0D00-00003E37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143" name="Text Box 588">
          <a:extLst>
            <a:ext uri="{FF2B5EF4-FFF2-40B4-BE49-F238E27FC236}">
              <a16:creationId xmlns:a16="http://schemas.microsoft.com/office/drawing/2014/main" id="{00000000-0008-0000-0D00-00003F37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144" name="Text Box 589">
          <a:extLst>
            <a:ext uri="{FF2B5EF4-FFF2-40B4-BE49-F238E27FC236}">
              <a16:creationId xmlns:a16="http://schemas.microsoft.com/office/drawing/2014/main" id="{00000000-0008-0000-0D00-00004037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145" name="Text Box 590">
          <a:extLst>
            <a:ext uri="{FF2B5EF4-FFF2-40B4-BE49-F238E27FC236}">
              <a16:creationId xmlns:a16="http://schemas.microsoft.com/office/drawing/2014/main" id="{00000000-0008-0000-0D00-00004137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146" name="Text Box 591">
          <a:extLst>
            <a:ext uri="{FF2B5EF4-FFF2-40B4-BE49-F238E27FC236}">
              <a16:creationId xmlns:a16="http://schemas.microsoft.com/office/drawing/2014/main" id="{00000000-0008-0000-0D00-00004237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147" name="Text Box 592">
          <a:extLst>
            <a:ext uri="{FF2B5EF4-FFF2-40B4-BE49-F238E27FC236}">
              <a16:creationId xmlns:a16="http://schemas.microsoft.com/office/drawing/2014/main" id="{00000000-0008-0000-0D00-00004337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148" name="Text Box 593">
          <a:extLst>
            <a:ext uri="{FF2B5EF4-FFF2-40B4-BE49-F238E27FC236}">
              <a16:creationId xmlns:a16="http://schemas.microsoft.com/office/drawing/2014/main" id="{00000000-0008-0000-0D00-00004437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149" name="Text Box 594">
          <a:extLst>
            <a:ext uri="{FF2B5EF4-FFF2-40B4-BE49-F238E27FC236}">
              <a16:creationId xmlns:a16="http://schemas.microsoft.com/office/drawing/2014/main" id="{00000000-0008-0000-0D00-00004537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150" name="Text Box 595">
          <a:extLst>
            <a:ext uri="{FF2B5EF4-FFF2-40B4-BE49-F238E27FC236}">
              <a16:creationId xmlns:a16="http://schemas.microsoft.com/office/drawing/2014/main" id="{00000000-0008-0000-0D00-00004637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151" name="Text Box 596">
          <a:extLst>
            <a:ext uri="{FF2B5EF4-FFF2-40B4-BE49-F238E27FC236}">
              <a16:creationId xmlns:a16="http://schemas.microsoft.com/office/drawing/2014/main" id="{00000000-0008-0000-0D00-00004737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152" name="Text Box 597">
          <a:extLst>
            <a:ext uri="{FF2B5EF4-FFF2-40B4-BE49-F238E27FC236}">
              <a16:creationId xmlns:a16="http://schemas.microsoft.com/office/drawing/2014/main" id="{00000000-0008-0000-0D00-00004837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153" name="Text Box 598">
          <a:extLst>
            <a:ext uri="{FF2B5EF4-FFF2-40B4-BE49-F238E27FC236}">
              <a16:creationId xmlns:a16="http://schemas.microsoft.com/office/drawing/2014/main" id="{00000000-0008-0000-0D00-00004937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154" name="Text Box 599">
          <a:extLst>
            <a:ext uri="{FF2B5EF4-FFF2-40B4-BE49-F238E27FC236}">
              <a16:creationId xmlns:a16="http://schemas.microsoft.com/office/drawing/2014/main" id="{00000000-0008-0000-0D00-00004A37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155" name="Text Box 600">
          <a:extLst>
            <a:ext uri="{FF2B5EF4-FFF2-40B4-BE49-F238E27FC236}">
              <a16:creationId xmlns:a16="http://schemas.microsoft.com/office/drawing/2014/main" id="{00000000-0008-0000-0D00-00004B37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156" name="Text Box 601">
          <a:extLst>
            <a:ext uri="{FF2B5EF4-FFF2-40B4-BE49-F238E27FC236}">
              <a16:creationId xmlns:a16="http://schemas.microsoft.com/office/drawing/2014/main" id="{00000000-0008-0000-0D00-00004C37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157" name="Text Box 602">
          <a:extLst>
            <a:ext uri="{FF2B5EF4-FFF2-40B4-BE49-F238E27FC236}">
              <a16:creationId xmlns:a16="http://schemas.microsoft.com/office/drawing/2014/main" id="{00000000-0008-0000-0D00-00004D37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158" name="Text Box 603">
          <a:extLst>
            <a:ext uri="{FF2B5EF4-FFF2-40B4-BE49-F238E27FC236}">
              <a16:creationId xmlns:a16="http://schemas.microsoft.com/office/drawing/2014/main" id="{00000000-0008-0000-0D00-00004E37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159" name="Text Box 604">
          <a:extLst>
            <a:ext uri="{FF2B5EF4-FFF2-40B4-BE49-F238E27FC236}">
              <a16:creationId xmlns:a16="http://schemas.microsoft.com/office/drawing/2014/main" id="{00000000-0008-0000-0D00-00004F37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160" name="Text Box 1">
          <a:extLst>
            <a:ext uri="{FF2B5EF4-FFF2-40B4-BE49-F238E27FC236}">
              <a16:creationId xmlns:a16="http://schemas.microsoft.com/office/drawing/2014/main" id="{00000000-0008-0000-0D00-000050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161" name="Text Box 2">
          <a:extLst>
            <a:ext uri="{FF2B5EF4-FFF2-40B4-BE49-F238E27FC236}">
              <a16:creationId xmlns:a16="http://schemas.microsoft.com/office/drawing/2014/main" id="{00000000-0008-0000-0D00-000051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162" name="Text Box 3">
          <a:extLst>
            <a:ext uri="{FF2B5EF4-FFF2-40B4-BE49-F238E27FC236}">
              <a16:creationId xmlns:a16="http://schemas.microsoft.com/office/drawing/2014/main" id="{00000000-0008-0000-0D00-000052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163" name="Text Box 4">
          <a:extLst>
            <a:ext uri="{FF2B5EF4-FFF2-40B4-BE49-F238E27FC236}">
              <a16:creationId xmlns:a16="http://schemas.microsoft.com/office/drawing/2014/main" id="{00000000-0008-0000-0D00-000053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164" name="Text Box 5">
          <a:extLst>
            <a:ext uri="{FF2B5EF4-FFF2-40B4-BE49-F238E27FC236}">
              <a16:creationId xmlns:a16="http://schemas.microsoft.com/office/drawing/2014/main" id="{00000000-0008-0000-0D00-000054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165" name="Text Box 6">
          <a:extLst>
            <a:ext uri="{FF2B5EF4-FFF2-40B4-BE49-F238E27FC236}">
              <a16:creationId xmlns:a16="http://schemas.microsoft.com/office/drawing/2014/main" id="{00000000-0008-0000-0D00-000055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166" name="Text Box 7">
          <a:extLst>
            <a:ext uri="{FF2B5EF4-FFF2-40B4-BE49-F238E27FC236}">
              <a16:creationId xmlns:a16="http://schemas.microsoft.com/office/drawing/2014/main" id="{00000000-0008-0000-0D00-000056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167" name="Text Box 8">
          <a:extLst>
            <a:ext uri="{FF2B5EF4-FFF2-40B4-BE49-F238E27FC236}">
              <a16:creationId xmlns:a16="http://schemas.microsoft.com/office/drawing/2014/main" id="{00000000-0008-0000-0D00-000057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168" name="Text Box 9">
          <a:extLst>
            <a:ext uri="{FF2B5EF4-FFF2-40B4-BE49-F238E27FC236}">
              <a16:creationId xmlns:a16="http://schemas.microsoft.com/office/drawing/2014/main" id="{00000000-0008-0000-0D00-000058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169" name="Text Box 10">
          <a:extLst>
            <a:ext uri="{FF2B5EF4-FFF2-40B4-BE49-F238E27FC236}">
              <a16:creationId xmlns:a16="http://schemas.microsoft.com/office/drawing/2014/main" id="{00000000-0008-0000-0D00-000059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170" name="Text Box 11">
          <a:extLst>
            <a:ext uri="{FF2B5EF4-FFF2-40B4-BE49-F238E27FC236}">
              <a16:creationId xmlns:a16="http://schemas.microsoft.com/office/drawing/2014/main" id="{00000000-0008-0000-0D00-00005A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171" name="Text Box 12">
          <a:extLst>
            <a:ext uri="{FF2B5EF4-FFF2-40B4-BE49-F238E27FC236}">
              <a16:creationId xmlns:a16="http://schemas.microsoft.com/office/drawing/2014/main" id="{00000000-0008-0000-0D00-00005B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172" name="Text Box 13">
          <a:extLst>
            <a:ext uri="{FF2B5EF4-FFF2-40B4-BE49-F238E27FC236}">
              <a16:creationId xmlns:a16="http://schemas.microsoft.com/office/drawing/2014/main" id="{00000000-0008-0000-0D00-00005C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173" name="Text Box 14">
          <a:extLst>
            <a:ext uri="{FF2B5EF4-FFF2-40B4-BE49-F238E27FC236}">
              <a16:creationId xmlns:a16="http://schemas.microsoft.com/office/drawing/2014/main" id="{00000000-0008-0000-0D00-00005D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174" name="Text Box 15">
          <a:extLst>
            <a:ext uri="{FF2B5EF4-FFF2-40B4-BE49-F238E27FC236}">
              <a16:creationId xmlns:a16="http://schemas.microsoft.com/office/drawing/2014/main" id="{00000000-0008-0000-0D00-00005E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175" name="Text Box 16">
          <a:extLst>
            <a:ext uri="{FF2B5EF4-FFF2-40B4-BE49-F238E27FC236}">
              <a16:creationId xmlns:a16="http://schemas.microsoft.com/office/drawing/2014/main" id="{00000000-0008-0000-0D00-00005F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176" name="Text Box 17">
          <a:extLst>
            <a:ext uri="{FF2B5EF4-FFF2-40B4-BE49-F238E27FC236}">
              <a16:creationId xmlns:a16="http://schemas.microsoft.com/office/drawing/2014/main" id="{00000000-0008-0000-0D00-000060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177" name="Text Box 18">
          <a:extLst>
            <a:ext uri="{FF2B5EF4-FFF2-40B4-BE49-F238E27FC236}">
              <a16:creationId xmlns:a16="http://schemas.microsoft.com/office/drawing/2014/main" id="{00000000-0008-0000-0D00-000061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178" name="Text Box 19">
          <a:extLst>
            <a:ext uri="{FF2B5EF4-FFF2-40B4-BE49-F238E27FC236}">
              <a16:creationId xmlns:a16="http://schemas.microsoft.com/office/drawing/2014/main" id="{00000000-0008-0000-0D00-000062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179" name="Text Box 20">
          <a:extLst>
            <a:ext uri="{FF2B5EF4-FFF2-40B4-BE49-F238E27FC236}">
              <a16:creationId xmlns:a16="http://schemas.microsoft.com/office/drawing/2014/main" id="{00000000-0008-0000-0D00-000063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180" name="Text Box 21">
          <a:extLst>
            <a:ext uri="{FF2B5EF4-FFF2-40B4-BE49-F238E27FC236}">
              <a16:creationId xmlns:a16="http://schemas.microsoft.com/office/drawing/2014/main" id="{00000000-0008-0000-0D00-000064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181" name="Text Box 22">
          <a:extLst>
            <a:ext uri="{FF2B5EF4-FFF2-40B4-BE49-F238E27FC236}">
              <a16:creationId xmlns:a16="http://schemas.microsoft.com/office/drawing/2014/main" id="{00000000-0008-0000-0D00-000065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182" name="Text Box 23">
          <a:extLst>
            <a:ext uri="{FF2B5EF4-FFF2-40B4-BE49-F238E27FC236}">
              <a16:creationId xmlns:a16="http://schemas.microsoft.com/office/drawing/2014/main" id="{00000000-0008-0000-0D00-000066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183" name="Text Box 24">
          <a:extLst>
            <a:ext uri="{FF2B5EF4-FFF2-40B4-BE49-F238E27FC236}">
              <a16:creationId xmlns:a16="http://schemas.microsoft.com/office/drawing/2014/main" id="{00000000-0008-0000-0D00-000067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184" name="Text Box 25">
          <a:extLst>
            <a:ext uri="{FF2B5EF4-FFF2-40B4-BE49-F238E27FC236}">
              <a16:creationId xmlns:a16="http://schemas.microsoft.com/office/drawing/2014/main" id="{00000000-0008-0000-0D00-000068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185" name="Text Box 26">
          <a:extLst>
            <a:ext uri="{FF2B5EF4-FFF2-40B4-BE49-F238E27FC236}">
              <a16:creationId xmlns:a16="http://schemas.microsoft.com/office/drawing/2014/main" id="{00000000-0008-0000-0D00-000069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186" name="Text Box 27">
          <a:extLst>
            <a:ext uri="{FF2B5EF4-FFF2-40B4-BE49-F238E27FC236}">
              <a16:creationId xmlns:a16="http://schemas.microsoft.com/office/drawing/2014/main" id="{00000000-0008-0000-0D00-00006A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187" name="Text Box 28">
          <a:extLst>
            <a:ext uri="{FF2B5EF4-FFF2-40B4-BE49-F238E27FC236}">
              <a16:creationId xmlns:a16="http://schemas.microsoft.com/office/drawing/2014/main" id="{00000000-0008-0000-0D00-00006B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188" name="Text Box 29">
          <a:extLst>
            <a:ext uri="{FF2B5EF4-FFF2-40B4-BE49-F238E27FC236}">
              <a16:creationId xmlns:a16="http://schemas.microsoft.com/office/drawing/2014/main" id="{00000000-0008-0000-0D00-00006C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189" name="Text Box 30">
          <a:extLst>
            <a:ext uri="{FF2B5EF4-FFF2-40B4-BE49-F238E27FC236}">
              <a16:creationId xmlns:a16="http://schemas.microsoft.com/office/drawing/2014/main" id="{00000000-0008-0000-0D00-00006D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190" name="Text Box 31">
          <a:extLst>
            <a:ext uri="{FF2B5EF4-FFF2-40B4-BE49-F238E27FC236}">
              <a16:creationId xmlns:a16="http://schemas.microsoft.com/office/drawing/2014/main" id="{00000000-0008-0000-0D00-00006E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191" name="Text Box 32">
          <a:extLst>
            <a:ext uri="{FF2B5EF4-FFF2-40B4-BE49-F238E27FC236}">
              <a16:creationId xmlns:a16="http://schemas.microsoft.com/office/drawing/2014/main" id="{00000000-0008-0000-0D00-00006F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192" name="Text Box 33">
          <a:extLst>
            <a:ext uri="{FF2B5EF4-FFF2-40B4-BE49-F238E27FC236}">
              <a16:creationId xmlns:a16="http://schemas.microsoft.com/office/drawing/2014/main" id="{00000000-0008-0000-0D00-000070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193" name="Text Box 34">
          <a:extLst>
            <a:ext uri="{FF2B5EF4-FFF2-40B4-BE49-F238E27FC236}">
              <a16:creationId xmlns:a16="http://schemas.microsoft.com/office/drawing/2014/main" id="{00000000-0008-0000-0D00-000071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194" name="Text Box 35">
          <a:extLst>
            <a:ext uri="{FF2B5EF4-FFF2-40B4-BE49-F238E27FC236}">
              <a16:creationId xmlns:a16="http://schemas.microsoft.com/office/drawing/2014/main" id="{00000000-0008-0000-0D00-000072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195" name="Text Box 36">
          <a:extLst>
            <a:ext uri="{FF2B5EF4-FFF2-40B4-BE49-F238E27FC236}">
              <a16:creationId xmlns:a16="http://schemas.microsoft.com/office/drawing/2014/main" id="{00000000-0008-0000-0D00-000073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196" name="Text Box 37">
          <a:extLst>
            <a:ext uri="{FF2B5EF4-FFF2-40B4-BE49-F238E27FC236}">
              <a16:creationId xmlns:a16="http://schemas.microsoft.com/office/drawing/2014/main" id="{00000000-0008-0000-0D00-000074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197" name="Text Box 38">
          <a:extLst>
            <a:ext uri="{FF2B5EF4-FFF2-40B4-BE49-F238E27FC236}">
              <a16:creationId xmlns:a16="http://schemas.microsoft.com/office/drawing/2014/main" id="{00000000-0008-0000-0D00-000075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198" name="Text Box 39">
          <a:extLst>
            <a:ext uri="{FF2B5EF4-FFF2-40B4-BE49-F238E27FC236}">
              <a16:creationId xmlns:a16="http://schemas.microsoft.com/office/drawing/2014/main" id="{00000000-0008-0000-0D00-000076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199" name="Text Box 40">
          <a:extLst>
            <a:ext uri="{FF2B5EF4-FFF2-40B4-BE49-F238E27FC236}">
              <a16:creationId xmlns:a16="http://schemas.microsoft.com/office/drawing/2014/main" id="{00000000-0008-0000-0D00-000077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200" name="Text Box 41">
          <a:extLst>
            <a:ext uri="{FF2B5EF4-FFF2-40B4-BE49-F238E27FC236}">
              <a16:creationId xmlns:a16="http://schemas.microsoft.com/office/drawing/2014/main" id="{00000000-0008-0000-0D00-000078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201" name="Text Box 42">
          <a:extLst>
            <a:ext uri="{FF2B5EF4-FFF2-40B4-BE49-F238E27FC236}">
              <a16:creationId xmlns:a16="http://schemas.microsoft.com/office/drawing/2014/main" id="{00000000-0008-0000-0D00-000079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202" name="Text Box 43">
          <a:extLst>
            <a:ext uri="{FF2B5EF4-FFF2-40B4-BE49-F238E27FC236}">
              <a16:creationId xmlns:a16="http://schemas.microsoft.com/office/drawing/2014/main" id="{00000000-0008-0000-0D00-00007A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203" name="Text Box 44">
          <a:extLst>
            <a:ext uri="{FF2B5EF4-FFF2-40B4-BE49-F238E27FC236}">
              <a16:creationId xmlns:a16="http://schemas.microsoft.com/office/drawing/2014/main" id="{00000000-0008-0000-0D00-00007B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204" name="Text Box 45">
          <a:extLst>
            <a:ext uri="{FF2B5EF4-FFF2-40B4-BE49-F238E27FC236}">
              <a16:creationId xmlns:a16="http://schemas.microsoft.com/office/drawing/2014/main" id="{00000000-0008-0000-0D00-00007C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205" name="Text Box 46">
          <a:extLst>
            <a:ext uri="{FF2B5EF4-FFF2-40B4-BE49-F238E27FC236}">
              <a16:creationId xmlns:a16="http://schemas.microsoft.com/office/drawing/2014/main" id="{00000000-0008-0000-0D00-00007D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206" name="Text Box 47">
          <a:extLst>
            <a:ext uri="{FF2B5EF4-FFF2-40B4-BE49-F238E27FC236}">
              <a16:creationId xmlns:a16="http://schemas.microsoft.com/office/drawing/2014/main" id="{00000000-0008-0000-0D00-00007E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207" name="Text Box 48">
          <a:extLst>
            <a:ext uri="{FF2B5EF4-FFF2-40B4-BE49-F238E27FC236}">
              <a16:creationId xmlns:a16="http://schemas.microsoft.com/office/drawing/2014/main" id="{00000000-0008-0000-0D00-00007F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208" name="Text Box 49">
          <a:extLst>
            <a:ext uri="{FF2B5EF4-FFF2-40B4-BE49-F238E27FC236}">
              <a16:creationId xmlns:a16="http://schemas.microsoft.com/office/drawing/2014/main" id="{00000000-0008-0000-0D00-000080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209" name="Text Box 50">
          <a:extLst>
            <a:ext uri="{FF2B5EF4-FFF2-40B4-BE49-F238E27FC236}">
              <a16:creationId xmlns:a16="http://schemas.microsoft.com/office/drawing/2014/main" id="{00000000-0008-0000-0D00-000081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210" name="Text Box 51">
          <a:extLst>
            <a:ext uri="{FF2B5EF4-FFF2-40B4-BE49-F238E27FC236}">
              <a16:creationId xmlns:a16="http://schemas.microsoft.com/office/drawing/2014/main" id="{00000000-0008-0000-0D00-000082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211" name="Text Box 52">
          <a:extLst>
            <a:ext uri="{FF2B5EF4-FFF2-40B4-BE49-F238E27FC236}">
              <a16:creationId xmlns:a16="http://schemas.microsoft.com/office/drawing/2014/main" id="{00000000-0008-0000-0D00-000083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212" name="Text Box 53">
          <a:extLst>
            <a:ext uri="{FF2B5EF4-FFF2-40B4-BE49-F238E27FC236}">
              <a16:creationId xmlns:a16="http://schemas.microsoft.com/office/drawing/2014/main" id="{00000000-0008-0000-0D00-000084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213" name="Text Box 54">
          <a:extLst>
            <a:ext uri="{FF2B5EF4-FFF2-40B4-BE49-F238E27FC236}">
              <a16:creationId xmlns:a16="http://schemas.microsoft.com/office/drawing/2014/main" id="{00000000-0008-0000-0D00-000085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214" name="Text Box 55">
          <a:extLst>
            <a:ext uri="{FF2B5EF4-FFF2-40B4-BE49-F238E27FC236}">
              <a16:creationId xmlns:a16="http://schemas.microsoft.com/office/drawing/2014/main" id="{00000000-0008-0000-0D00-000086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215" name="Text Box 56">
          <a:extLst>
            <a:ext uri="{FF2B5EF4-FFF2-40B4-BE49-F238E27FC236}">
              <a16:creationId xmlns:a16="http://schemas.microsoft.com/office/drawing/2014/main" id="{00000000-0008-0000-0D00-000087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216" name="Text Box 57">
          <a:extLst>
            <a:ext uri="{FF2B5EF4-FFF2-40B4-BE49-F238E27FC236}">
              <a16:creationId xmlns:a16="http://schemas.microsoft.com/office/drawing/2014/main" id="{00000000-0008-0000-0D00-000088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217" name="Text Box 58">
          <a:extLst>
            <a:ext uri="{FF2B5EF4-FFF2-40B4-BE49-F238E27FC236}">
              <a16:creationId xmlns:a16="http://schemas.microsoft.com/office/drawing/2014/main" id="{00000000-0008-0000-0D00-000089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218" name="Text Box 59">
          <a:extLst>
            <a:ext uri="{FF2B5EF4-FFF2-40B4-BE49-F238E27FC236}">
              <a16:creationId xmlns:a16="http://schemas.microsoft.com/office/drawing/2014/main" id="{00000000-0008-0000-0D00-00008A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219" name="Text Box 60">
          <a:extLst>
            <a:ext uri="{FF2B5EF4-FFF2-40B4-BE49-F238E27FC236}">
              <a16:creationId xmlns:a16="http://schemas.microsoft.com/office/drawing/2014/main" id="{00000000-0008-0000-0D00-00008B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220" name="Text Box 61">
          <a:extLst>
            <a:ext uri="{FF2B5EF4-FFF2-40B4-BE49-F238E27FC236}">
              <a16:creationId xmlns:a16="http://schemas.microsoft.com/office/drawing/2014/main" id="{00000000-0008-0000-0D00-00008C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221" name="Text Box 62">
          <a:extLst>
            <a:ext uri="{FF2B5EF4-FFF2-40B4-BE49-F238E27FC236}">
              <a16:creationId xmlns:a16="http://schemas.microsoft.com/office/drawing/2014/main" id="{00000000-0008-0000-0D00-00008D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222" name="Text Box 63">
          <a:extLst>
            <a:ext uri="{FF2B5EF4-FFF2-40B4-BE49-F238E27FC236}">
              <a16:creationId xmlns:a16="http://schemas.microsoft.com/office/drawing/2014/main" id="{00000000-0008-0000-0D00-00008E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223" name="Text Box 64">
          <a:extLst>
            <a:ext uri="{FF2B5EF4-FFF2-40B4-BE49-F238E27FC236}">
              <a16:creationId xmlns:a16="http://schemas.microsoft.com/office/drawing/2014/main" id="{00000000-0008-0000-0D00-00008F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224" name="Text Box 65">
          <a:extLst>
            <a:ext uri="{FF2B5EF4-FFF2-40B4-BE49-F238E27FC236}">
              <a16:creationId xmlns:a16="http://schemas.microsoft.com/office/drawing/2014/main" id="{00000000-0008-0000-0D00-000090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225" name="Text Box 66">
          <a:extLst>
            <a:ext uri="{FF2B5EF4-FFF2-40B4-BE49-F238E27FC236}">
              <a16:creationId xmlns:a16="http://schemas.microsoft.com/office/drawing/2014/main" id="{00000000-0008-0000-0D00-000091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226" name="Text Box 67">
          <a:extLst>
            <a:ext uri="{FF2B5EF4-FFF2-40B4-BE49-F238E27FC236}">
              <a16:creationId xmlns:a16="http://schemas.microsoft.com/office/drawing/2014/main" id="{00000000-0008-0000-0D00-000092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227" name="Text Box 68">
          <a:extLst>
            <a:ext uri="{FF2B5EF4-FFF2-40B4-BE49-F238E27FC236}">
              <a16:creationId xmlns:a16="http://schemas.microsoft.com/office/drawing/2014/main" id="{00000000-0008-0000-0D00-000093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228" name="Text Box 69">
          <a:extLst>
            <a:ext uri="{FF2B5EF4-FFF2-40B4-BE49-F238E27FC236}">
              <a16:creationId xmlns:a16="http://schemas.microsoft.com/office/drawing/2014/main" id="{00000000-0008-0000-0D00-000094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229" name="Text Box 70">
          <a:extLst>
            <a:ext uri="{FF2B5EF4-FFF2-40B4-BE49-F238E27FC236}">
              <a16:creationId xmlns:a16="http://schemas.microsoft.com/office/drawing/2014/main" id="{00000000-0008-0000-0D00-000095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230" name="Text Box 71">
          <a:extLst>
            <a:ext uri="{FF2B5EF4-FFF2-40B4-BE49-F238E27FC236}">
              <a16:creationId xmlns:a16="http://schemas.microsoft.com/office/drawing/2014/main" id="{00000000-0008-0000-0D00-000096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231" name="Text Box 72">
          <a:extLst>
            <a:ext uri="{FF2B5EF4-FFF2-40B4-BE49-F238E27FC236}">
              <a16:creationId xmlns:a16="http://schemas.microsoft.com/office/drawing/2014/main" id="{00000000-0008-0000-0D00-000097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232" name="Text Box 73">
          <a:extLst>
            <a:ext uri="{FF2B5EF4-FFF2-40B4-BE49-F238E27FC236}">
              <a16:creationId xmlns:a16="http://schemas.microsoft.com/office/drawing/2014/main" id="{00000000-0008-0000-0D00-000098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233" name="Text Box 74">
          <a:extLst>
            <a:ext uri="{FF2B5EF4-FFF2-40B4-BE49-F238E27FC236}">
              <a16:creationId xmlns:a16="http://schemas.microsoft.com/office/drawing/2014/main" id="{00000000-0008-0000-0D00-000099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234" name="Text Box 75">
          <a:extLst>
            <a:ext uri="{FF2B5EF4-FFF2-40B4-BE49-F238E27FC236}">
              <a16:creationId xmlns:a16="http://schemas.microsoft.com/office/drawing/2014/main" id="{00000000-0008-0000-0D00-00009A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235" name="Text Box 76">
          <a:extLst>
            <a:ext uri="{FF2B5EF4-FFF2-40B4-BE49-F238E27FC236}">
              <a16:creationId xmlns:a16="http://schemas.microsoft.com/office/drawing/2014/main" id="{00000000-0008-0000-0D00-00009B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236" name="Text Box 77">
          <a:extLst>
            <a:ext uri="{FF2B5EF4-FFF2-40B4-BE49-F238E27FC236}">
              <a16:creationId xmlns:a16="http://schemas.microsoft.com/office/drawing/2014/main" id="{00000000-0008-0000-0D00-00009C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237" name="Text Box 78">
          <a:extLst>
            <a:ext uri="{FF2B5EF4-FFF2-40B4-BE49-F238E27FC236}">
              <a16:creationId xmlns:a16="http://schemas.microsoft.com/office/drawing/2014/main" id="{00000000-0008-0000-0D00-00009D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238" name="Text Box 79">
          <a:extLst>
            <a:ext uri="{FF2B5EF4-FFF2-40B4-BE49-F238E27FC236}">
              <a16:creationId xmlns:a16="http://schemas.microsoft.com/office/drawing/2014/main" id="{00000000-0008-0000-0D00-00009E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239" name="Text Box 80">
          <a:extLst>
            <a:ext uri="{FF2B5EF4-FFF2-40B4-BE49-F238E27FC236}">
              <a16:creationId xmlns:a16="http://schemas.microsoft.com/office/drawing/2014/main" id="{00000000-0008-0000-0D00-00009F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240" name="Text Box 81">
          <a:extLst>
            <a:ext uri="{FF2B5EF4-FFF2-40B4-BE49-F238E27FC236}">
              <a16:creationId xmlns:a16="http://schemas.microsoft.com/office/drawing/2014/main" id="{00000000-0008-0000-0D00-0000A0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241" name="Text Box 82">
          <a:extLst>
            <a:ext uri="{FF2B5EF4-FFF2-40B4-BE49-F238E27FC236}">
              <a16:creationId xmlns:a16="http://schemas.microsoft.com/office/drawing/2014/main" id="{00000000-0008-0000-0D00-0000A1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242" name="Text Box 83">
          <a:extLst>
            <a:ext uri="{FF2B5EF4-FFF2-40B4-BE49-F238E27FC236}">
              <a16:creationId xmlns:a16="http://schemas.microsoft.com/office/drawing/2014/main" id="{00000000-0008-0000-0D00-0000A2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243" name="Text Box 84">
          <a:extLst>
            <a:ext uri="{FF2B5EF4-FFF2-40B4-BE49-F238E27FC236}">
              <a16:creationId xmlns:a16="http://schemas.microsoft.com/office/drawing/2014/main" id="{00000000-0008-0000-0D00-0000A3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244" name="Text Box 85">
          <a:extLst>
            <a:ext uri="{FF2B5EF4-FFF2-40B4-BE49-F238E27FC236}">
              <a16:creationId xmlns:a16="http://schemas.microsoft.com/office/drawing/2014/main" id="{00000000-0008-0000-0D00-0000A4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245" name="Text Box 86">
          <a:extLst>
            <a:ext uri="{FF2B5EF4-FFF2-40B4-BE49-F238E27FC236}">
              <a16:creationId xmlns:a16="http://schemas.microsoft.com/office/drawing/2014/main" id="{00000000-0008-0000-0D00-0000A5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246" name="Text Box 87">
          <a:extLst>
            <a:ext uri="{FF2B5EF4-FFF2-40B4-BE49-F238E27FC236}">
              <a16:creationId xmlns:a16="http://schemas.microsoft.com/office/drawing/2014/main" id="{00000000-0008-0000-0D00-0000A6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247" name="Text Box 88">
          <a:extLst>
            <a:ext uri="{FF2B5EF4-FFF2-40B4-BE49-F238E27FC236}">
              <a16:creationId xmlns:a16="http://schemas.microsoft.com/office/drawing/2014/main" id="{00000000-0008-0000-0D00-0000A7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248" name="Text Box 89">
          <a:extLst>
            <a:ext uri="{FF2B5EF4-FFF2-40B4-BE49-F238E27FC236}">
              <a16:creationId xmlns:a16="http://schemas.microsoft.com/office/drawing/2014/main" id="{00000000-0008-0000-0D00-0000A8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249" name="Text Box 90">
          <a:extLst>
            <a:ext uri="{FF2B5EF4-FFF2-40B4-BE49-F238E27FC236}">
              <a16:creationId xmlns:a16="http://schemas.microsoft.com/office/drawing/2014/main" id="{00000000-0008-0000-0D00-0000A9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250" name="Text Box 91">
          <a:extLst>
            <a:ext uri="{FF2B5EF4-FFF2-40B4-BE49-F238E27FC236}">
              <a16:creationId xmlns:a16="http://schemas.microsoft.com/office/drawing/2014/main" id="{00000000-0008-0000-0D00-0000AA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251" name="Text Box 92">
          <a:extLst>
            <a:ext uri="{FF2B5EF4-FFF2-40B4-BE49-F238E27FC236}">
              <a16:creationId xmlns:a16="http://schemas.microsoft.com/office/drawing/2014/main" id="{00000000-0008-0000-0D00-0000AB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252" name="Text Box 93">
          <a:extLst>
            <a:ext uri="{FF2B5EF4-FFF2-40B4-BE49-F238E27FC236}">
              <a16:creationId xmlns:a16="http://schemas.microsoft.com/office/drawing/2014/main" id="{00000000-0008-0000-0D00-0000AC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253" name="Text Box 94">
          <a:extLst>
            <a:ext uri="{FF2B5EF4-FFF2-40B4-BE49-F238E27FC236}">
              <a16:creationId xmlns:a16="http://schemas.microsoft.com/office/drawing/2014/main" id="{00000000-0008-0000-0D00-0000AD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254" name="Text Box 95">
          <a:extLst>
            <a:ext uri="{FF2B5EF4-FFF2-40B4-BE49-F238E27FC236}">
              <a16:creationId xmlns:a16="http://schemas.microsoft.com/office/drawing/2014/main" id="{00000000-0008-0000-0D00-0000AE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255" name="Text Box 96">
          <a:extLst>
            <a:ext uri="{FF2B5EF4-FFF2-40B4-BE49-F238E27FC236}">
              <a16:creationId xmlns:a16="http://schemas.microsoft.com/office/drawing/2014/main" id="{00000000-0008-0000-0D00-0000AF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256" name="Text Box 97">
          <a:extLst>
            <a:ext uri="{FF2B5EF4-FFF2-40B4-BE49-F238E27FC236}">
              <a16:creationId xmlns:a16="http://schemas.microsoft.com/office/drawing/2014/main" id="{00000000-0008-0000-0D00-0000B0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257" name="Text Box 98">
          <a:extLst>
            <a:ext uri="{FF2B5EF4-FFF2-40B4-BE49-F238E27FC236}">
              <a16:creationId xmlns:a16="http://schemas.microsoft.com/office/drawing/2014/main" id="{00000000-0008-0000-0D00-0000B1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258" name="Text Box 99">
          <a:extLst>
            <a:ext uri="{FF2B5EF4-FFF2-40B4-BE49-F238E27FC236}">
              <a16:creationId xmlns:a16="http://schemas.microsoft.com/office/drawing/2014/main" id="{00000000-0008-0000-0D00-0000B2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259" name="Text Box 100">
          <a:extLst>
            <a:ext uri="{FF2B5EF4-FFF2-40B4-BE49-F238E27FC236}">
              <a16:creationId xmlns:a16="http://schemas.microsoft.com/office/drawing/2014/main" id="{00000000-0008-0000-0D00-0000B3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260" name="Text Box 101">
          <a:extLst>
            <a:ext uri="{FF2B5EF4-FFF2-40B4-BE49-F238E27FC236}">
              <a16:creationId xmlns:a16="http://schemas.microsoft.com/office/drawing/2014/main" id="{00000000-0008-0000-0D00-0000B4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261" name="Text Box 102">
          <a:extLst>
            <a:ext uri="{FF2B5EF4-FFF2-40B4-BE49-F238E27FC236}">
              <a16:creationId xmlns:a16="http://schemas.microsoft.com/office/drawing/2014/main" id="{00000000-0008-0000-0D00-0000B5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262" name="Text Box 103">
          <a:extLst>
            <a:ext uri="{FF2B5EF4-FFF2-40B4-BE49-F238E27FC236}">
              <a16:creationId xmlns:a16="http://schemas.microsoft.com/office/drawing/2014/main" id="{00000000-0008-0000-0D00-0000B6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263" name="Text Box 104">
          <a:extLst>
            <a:ext uri="{FF2B5EF4-FFF2-40B4-BE49-F238E27FC236}">
              <a16:creationId xmlns:a16="http://schemas.microsoft.com/office/drawing/2014/main" id="{00000000-0008-0000-0D00-0000B7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264" name="Text Box 105">
          <a:extLst>
            <a:ext uri="{FF2B5EF4-FFF2-40B4-BE49-F238E27FC236}">
              <a16:creationId xmlns:a16="http://schemas.microsoft.com/office/drawing/2014/main" id="{00000000-0008-0000-0D00-0000B8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265" name="Text Box 106">
          <a:extLst>
            <a:ext uri="{FF2B5EF4-FFF2-40B4-BE49-F238E27FC236}">
              <a16:creationId xmlns:a16="http://schemas.microsoft.com/office/drawing/2014/main" id="{00000000-0008-0000-0D00-0000B9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266" name="Text Box 107">
          <a:extLst>
            <a:ext uri="{FF2B5EF4-FFF2-40B4-BE49-F238E27FC236}">
              <a16:creationId xmlns:a16="http://schemas.microsoft.com/office/drawing/2014/main" id="{00000000-0008-0000-0D00-0000BA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267" name="Text Box 108">
          <a:extLst>
            <a:ext uri="{FF2B5EF4-FFF2-40B4-BE49-F238E27FC236}">
              <a16:creationId xmlns:a16="http://schemas.microsoft.com/office/drawing/2014/main" id="{00000000-0008-0000-0D00-0000BB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268" name="Text Box 109">
          <a:extLst>
            <a:ext uri="{FF2B5EF4-FFF2-40B4-BE49-F238E27FC236}">
              <a16:creationId xmlns:a16="http://schemas.microsoft.com/office/drawing/2014/main" id="{00000000-0008-0000-0D00-0000BC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269" name="Text Box 110">
          <a:extLst>
            <a:ext uri="{FF2B5EF4-FFF2-40B4-BE49-F238E27FC236}">
              <a16:creationId xmlns:a16="http://schemas.microsoft.com/office/drawing/2014/main" id="{00000000-0008-0000-0D00-0000BD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270" name="Text Box 111">
          <a:extLst>
            <a:ext uri="{FF2B5EF4-FFF2-40B4-BE49-F238E27FC236}">
              <a16:creationId xmlns:a16="http://schemas.microsoft.com/office/drawing/2014/main" id="{00000000-0008-0000-0D00-0000BE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271" name="Text Box 112">
          <a:extLst>
            <a:ext uri="{FF2B5EF4-FFF2-40B4-BE49-F238E27FC236}">
              <a16:creationId xmlns:a16="http://schemas.microsoft.com/office/drawing/2014/main" id="{00000000-0008-0000-0D00-0000BF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272" name="Text Box 113">
          <a:extLst>
            <a:ext uri="{FF2B5EF4-FFF2-40B4-BE49-F238E27FC236}">
              <a16:creationId xmlns:a16="http://schemas.microsoft.com/office/drawing/2014/main" id="{00000000-0008-0000-0D00-0000C0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273" name="Text Box 114">
          <a:extLst>
            <a:ext uri="{FF2B5EF4-FFF2-40B4-BE49-F238E27FC236}">
              <a16:creationId xmlns:a16="http://schemas.microsoft.com/office/drawing/2014/main" id="{00000000-0008-0000-0D00-0000C1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274" name="Text Box 115">
          <a:extLst>
            <a:ext uri="{FF2B5EF4-FFF2-40B4-BE49-F238E27FC236}">
              <a16:creationId xmlns:a16="http://schemas.microsoft.com/office/drawing/2014/main" id="{00000000-0008-0000-0D00-0000C2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275" name="Text Box 116">
          <a:extLst>
            <a:ext uri="{FF2B5EF4-FFF2-40B4-BE49-F238E27FC236}">
              <a16:creationId xmlns:a16="http://schemas.microsoft.com/office/drawing/2014/main" id="{00000000-0008-0000-0D00-0000C3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276" name="Text Box 117">
          <a:extLst>
            <a:ext uri="{FF2B5EF4-FFF2-40B4-BE49-F238E27FC236}">
              <a16:creationId xmlns:a16="http://schemas.microsoft.com/office/drawing/2014/main" id="{00000000-0008-0000-0D00-0000C4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277" name="Text Box 118">
          <a:extLst>
            <a:ext uri="{FF2B5EF4-FFF2-40B4-BE49-F238E27FC236}">
              <a16:creationId xmlns:a16="http://schemas.microsoft.com/office/drawing/2014/main" id="{00000000-0008-0000-0D00-0000C5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278" name="Text Box 119">
          <a:extLst>
            <a:ext uri="{FF2B5EF4-FFF2-40B4-BE49-F238E27FC236}">
              <a16:creationId xmlns:a16="http://schemas.microsoft.com/office/drawing/2014/main" id="{00000000-0008-0000-0D00-0000C6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279" name="Text Box 120">
          <a:extLst>
            <a:ext uri="{FF2B5EF4-FFF2-40B4-BE49-F238E27FC236}">
              <a16:creationId xmlns:a16="http://schemas.microsoft.com/office/drawing/2014/main" id="{00000000-0008-0000-0D00-0000C7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280" name="Text Box 121">
          <a:extLst>
            <a:ext uri="{FF2B5EF4-FFF2-40B4-BE49-F238E27FC236}">
              <a16:creationId xmlns:a16="http://schemas.microsoft.com/office/drawing/2014/main" id="{00000000-0008-0000-0D00-0000C8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281" name="Text Box 122">
          <a:extLst>
            <a:ext uri="{FF2B5EF4-FFF2-40B4-BE49-F238E27FC236}">
              <a16:creationId xmlns:a16="http://schemas.microsoft.com/office/drawing/2014/main" id="{00000000-0008-0000-0D00-0000C9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282" name="Text Box 123">
          <a:extLst>
            <a:ext uri="{FF2B5EF4-FFF2-40B4-BE49-F238E27FC236}">
              <a16:creationId xmlns:a16="http://schemas.microsoft.com/office/drawing/2014/main" id="{00000000-0008-0000-0D00-0000CA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283" name="Text Box 124">
          <a:extLst>
            <a:ext uri="{FF2B5EF4-FFF2-40B4-BE49-F238E27FC236}">
              <a16:creationId xmlns:a16="http://schemas.microsoft.com/office/drawing/2014/main" id="{00000000-0008-0000-0D00-0000CB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284" name="Text Box 125">
          <a:extLst>
            <a:ext uri="{FF2B5EF4-FFF2-40B4-BE49-F238E27FC236}">
              <a16:creationId xmlns:a16="http://schemas.microsoft.com/office/drawing/2014/main" id="{00000000-0008-0000-0D00-0000CC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285" name="Text Box 126">
          <a:extLst>
            <a:ext uri="{FF2B5EF4-FFF2-40B4-BE49-F238E27FC236}">
              <a16:creationId xmlns:a16="http://schemas.microsoft.com/office/drawing/2014/main" id="{00000000-0008-0000-0D00-0000CD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286" name="Text Box 127">
          <a:extLst>
            <a:ext uri="{FF2B5EF4-FFF2-40B4-BE49-F238E27FC236}">
              <a16:creationId xmlns:a16="http://schemas.microsoft.com/office/drawing/2014/main" id="{00000000-0008-0000-0D00-0000CE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287" name="Text Box 128">
          <a:extLst>
            <a:ext uri="{FF2B5EF4-FFF2-40B4-BE49-F238E27FC236}">
              <a16:creationId xmlns:a16="http://schemas.microsoft.com/office/drawing/2014/main" id="{00000000-0008-0000-0D00-0000CF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288" name="Text Box 129">
          <a:extLst>
            <a:ext uri="{FF2B5EF4-FFF2-40B4-BE49-F238E27FC236}">
              <a16:creationId xmlns:a16="http://schemas.microsoft.com/office/drawing/2014/main" id="{00000000-0008-0000-0D00-0000D0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289" name="Text Box 130">
          <a:extLst>
            <a:ext uri="{FF2B5EF4-FFF2-40B4-BE49-F238E27FC236}">
              <a16:creationId xmlns:a16="http://schemas.microsoft.com/office/drawing/2014/main" id="{00000000-0008-0000-0D00-0000D1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290" name="Text Box 131">
          <a:extLst>
            <a:ext uri="{FF2B5EF4-FFF2-40B4-BE49-F238E27FC236}">
              <a16:creationId xmlns:a16="http://schemas.microsoft.com/office/drawing/2014/main" id="{00000000-0008-0000-0D00-0000D2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291" name="Text Box 132">
          <a:extLst>
            <a:ext uri="{FF2B5EF4-FFF2-40B4-BE49-F238E27FC236}">
              <a16:creationId xmlns:a16="http://schemas.microsoft.com/office/drawing/2014/main" id="{00000000-0008-0000-0D00-0000D3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292" name="Text Box 133">
          <a:extLst>
            <a:ext uri="{FF2B5EF4-FFF2-40B4-BE49-F238E27FC236}">
              <a16:creationId xmlns:a16="http://schemas.microsoft.com/office/drawing/2014/main" id="{00000000-0008-0000-0D00-0000D4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293" name="Text Box 134">
          <a:extLst>
            <a:ext uri="{FF2B5EF4-FFF2-40B4-BE49-F238E27FC236}">
              <a16:creationId xmlns:a16="http://schemas.microsoft.com/office/drawing/2014/main" id="{00000000-0008-0000-0D00-0000D5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294" name="Text Box 135">
          <a:extLst>
            <a:ext uri="{FF2B5EF4-FFF2-40B4-BE49-F238E27FC236}">
              <a16:creationId xmlns:a16="http://schemas.microsoft.com/office/drawing/2014/main" id="{00000000-0008-0000-0D00-0000D6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295" name="Text Box 136">
          <a:extLst>
            <a:ext uri="{FF2B5EF4-FFF2-40B4-BE49-F238E27FC236}">
              <a16:creationId xmlns:a16="http://schemas.microsoft.com/office/drawing/2014/main" id="{00000000-0008-0000-0D00-0000D7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296" name="Text Box 137">
          <a:extLst>
            <a:ext uri="{FF2B5EF4-FFF2-40B4-BE49-F238E27FC236}">
              <a16:creationId xmlns:a16="http://schemas.microsoft.com/office/drawing/2014/main" id="{00000000-0008-0000-0D00-0000D8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297" name="Text Box 138">
          <a:extLst>
            <a:ext uri="{FF2B5EF4-FFF2-40B4-BE49-F238E27FC236}">
              <a16:creationId xmlns:a16="http://schemas.microsoft.com/office/drawing/2014/main" id="{00000000-0008-0000-0D00-0000D9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298" name="Text Box 139">
          <a:extLst>
            <a:ext uri="{FF2B5EF4-FFF2-40B4-BE49-F238E27FC236}">
              <a16:creationId xmlns:a16="http://schemas.microsoft.com/office/drawing/2014/main" id="{00000000-0008-0000-0D00-0000DA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299" name="Text Box 140">
          <a:extLst>
            <a:ext uri="{FF2B5EF4-FFF2-40B4-BE49-F238E27FC236}">
              <a16:creationId xmlns:a16="http://schemas.microsoft.com/office/drawing/2014/main" id="{00000000-0008-0000-0D00-0000DB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300" name="Text Box 141">
          <a:extLst>
            <a:ext uri="{FF2B5EF4-FFF2-40B4-BE49-F238E27FC236}">
              <a16:creationId xmlns:a16="http://schemas.microsoft.com/office/drawing/2014/main" id="{00000000-0008-0000-0D00-0000DC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301" name="Text Box 142">
          <a:extLst>
            <a:ext uri="{FF2B5EF4-FFF2-40B4-BE49-F238E27FC236}">
              <a16:creationId xmlns:a16="http://schemas.microsoft.com/office/drawing/2014/main" id="{00000000-0008-0000-0D00-0000DD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302" name="Text Box 143">
          <a:extLst>
            <a:ext uri="{FF2B5EF4-FFF2-40B4-BE49-F238E27FC236}">
              <a16:creationId xmlns:a16="http://schemas.microsoft.com/office/drawing/2014/main" id="{00000000-0008-0000-0D00-0000DE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303" name="Text Box 144">
          <a:extLst>
            <a:ext uri="{FF2B5EF4-FFF2-40B4-BE49-F238E27FC236}">
              <a16:creationId xmlns:a16="http://schemas.microsoft.com/office/drawing/2014/main" id="{00000000-0008-0000-0D00-0000DF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304" name="Text Box 145">
          <a:extLst>
            <a:ext uri="{FF2B5EF4-FFF2-40B4-BE49-F238E27FC236}">
              <a16:creationId xmlns:a16="http://schemas.microsoft.com/office/drawing/2014/main" id="{00000000-0008-0000-0D00-0000E0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305" name="Text Box 146">
          <a:extLst>
            <a:ext uri="{FF2B5EF4-FFF2-40B4-BE49-F238E27FC236}">
              <a16:creationId xmlns:a16="http://schemas.microsoft.com/office/drawing/2014/main" id="{00000000-0008-0000-0D00-0000E1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306" name="Text Box 147">
          <a:extLst>
            <a:ext uri="{FF2B5EF4-FFF2-40B4-BE49-F238E27FC236}">
              <a16:creationId xmlns:a16="http://schemas.microsoft.com/office/drawing/2014/main" id="{00000000-0008-0000-0D00-0000E2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307" name="Text Box 148">
          <a:extLst>
            <a:ext uri="{FF2B5EF4-FFF2-40B4-BE49-F238E27FC236}">
              <a16:creationId xmlns:a16="http://schemas.microsoft.com/office/drawing/2014/main" id="{00000000-0008-0000-0D00-0000E3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308" name="Text Box 149">
          <a:extLst>
            <a:ext uri="{FF2B5EF4-FFF2-40B4-BE49-F238E27FC236}">
              <a16:creationId xmlns:a16="http://schemas.microsoft.com/office/drawing/2014/main" id="{00000000-0008-0000-0D00-0000E4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309" name="Text Box 150">
          <a:extLst>
            <a:ext uri="{FF2B5EF4-FFF2-40B4-BE49-F238E27FC236}">
              <a16:creationId xmlns:a16="http://schemas.microsoft.com/office/drawing/2014/main" id="{00000000-0008-0000-0D00-0000E5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310" name="Text Box 151">
          <a:extLst>
            <a:ext uri="{FF2B5EF4-FFF2-40B4-BE49-F238E27FC236}">
              <a16:creationId xmlns:a16="http://schemas.microsoft.com/office/drawing/2014/main" id="{00000000-0008-0000-0D00-0000E6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311" name="Text Box 152">
          <a:extLst>
            <a:ext uri="{FF2B5EF4-FFF2-40B4-BE49-F238E27FC236}">
              <a16:creationId xmlns:a16="http://schemas.microsoft.com/office/drawing/2014/main" id="{00000000-0008-0000-0D00-0000E7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312" name="Text Box 153">
          <a:extLst>
            <a:ext uri="{FF2B5EF4-FFF2-40B4-BE49-F238E27FC236}">
              <a16:creationId xmlns:a16="http://schemas.microsoft.com/office/drawing/2014/main" id="{00000000-0008-0000-0D00-0000E8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313" name="Text Box 154">
          <a:extLst>
            <a:ext uri="{FF2B5EF4-FFF2-40B4-BE49-F238E27FC236}">
              <a16:creationId xmlns:a16="http://schemas.microsoft.com/office/drawing/2014/main" id="{00000000-0008-0000-0D00-0000E9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314" name="Text Box 155">
          <a:extLst>
            <a:ext uri="{FF2B5EF4-FFF2-40B4-BE49-F238E27FC236}">
              <a16:creationId xmlns:a16="http://schemas.microsoft.com/office/drawing/2014/main" id="{00000000-0008-0000-0D00-0000EA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315" name="Text Box 156">
          <a:extLst>
            <a:ext uri="{FF2B5EF4-FFF2-40B4-BE49-F238E27FC236}">
              <a16:creationId xmlns:a16="http://schemas.microsoft.com/office/drawing/2014/main" id="{00000000-0008-0000-0D00-0000EB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316" name="Text Box 157">
          <a:extLst>
            <a:ext uri="{FF2B5EF4-FFF2-40B4-BE49-F238E27FC236}">
              <a16:creationId xmlns:a16="http://schemas.microsoft.com/office/drawing/2014/main" id="{00000000-0008-0000-0D00-0000EC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317" name="Text Box 158">
          <a:extLst>
            <a:ext uri="{FF2B5EF4-FFF2-40B4-BE49-F238E27FC236}">
              <a16:creationId xmlns:a16="http://schemas.microsoft.com/office/drawing/2014/main" id="{00000000-0008-0000-0D00-0000ED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318" name="Text Box 159">
          <a:extLst>
            <a:ext uri="{FF2B5EF4-FFF2-40B4-BE49-F238E27FC236}">
              <a16:creationId xmlns:a16="http://schemas.microsoft.com/office/drawing/2014/main" id="{00000000-0008-0000-0D00-0000EE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319" name="Text Box 160">
          <a:extLst>
            <a:ext uri="{FF2B5EF4-FFF2-40B4-BE49-F238E27FC236}">
              <a16:creationId xmlns:a16="http://schemas.microsoft.com/office/drawing/2014/main" id="{00000000-0008-0000-0D00-0000EF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320" name="Text Box 161">
          <a:extLst>
            <a:ext uri="{FF2B5EF4-FFF2-40B4-BE49-F238E27FC236}">
              <a16:creationId xmlns:a16="http://schemas.microsoft.com/office/drawing/2014/main" id="{00000000-0008-0000-0D00-0000F0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321" name="Text Box 162">
          <a:extLst>
            <a:ext uri="{FF2B5EF4-FFF2-40B4-BE49-F238E27FC236}">
              <a16:creationId xmlns:a16="http://schemas.microsoft.com/office/drawing/2014/main" id="{00000000-0008-0000-0D00-0000F1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322" name="Text Box 163">
          <a:extLst>
            <a:ext uri="{FF2B5EF4-FFF2-40B4-BE49-F238E27FC236}">
              <a16:creationId xmlns:a16="http://schemas.microsoft.com/office/drawing/2014/main" id="{00000000-0008-0000-0D00-0000F2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323" name="Text Box 164">
          <a:extLst>
            <a:ext uri="{FF2B5EF4-FFF2-40B4-BE49-F238E27FC236}">
              <a16:creationId xmlns:a16="http://schemas.microsoft.com/office/drawing/2014/main" id="{00000000-0008-0000-0D00-0000F3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324" name="Text Box 165">
          <a:extLst>
            <a:ext uri="{FF2B5EF4-FFF2-40B4-BE49-F238E27FC236}">
              <a16:creationId xmlns:a16="http://schemas.microsoft.com/office/drawing/2014/main" id="{00000000-0008-0000-0D00-0000F4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325" name="Text Box 166">
          <a:extLst>
            <a:ext uri="{FF2B5EF4-FFF2-40B4-BE49-F238E27FC236}">
              <a16:creationId xmlns:a16="http://schemas.microsoft.com/office/drawing/2014/main" id="{00000000-0008-0000-0D00-0000F5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326" name="Text Box 167">
          <a:extLst>
            <a:ext uri="{FF2B5EF4-FFF2-40B4-BE49-F238E27FC236}">
              <a16:creationId xmlns:a16="http://schemas.microsoft.com/office/drawing/2014/main" id="{00000000-0008-0000-0D00-0000F6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327" name="Text Box 168">
          <a:extLst>
            <a:ext uri="{FF2B5EF4-FFF2-40B4-BE49-F238E27FC236}">
              <a16:creationId xmlns:a16="http://schemas.microsoft.com/office/drawing/2014/main" id="{00000000-0008-0000-0D00-0000F7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328" name="Text Box 169">
          <a:extLst>
            <a:ext uri="{FF2B5EF4-FFF2-40B4-BE49-F238E27FC236}">
              <a16:creationId xmlns:a16="http://schemas.microsoft.com/office/drawing/2014/main" id="{00000000-0008-0000-0D00-0000F8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329" name="Text Box 170">
          <a:extLst>
            <a:ext uri="{FF2B5EF4-FFF2-40B4-BE49-F238E27FC236}">
              <a16:creationId xmlns:a16="http://schemas.microsoft.com/office/drawing/2014/main" id="{00000000-0008-0000-0D00-0000F9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330" name="Text Box 171">
          <a:extLst>
            <a:ext uri="{FF2B5EF4-FFF2-40B4-BE49-F238E27FC236}">
              <a16:creationId xmlns:a16="http://schemas.microsoft.com/office/drawing/2014/main" id="{00000000-0008-0000-0D00-0000FA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331" name="Text Box 172">
          <a:extLst>
            <a:ext uri="{FF2B5EF4-FFF2-40B4-BE49-F238E27FC236}">
              <a16:creationId xmlns:a16="http://schemas.microsoft.com/office/drawing/2014/main" id="{00000000-0008-0000-0D00-0000FB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332" name="Text Box 173">
          <a:extLst>
            <a:ext uri="{FF2B5EF4-FFF2-40B4-BE49-F238E27FC236}">
              <a16:creationId xmlns:a16="http://schemas.microsoft.com/office/drawing/2014/main" id="{00000000-0008-0000-0D00-0000FC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333" name="Text Box 174">
          <a:extLst>
            <a:ext uri="{FF2B5EF4-FFF2-40B4-BE49-F238E27FC236}">
              <a16:creationId xmlns:a16="http://schemas.microsoft.com/office/drawing/2014/main" id="{00000000-0008-0000-0D00-0000FD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334" name="Text Box 175">
          <a:extLst>
            <a:ext uri="{FF2B5EF4-FFF2-40B4-BE49-F238E27FC236}">
              <a16:creationId xmlns:a16="http://schemas.microsoft.com/office/drawing/2014/main" id="{00000000-0008-0000-0D00-0000FE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335" name="Text Box 176">
          <a:extLst>
            <a:ext uri="{FF2B5EF4-FFF2-40B4-BE49-F238E27FC236}">
              <a16:creationId xmlns:a16="http://schemas.microsoft.com/office/drawing/2014/main" id="{00000000-0008-0000-0D00-0000FF37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336" name="Text Box 177">
          <a:extLst>
            <a:ext uri="{FF2B5EF4-FFF2-40B4-BE49-F238E27FC236}">
              <a16:creationId xmlns:a16="http://schemas.microsoft.com/office/drawing/2014/main" id="{00000000-0008-0000-0D00-00000038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337" name="Text Box 178">
          <a:extLst>
            <a:ext uri="{FF2B5EF4-FFF2-40B4-BE49-F238E27FC236}">
              <a16:creationId xmlns:a16="http://schemas.microsoft.com/office/drawing/2014/main" id="{00000000-0008-0000-0D00-00000138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338" name="Text Box 179">
          <a:extLst>
            <a:ext uri="{FF2B5EF4-FFF2-40B4-BE49-F238E27FC236}">
              <a16:creationId xmlns:a16="http://schemas.microsoft.com/office/drawing/2014/main" id="{00000000-0008-0000-0D00-00000238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339" name="Text Box 180">
          <a:extLst>
            <a:ext uri="{FF2B5EF4-FFF2-40B4-BE49-F238E27FC236}">
              <a16:creationId xmlns:a16="http://schemas.microsoft.com/office/drawing/2014/main" id="{00000000-0008-0000-0D00-00000338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340" name="Text Box 181">
          <a:extLst>
            <a:ext uri="{FF2B5EF4-FFF2-40B4-BE49-F238E27FC236}">
              <a16:creationId xmlns:a16="http://schemas.microsoft.com/office/drawing/2014/main" id="{00000000-0008-0000-0D00-00000438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341" name="Text Box 182">
          <a:extLst>
            <a:ext uri="{FF2B5EF4-FFF2-40B4-BE49-F238E27FC236}">
              <a16:creationId xmlns:a16="http://schemas.microsoft.com/office/drawing/2014/main" id="{00000000-0008-0000-0D00-00000538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342" name="Text Box 183">
          <a:extLst>
            <a:ext uri="{FF2B5EF4-FFF2-40B4-BE49-F238E27FC236}">
              <a16:creationId xmlns:a16="http://schemas.microsoft.com/office/drawing/2014/main" id="{00000000-0008-0000-0D00-00000638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343" name="Text Box 184">
          <a:extLst>
            <a:ext uri="{FF2B5EF4-FFF2-40B4-BE49-F238E27FC236}">
              <a16:creationId xmlns:a16="http://schemas.microsoft.com/office/drawing/2014/main" id="{00000000-0008-0000-0D00-00000738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344" name="Text Box 185">
          <a:extLst>
            <a:ext uri="{FF2B5EF4-FFF2-40B4-BE49-F238E27FC236}">
              <a16:creationId xmlns:a16="http://schemas.microsoft.com/office/drawing/2014/main" id="{00000000-0008-0000-0D00-00000838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345" name="Text Box 186">
          <a:extLst>
            <a:ext uri="{FF2B5EF4-FFF2-40B4-BE49-F238E27FC236}">
              <a16:creationId xmlns:a16="http://schemas.microsoft.com/office/drawing/2014/main" id="{00000000-0008-0000-0D00-00000938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346" name="Text Box 187">
          <a:extLst>
            <a:ext uri="{FF2B5EF4-FFF2-40B4-BE49-F238E27FC236}">
              <a16:creationId xmlns:a16="http://schemas.microsoft.com/office/drawing/2014/main" id="{00000000-0008-0000-0D00-00000A38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347" name="Text Box 188">
          <a:extLst>
            <a:ext uri="{FF2B5EF4-FFF2-40B4-BE49-F238E27FC236}">
              <a16:creationId xmlns:a16="http://schemas.microsoft.com/office/drawing/2014/main" id="{00000000-0008-0000-0D00-00000B38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348" name="Text Box 189">
          <a:extLst>
            <a:ext uri="{FF2B5EF4-FFF2-40B4-BE49-F238E27FC236}">
              <a16:creationId xmlns:a16="http://schemas.microsoft.com/office/drawing/2014/main" id="{00000000-0008-0000-0D00-00000C38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349" name="Text Box 190">
          <a:extLst>
            <a:ext uri="{FF2B5EF4-FFF2-40B4-BE49-F238E27FC236}">
              <a16:creationId xmlns:a16="http://schemas.microsoft.com/office/drawing/2014/main" id="{00000000-0008-0000-0D00-00000D38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350" name="Text Box 191">
          <a:extLst>
            <a:ext uri="{FF2B5EF4-FFF2-40B4-BE49-F238E27FC236}">
              <a16:creationId xmlns:a16="http://schemas.microsoft.com/office/drawing/2014/main" id="{00000000-0008-0000-0D00-00000E38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351" name="Text Box 192">
          <a:extLst>
            <a:ext uri="{FF2B5EF4-FFF2-40B4-BE49-F238E27FC236}">
              <a16:creationId xmlns:a16="http://schemas.microsoft.com/office/drawing/2014/main" id="{00000000-0008-0000-0D00-00000F38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352" name="Text Box 193">
          <a:extLst>
            <a:ext uri="{FF2B5EF4-FFF2-40B4-BE49-F238E27FC236}">
              <a16:creationId xmlns:a16="http://schemas.microsoft.com/office/drawing/2014/main" id="{00000000-0008-0000-0D00-00001038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353" name="Text Box 194">
          <a:extLst>
            <a:ext uri="{FF2B5EF4-FFF2-40B4-BE49-F238E27FC236}">
              <a16:creationId xmlns:a16="http://schemas.microsoft.com/office/drawing/2014/main" id="{00000000-0008-0000-0D00-00001138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354" name="Text Box 195">
          <a:extLst>
            <a:ext uri="{FF2B5EF4-FFF2-40B4-BE49-F238E27FC236}">
              <a16:creationId xmlns:a16="http://schemas.microsoft.com/office/drawing/2014/main" id="{00000000-0008-0000-0D00-00001238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355" name="Text Box 196">
          <a:extLst>
            <a:ext uri="{FF2B5EF4-FFF2-40B4-BE49-F238E27FC236}">
              <a16:creationId xmlns:a16="http://schemas.microsoft.com/office/drawing/2014/main" id="{00000000-0008-0000-0D00-00001338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356" name="Text Box 197">
          <a:extLst>
            <a:ext uri="{FF2B5EF4-FFF2-40B4-BE49-F238E27FC236}">
              <a16:creationId xmlns:a16="http://schemas.microsoft.com/office/drawing/2014/main" id="{00000000-0008-0000-0D00-00001438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357" name="Text Box 198">
          <a:extLst>
            <a:ext uri="{FF2B5EF4-FFF2-40B4-BE49-F238E27FC236}">
              <a16:creationId xmlns:a16="http://schemas.microsoft.com/office/drawing/2014/main" id="{00000000-0008-0000-0D00-00001538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358" name="Text Box 199">
          <a:extLst>
            <a:ext uri="{FF2B5EF4-FFF2-40B4-BE49-F238E27FC236}">
              <a16:creationId xmlns:a16="http://schemas.microsoft.com/office/drawing/2014/main" id="{00000000-0008-0000-0D00-00001638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359" name="Text Box 200">
          <a:extLst>
            <a:ext uri="{FF2B5EF4-FFF2-40B4-BE49-F238E27FC236}">
              <a16:creationId xmlns:a16="http://schemas.microsoft.com/office/drawing/2014/main" id="{00000000-0008-0000-0D00-00001738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360" name="Text Box 201">
          <a:extLst>
            <a:ext uri="{FF2B5EF4-FFF2-40B4-BE49-F238E27FC236}">
              <a16:creationId xmlns:a16="http://schemas.microsoft.com/office/drawing/2014/main" id="{00000000-0008-0000-0D00-00001838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361" name="Text Box 202">
          <a:extLst>
            <a:ext uri="{FF2B5EF4-FFF2-40B4-BE49-F238E27FC236}">
              <a16:creationId xmlns:a16="http://schemas.microsoft.com/office/drawing/2014/main" id="{00000000-0008-0000-0D00-00001938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362" name="Text Box 203">
          <a:extLst>
            <a:ext uri="{FF2B5EF4-FFF2-40B4-BE49-F238E27FC236}">
              <a16:creationId xmlns:a16="http://schemas.microsoft.com/office/drawing/2014/main" id="{00000000-0008-0000-0D00-00001A38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363" name="Text Box 204">
          <a:extLst>
            <a:ext uri="{FF2B5EF4-FFF2-40B4-BE49-F238E27FC236}">
              <a16:creationId xmlns:a16="http://schemas.microsoft.com/office/drawing/2014/main" id="{00000000-0008-0000-0D00-00001B38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364" name="Text Box 205">
          <a:extLst>
            <a:ext uri="{FF2B5EF4-FFF2-40B4-BE49-F238E27FC236}">
              <a16:creationId xmlns:a16="http://schemas.microsoft.com/office/drawing/2014/main" id="{00000000-0008-0000-0D00-00001C38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365" name="Text Box 206">
          <a:extLst>
            <a:ext uri="{FF2B5EF4-FFF2-40B4-BE49-F238E27FC236}">
              <a16:creationId xmlns:a16="http://schemas.microsoft.com/office/drawing/2014/main" id="{00000000-0008-0000-0D00-00001D38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366" name="Text Box 207">
          <a:extLst>
            <a:ext uri="{FF2B5EF4-FFF2-40B4-BE49-F238E27FC236}">
              <a16:creationId xmlns:a16="http://schemas.microsoft.com/office/drawing/2014/main" id="{00000000-0008-0000-0D00-00001E38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14367" name="Text Box 208">
          <a:extLst>
            <a:ext uri="{FF2B5EF4-FFF2-40B4-BE49-F238E27FC236}">
              <a16:creationId xmlns:a16="http://schemas.microsoft.com/office/drawing/2014/main" id="{00000000-0008-0000-0D00-00001F380000}"/>
            </a:ext>
          </a:extLst>
        </xdr:cNvPr>
        <xdr:cNvSpPr txBox="1">
          <a:spLocks noChangeArrowheads="1"/>
        </xdr:cNvSpPr>
      </xdr:nvSpPr>
      <xdr:spPr bwMode="auto">
        <a:xfrm>
          <a:off x="122301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368" name="Text Box 209">
          <a:extLst>
            <a:ext uri="{FF2B5EF4-FFF2-40B4-BE49-F238E27FC236}">
              <a16:creationId xmlns:a16="http://schemas.microsoft.com/office/drawing/2014/main" id="{00000000-0008-0000-0D00-000020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369" name="Text Box 210">
          <a:extLst>
            <a:ext uri="{FF2B5EF4-FFF2-40B4-BE49-F238E27FC236}">
              <a16:creationId xmlns:a16="http://schemas.microsoft.com/office/drawing/2014/main" id="{00000000-0008-0000-0D00-000021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370" name="Text Box 211">
          <a:extLst>
            <a:ext uri="{FF2B5EF4-FFF2-40B4-BE49-F238E27FC236}">
              <a16:creationId xmlns:a16="http://schemas.microsoft.com/office/drawing/2014/main" id="{00000000-0008-0000-0D00-000022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371" name="Text Box 212">
          <a:extLst>
            <a:ext uri="{FF2B5EF4-FFF2-40B4-BE49-F238E27FC236}">
              <a16:creationId xmlns:a16="http://schemas.microsoft.com/office/drawing/2014/main" id="{00000000-0008-0000-0D00-000023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372" name="Text Box 213">
          <a:extLst>
            <a:ext uri="{FF2B5EF4-FFF2-40B4-BE49-F238E27FC236}">
              <a16:creationId xmlns:a16="http://schemas.microsoft.com/office/drawing/2014/main" id="{00000000-0008-0000-0D00-000024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373" name="Text Box 214">
          <a:extLst>
            <a:ext uri="{FF2B5EF4-FFF2-40B4-BE49-F238E27FC236}">
              <a16:creationId xmlns:a16="http://schemas.microsoft.com/office/drawing/2014/main" id="{00000000-0008-0000-0D00-000025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374" name="Text Box 215">
          <a:extLst>
            <a:ext uri="{FF2B5EF4-FFF2-40B4-BE49-F238E27FC236}">
              <a16:creationId xmlns:a16="http://schemas.microsoft.com/office/drawing/2014/main" id="{00000000-0008-0000-0D00-000026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375" name="Text Box 216">
          <a:extLst>
            <a:ext uri="{FF2B5EF4-FFF2-40B4-BE49-F238E27FC236}">
              <a16:creationId xmlns:a16="http://schemas.microsoft.com/office/drawing/2014/main" id="{00000000-0008-0000-0D00-000027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376" name="Text Box 217">
          <a:extLst>
            <a:ext uri="{FF2B5EF4-FFF2-40B4-BE49-F238E27FC236}">
              <a16:creationId xmlns:a16="http://schemas.microsoft.com/office/drawing/2014/main" id="{00000000-0008-0000-0D00-000028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377" name="Text Box 218">
          <a:extLst>
            <a:ext uri="{FF2B5EF4-FFF2-40B4-BE49-F238E27FC236}">
              <a16:creationId xmlns:a16="http://schemas.microsoft.com/office/drawing/2014/main" id="{00000000-0008-0000-0D00-000029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378" name="Text Box 219">
          <a:extLst>
            <a:ext uri="{FF2B5EF4-FFF2-40B4-BE49-F238E27FC236}">
              <a16:creationId xmlns:a16="http://schemas.microsoft.com/office/drawing/2014/main" id="{00000000-0008-0000-0D00-00002A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379" name="Text Box 220">
          <a:extLst>
            <a:ext uri="{FF2B5EF4-FFF2-40B4-BE49-F238E27FC236}">
              <a16:creationId xmlns:a16="http://schemas.microsoft.com/office/drawing/2014/main" id="{00000000-0008-0000-0D00-00002B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380" name="Text Box 221">
          <a:extLst>
            <a:ext uri="{FF2B5EF4-FFF2-40B4-BE49-F238E27FC236}">
              <a16:creationId xmlns:a16="http://schemas.microsoft.com/office/drawing/2014/main" id="{00000000-0008-0000-0D00-00002C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381" name="Text Box 222">
          <a:extLst>
            <a:ext uri="{FF2B5EF4-FFF2-40B4-BE49-F238E27FC236}">
              <a16:creationId xmlns:a16="http://schemas.microsoft.com/office/drawing/2014/main" id="{00000000-0008-0000-0D00-00002D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382" name="Text Box 223">
          <a:extLst>
            <a:ext uri="{FF2B5EF4-FFF2-40B4-BE49-F238E27FC236}">
              <a16:creationId xmlns:a16="http://schemas.microsoft.com/office/drawing/2014/main" id="{00000000-0008-0000-0D00-00002E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383" name="Text Box 224">
          <a:extLst>
            <a:ext uri="{FF2B5EF4-FFF2-40B4-BE49-F238E27FC236}">
              <a16:creationId xmlns:a16="http://schemas.microsoft.com/office/drawing/2014/main" id="{00000000-0008-0000-0D00-00002F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384" name="Text Box 225">
          <a:extLst>
            <a:ext uri="{FF2B5EF4-FFF2-40B4-BE49-F238E27FC236}">
              <a16:creationId xmlns:a16="http://schemas.microsoft.com/office/drawing/2014/main" id="{00000000-0008-0000-0D00-000030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385" name="Text Box 226">
          <a:extLst>
            <a:ext uri="{FF2B5EF4-FFF2-40B4-BE49-F238E27FC236}">
              <a16:creationId xmlns:a16="http://schemas.microsoft.com/office/drawing/2014/main" id="{00000000-0008-0000-0D00-000031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386" name="Text Box 227">
          <a:extLst>
            <a:ext uri="{FF2B5EF4-FFF2-40B4-BE49-F238E27FC236}">
              <a16:creationId xmlns:a16="http://schemas.microsoft.com/office/drawing/2014/main" id="{00000000-0008-0000-0D00-000032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387" name="Text Box 228">
          <a:extLst>
            <a:ext uri="{FF2B5EF4-FFF2-40B4-BE49-F238E27FC236}">
              <a16:creationId xmlns:a16="http://schemas.microsoft.com/office/drawing/2014/main" id="{00000000-0008-0000-0D00-000033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388" name="Text Box 229">
          <a:extLst>
            <a:ext uri="{FF2B5EF4-FFF2-40B4-BE49-F238E27FC236}">
              <a16:creationId xmlns:a16="http://schemas.microsoft.com/office/drawing/2014/main" id="{00000000-0008-0000-0D00-000034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389" name="Text Box 230">
          <a:extLst>
            <a:ext uri="{FF2B5EF4-FFF2-40B4-BE49-F238E27FC236}">
              <a16:creationId xmlns:a16="http://schemas.microsoft.com/office/drawing/2014/main" id="{00000000-0008-0000-0D00-000035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390" name="Text Box 231">
          <a:extLst>
            <a:ext uri="{FF2B5EF4-FFF2-40B4-BE49-F238E27FC236}">
              <a16:creationId xmlns:a16="http://schemas.microsoft.com/office/drawing/2014/main" id="{00000000-0008-0000-0D00-000036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391" name="Text Box 232">
          <a:extLst>
            <a:ext uri="{FF2B5EF4-FFF2-40B4-BE49-F238E27FC236}">
              <a16:creationId xmlns:a16="http://schemas.microsoft.com/office/drawing/2014/main" id="{00000000-0008-0000-0D00-000037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392" name="Text Box 233">
          <a:extLst>
            <a:ext uri="{FF2B5EF4-FFF2-40B4-BE49-F238E27FC236}">
              <a16:creationId xmlns:a16="http://schemas.microsoft.com/office/drawing/2014/main" id="{00000000-0008-0000-0D00-000038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393" name="Text Box 234">
          <a:extLst>
            <a:ext uri="{FF2B5EF4-FFF2-40B4-BE49-F238E27FC236}">
              <a16:creationId xmlns:a16="http://schemas.microsoft.com/office/drawing/2014/main" id="{00000000-0008-0000-0D00-000039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394" name="Text Box 235">
          <a:extLst>
            <a:ext uri="{FF2B5EF4-FFF2-40B4-BE49-F238E27FC236}">
              <a16:creationId xmlns:a16="http://schemas.microsoft.com/office/drawing/2014/main" id="{00000000-0008-0000-0D00-00003A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395" name="Text Box 236">
          <a:extLst>
            <a:ext uri="{FF2B5EF4-FFF2-40B4-BE49-F238E27FC236}">
              <a16:creationId xmlns:a16="http://schemas.microsoft.com/office/drawing/2014/main" id="{00000000-0008-0000-0D00-00003B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396" name="Text Box 237">
          <a:extLst>
            <a:ext uri="{FF2B5EF4-FFF2-40B4-BE49-F238E27FC236}">
              <a16:creationId xmlns:a16="http://schemas.microsoft.com/office/drawing/2014/main" id="{00000000-0008-0000-0D00-00003C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397" name="Text Box 238">
          <a:extLst>
            <a:ext uri="{FF2B5EF4-FFF2-40B4-BE49-F238E27FC236}">
              <a16:creationId xmlns:a16="http://schemas.microsoft.com/office/drawing/2014/main" id="{00000000-0008-0000-0D00-00003D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398" name="Text Box 239">
          <a:extLst>
            <a:ext uri="{FF2B5EF4-FFF2-40B4-BE49-F238E27FC236}">
              <a16:creationId xmlns:a16="http://schemas.microsoft.com/office/drawing/2014/main" id="{00000000-0008-0000-0D00-00003E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399" name="Text Box 240">
          <a:extLst>
            <a:ext uri="{FF2B5EF4-FFF2-40B4-BE49-F238E27FC236}">
              <a16:creationId xmlns:a16="http://schemas.microsoft.com/office/drawing/2014/main" id="{00000000-0008-0000-0D00-00003F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400" name="Text Box 241">
          <a:extLst>
            <a:ext uri="{FF2B5EF4-FFF2-40B4-BE49-F238E27FC236}">
              <a16:creationId xmlns:a16="http://schemas.microsoft.com/office/drawing/2014/main" id="{00000000-0008-0000-0D00-000040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401" name="Text Box 242">
          <a:extLst>
            <a:ext uri="{FF2B5EF4-FFF2-40B4-BE49-F238E27FC236}">
              <a16:creationId xmlns:a16="http://schemas.microsoft.com/office/drawing/2014/main" id="{00000000-0008-0000-0D00-000041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402" name="Text Box 243">
          <a:extLst>
            <a:ext uri="{FF2B5EF4-FFF2-40B4-BE49-F238E27FC236}">
              <a16:creationId xmlns:a16="http://schemas.microsoft.com/office/drawing/2014/main" id="{00000000-0008-0000-0D00-000042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403" name="Text Box 244">
          <a:extLst>
            <a:ext uri="{FF2B5EF4-FFF2-40B4-BE49-F238E27FC236}">
              <a16:creationId xmlns:a16="http://schemas.microsoft.com/office/drawing/2014/main" id="{00000000-0008-0000-0D00-000043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404" name="Text Box 245">
          <a:extLst>
            <a:ext uri="{FF2B5EF4-FFF2-40B4-BE49-F238E27FC236}">
              <a16:creationId xmlns:a16="http://schemas.microsoft.com/office/drawing/2014/main" id="{00000000-0008-0000-0D00-000044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405" name="Text Box 246">
          <a:extLst>
            <a:ext uri="{FF2B5EF4-FFF2-40B4-BE49-F238E27FC236}">
              <a16:creationId xmlns:a16="http://schemas.microsoft.com/office/drawing/2014/main" id="{00000000-0008-0000-0D00-000045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406" name="Text Box 247">
          <a:extLst>
            <a:ext uri="{FF2B5EF4-FFF2-40B4-BE49-F238E27FC236}">
              <a16:creationId xmlns:a16="http://schemas.microsoft.com/office/drawing/2014/main" id="{00000000-0008-0000-0D00-000046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407" name="Text Box 248">
          <a:extLst>
            <a:ext uri="{FF2B5EF4-FFF2-40B4-BE49-F238E27FC236}">
              <a16:creationId xmlns:a16="http://schemas.microsoft.com/office/drawing/2014/main" id="{00000000-0008-0000-0D00-000047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408" name="Text Box 249">
          <a:extLst>
            <a:ext uri="{FF2B5EF4-FFF2-40B4-BE49-F238E27FC236}">
              <a16:creationId xmlns:a16="http://schemas.microsoft.com/office/drawing/2014/main" id="{00000000-0008-0000-0D00-000048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409" name="Text Box 250">
          <a:extLst>
            <a:ext uri="{FF2B5EF4-FFF2-40B4-BE49-F238E27FC236}">
              <a16:creationId xmlns:a16="http://schemas.microsoft.com/office/drawing/2014/main" id="{00000000-0008-0000-0D00-000049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410" name="Text Box 251">
          <a:extLst>
            <a:ext uri="{FF2B5EF4-FFF2-40B4-BE49-F238E27FC236}">
              <a16:creationId xmlns:a16="http://schemas.microsoft.com/office/drawing/2014/main" id="{00000000-0008-0000-0D00-00004A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411" name="Text Box 252">
          <a:extLst>
            <a:ext uri="{FF2B5EF4-FFF2-40B4-BE49-F238E27FC236}">
              <a16:creationId xmlns:a16="http://schemas.microsoft.com/office/drawing/2014/main" id="{00000000-0008-0000-0D00-00004B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412" name="Text Box 253">
          <a:extLst>
            <a:ext uri="{FF2B5EF4-FFF2-40B4-BE49-F238E27FC236}">
              <a16:creationId xmlns:a16="http://schemas.microsoft.com/office/drawing/2014/main" id="{00000000-0008-0000-0D00-00004C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413" name="Text Box 254">
          <a:extLst>
            <a:ext uri="{FF2B5EF4-FFF2-40B4-BE49-F238E27FC236}">
              <a16:creationId xmlns:a16="http://schemas.microsoft.com/office/drawing/2014/main" id="{00000000-0008-0000-0D00-00004D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414" name="Text Box 255">
          <a:extLst>
            <a:ext uri="{FF2B5EF4-FFF2-40B4-BE49-F238E27FC236}">
              <a16:creationId xmlns:a16="http://schemas.microsoft.com/office/drawing/2014/main" id="{00000000-0008-0000-0D00-00004E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415" name="Text Box 256">
          <a:extLst>
            <a:ext uri="{FF2B5EF4-FFF2-40B4-BE49-F238E27FC236}">
              <a16:creationId xmlns:a16="http://schemas.microsoft.com/office/drawing/2014/main" id="{00000000-0008-0000-0D00-00004F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416" name="Text Box 257">
          <a:extLst>
            <a:ext uri="{FF2B5EF4-FFF2-40B4-BE49-F238E27FC236}">
              <a16:creationId xmlns:a16="http://schemas.microsoft.com/office/drawing/2014/main" id="{00000000-0008-0000-0D00-000050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417" name="Text Box 258">
          <a:extLst>
            <a:ext uri="{FF2B5EF4-FFF2-40B4-BE49-F238E27FC236}">
              <a16:creationId xmlns:a16="http://schemas.microsoft.com/office/drawing/2014/main" id="{00000000-0008-0000-0D00-000051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418" name="Text Box 259">
          <a:extLst>
            <a:ext uri="{FF2B5EF4-FFF2-40B4-BE49-F238E27FC236}">
              <a16:creationId xmlns:a16="http://schemas.microsoft.com/office/drawing/2014/main" id="{00000000-0008-0000-0D00-000052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419" name="Text Box 260">
          <a:extLst>
            <a:ext uri="{FF2B5EF4-FFF2-40B4-BE49-F238E27FC236}">
              <a16:creationId xmlns:a16="http://schemas.microsoft.com/office/drawing/2014/main" id="{00000000-0008-0000-0D00-000053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420" name="Text Box 261">
          <a:extLst>
            <a:ext uri="{FF2B5EF4-FFF2-40B4-BE49-F238E27FC236}">
              <a16:creationId xmlns:a16="http://schemas.microsoft.com/office/drawing/2014/main" id="{00000000-0008-0000-0D00-000054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421" name="Text Box 262">
          <a:extLst>
            <a:ext uri="{FF2B5EF4-FFF2-40B4-BE49-F238E27FC236}">
              <a16:creationId xmlns:a16="http://schemas.microsoft.com/office/drawing/2014/main" id="{00000000-0008-0000-0D00-000055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422" name="Text Box 263">
          <a:extLst>
            <a:ext uri="{FF2B5EF4-FFF2-40B4-BE49-F238E27FC236}">
              <a16:creationId xmlns:a16="http://schemas.microsoft.com/office/drawing/2014/main" id="{00000000-0008-0000-0D00-000056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423" name="Text Box 264">
          <a:extLst>
            <a:ext uri="{FF2B5EF4-FFF2-40B4-BE49-F238E27FC236}">
              <a16:creationId xmlns:a16="http://schemas.microsoft.com/office/drawing/2014/main" id="{00000000-0008-0000-0D00-000057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424" name="Text Box 265">
          <a:extLst>
            <a:ext uri="{FF2B5EF4-FFF2-40B4-BE49-F238E27FC236}">
              <a16:creationId xmlns:a16="http://schemas.microsoft.com/office/drawing/2014/main" id="{00000000-0008-0000-0D00-000058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425" name="Text Box 266">
          <a:extLst>
            <a:ext uri="{FF2B5EF4-FFF2-40B4-BE49-F238E27FC236}">
              <a16:creationId xmlns:a16="http://schemas.microsoft.com/office/drawing/2014/main" id="{00000000-0008-0000-0D00-000059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426" name="Text Box 267">
          <a:extLst>
            <a:ext uri="{FF2B5EF4-FFF2-40B4-BE49-F238E27FC236}">
              <a16:creationId xmlns:a16="http://schemas.microsoft.com/office/drawing/2014/main" id="{00000000-0008-0000-0D00-00005A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427" name="Text Box 268">
          <a:extLst>
            <a:ext uri="{FF2B5EF4-FFF2-40B4-BE49-F238E27FC236}">
              <a16:creationId xmlns:a16="http://schemas.microsoft.com/office/drawing/2014/main" id="{00000000-0008-0000-0D00-00005B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428" name="Text Box 269">
          <a:extLst>
            <a:ext uri="{FF2B5EF4-FFF2-40B4-BE49-F238E27FC236}">
              <a16:creationId xmlns:a16="http://schemas.microsoft.com/office/drawing/2014/main" id="{00000000-0008-0000-0D00-00005C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429" name="Text Box 270">
          <a:extLst>
            <a:ext uri="{FF2B5EF4-FFF2-40B4-BE49-F238E27FC236}">
              <a16:creationId xmlns:a16="http://schemas.microsoft.com/office/drawing/2014/main" id="{00000000-0008-0000-0D00-00005D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430" name="Text Box 271">
          <a:extLst>
            <a:ext uri="{FF2B5EF4-FFF2-40B4-BE49-F238E27FC236}">
              <a16:creationId xmlns:a16="http://schemas.microsoft.com/office/drawing/2014/main" id="{00000000-0008-0000-0D00-00005E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431" name="Text Box 272">
          <a:extLst>
            <a:ext uri="{FF2B5EF4-FFF2-40B4-BE49-F238E27FC236}">
              <a16:creationId xmlns:a16="http://schemas.microsoft.com/office/drawing/2014/main" id="{00000000-0008-0000-0D00-00005F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432" name="Text Box 273">
          <a:extLst>
            <a:ext uri="{FF2B5EF4-FFF2-40B4-BE49-F238E27FC236}">
              <a16:creationId xmlns:a16="http://schemas.microsoft.com/office/drawing/2014/main" id="{00000000-0008-0000-0D00-000060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433" name="Text Box 274">
          <a:extLst>
            <a:ext uri="{FF2B5EF4-FFF2-40B4-BE49-F238E27FC236}">
              <a16:creationId xmlns:a16="http://schemas.microsoft.com/office/drawing/2014/main" id="{00000000-0008-0000-0D00-000061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434" name="Text Box 275">
          <a:extLst>
            <a:ext uri="{FF2B5EF4-FFF2-40B4-BE49-F238E27FC236}">
              <a16:creationId xmlns:a16="http://schemas.microsoft.com/office/drawing/2014/main" id="{00000000-0008-0000-0D00-000062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435" name="Text Box 276">
          <a:extLst>
            <a:ext uri="{FF2B5EF4-FFF2-40B4-BE49-F238E27FC236}">
              <a16:creationId xmlns:a16="http://schemas.microsoft.com/office/drawing/2014/main" id="{00000000-0008-0000-0D00-000063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436" name="Text Box 277">
          <a:extLst>
            <a:ext uri="{FF2B5EF4-FFF2-40B4-BE49-F238E27FC236}">
              <a16:creationId xmlns:a16="http://schemas.microsoft.com/office/drawing/2014/main" id="{00000000-0008-0000-0D00-000064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437" name="Text Box 278">
          <a:extLst>
            <a:ext uri="{FF2B5EF4-FFF2-40B4-BE49-F238E27FC236}">
              <a16:creationId xmlns:a16="http://schemas.microsoft.com/office/drawing/2014/main" id="{00000000-0008-0000-0D00-000065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438" name="Text Box 279">
          <a:extLst>
            <a:ext uri="{FF2B5EF4-FFF2-40B4-BE49-F238E27FC236}">
              <a16:creationId xmlns:a16="http://schemas.microsoft.com/office/drawing/2014/main" id="{00000000-0008-0000-0D00-000066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439" name="Text Box 280">
          <a:extLst>
            <a:ext uri="{FF2B5EF4-FFF2-40B4-BE49-F238E27FC236}">
              <a16:creationId xmlns:a16="http://schemas.microsoft.com/office/drawing/2014/main" id="{00000000-0008-0000-0D00-000067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440" name="Text Box 281">
          <a:extLst>
            <a:ext uri="{FF2B5EF4-FFF2-40B4-BE49-F238E27FC236}">
              <a16:creationId xmlns:a16="http://schemas.microsoft.com/office/drawing/2014/main" id="{00000000-0008-0000-0D00-000068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441" name="Text Box 282">
          <a:extLst>
            <a:ext uri="{FF2B5EF4-FFF2-40B4-BE49-F238E27FC236}">
              <a16:creationId xmlns:a16="http://schemas.microsoft.com/office/drawing/2014/main" id="{00000000-0008-0000-0D00-000069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442" name="Text Box 283">
          <a:extLst>
            <a:ext uri="{FF2B5EF4-FFF2-40B4-BE49-F238E27FC236}">
              <a16:creationId xmlns:a16="http://schemas.microsoft.com/office/drawing/2014/main" id="{00000000-0008-0000-0D00-00006A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443" name="Text Box 284">
          <a:extLst>
            <a:ext uri="{FF2B5EF4-FFF2-40B4-BE49-F238E27FC236}">
              <a16:creationId xmlns:a16="http://schemas.microsoft.com/office/drawing/2014/main" id="{00000000-0008-0000-0D00-00006B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444" name="Text Box 285">
          <a:extLst>
            <a:ext uri="{FF2B5EF4-FFF2-40B4-BE49-F238E27FC236}">
              <a16:creationId xmlns:a16="http://schemas.microsoft.com/office/drawing/2014/main" id="{00000000-0008-0000-0D00-00006C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445" name="Text Box 286">
          <a:extLst>
            <a:ext uri="{FF2B5EF4-FFF2-40B4-BE49-F238E27FC236}">
              <a16:creationId xmlns:a16="http://schemas.microsoft.com/office/drawing/2014/main" id="{00000000-0008-0000-0D00-00006D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446" name="Text Box 287">
          <a:extLst>
            <a:ext uri="{FF2B5EF4-FFF2-40B4-BE49-F238E27FC236}">
              <a16:creationId xmlns:a16="http://schemas.microsoft.com/office/drawing/2014/main" id="{00000000-0008-0000-0D00-00006E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447" name="Text Box 288">
          <a:extLst>
            <a:ext uri="{FF2B5EF4-FFF2-40B4-BE49-F238E27FC236}">
              <a16:creationId xmlns:a16="http://schemas.microsoft.com/office/drawing/2014/main" id="{00000000-0008-0000-0D00-00006F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448" name="Text Box 289">
          <a:extLst>
            <a:ext uri="{FF2B5EF4-FFF2-40B4-BE49-F238E27FC236}">
              <a16:creationId xmlns:a16="http://schemas.microsoft.com/office/drawing/2014/main" id="{00000000-0008-0000-0D00-000070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449" name="Text Box 290">
          <a:extLst>
            <a:ext uri="{FF2B5EF4-FFF2-40B4-BE49-F238E27FC236}">
              <a16:creationId xmlns:a16="http://schemas.microsoft.com/office/drawing/2014/main" id="{00000000-0008-0000-0D00-000071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450" name="Text Box 291">
          <a:extLst>
            <a:ext uri="{FF2B5EF4-FFF2-40B4-BE49-F238E27FC236}">
              <a16:creationId xmlns:a16="http://schemas.microsoft.com/office/drawing/2014/main" id="{00000000-0008-0000-0D00-000072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451" name="Text Box 292">
          <a:extLst>
            <a:ext uri="{FF2B5EF4-FFF2-40B4-BE49-F238E27FC236}">
              <a16:creationId xmlns:a16="http://schemas.microsoft.com/office/drawing/2014/main" id="{00000000-0008-0000-0D00-000073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452" name="Text Box 293">
          <a:extLst>
            <a:ext uri="{FF2B5EF4-FFF2-40B4-BE49-F238E27FC236}">
              <a16:creationId xmlns:a16="http://schemas.microsoft.com/office/drawing/2014/main" id="{00000000-0008-0000-0D00-000074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453" name="Text Box 294">
          <a:extLst>
            <a:ext uri="{FF2B5EF4-FFF2-40B4-BE49-F238E27FC236}">
              <a16:creationId xmlns:a16="http://schemas.microsoft.com/office/drawing/2014/main" id="{00000000-0008-0000-0D00-000075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454" name="Text Box 295">
          <a:extLst>
            <a:ext uri="{FF2B5EF4-FFF2-40B4-BE49-F238E27FC236}">
              <a16:creationId xmlns:a16="http://schemas.microsoft.com/office/drawing/2014/main" id="{00000000-0008-0000-0D00-000076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455" name="Text Box 296">
          <a:extLst>
            <a:ext uri="{FF2B5EF4-FFF2-40B4-BE49-F238E27FC236}">
              <a16:creationId xmlns:a16="http://schemas.microsoft.com/office/drawing/2014/main" id="{00000000-0008-0000-0D00-000077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456" name="Text Box 297">
          <a:extLst>
            <a:ext uri="{FF2B5EF4-FFF2-40B4-BE49-F238E27FC236}">
              <a16:creationId xmlns:a16="http://schemas.microsoft.com/office/drawing/2014/main" id="{00000000-0008-0000-0D00-000078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457" name="Text Box 298">
          <a:extLst>
            <a:ext uri="{FF2B5EF4-FFF2-40B4-BE49-F238E27FC236}">
              <a16:creationId xmlns:a16="http://schemas.microsoft.com/office/drawing/2014/main" id="{00000000-0008-0000-0D00-000079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458" name="Text Box 299">
          <a:extLst>
            <a:ext uri="{FF2B5EF4-FFF2-40B4-BE49-F238E27FC236}">
              <a16:creationId xmlns:a16="http://schemas.microsoft.com/office/drawing/2014/main" id="{00000000-0008-0000-0D00-00007A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459" name="Text Box 300">
          <a:extLst>
            <a:ext uri="{FF2B5EF4-FFF2-40B4-BE49-F238E27FC236}">
              <a16:creationId xmlns:a16="http://schemas.microsoft.com/office/drawing/2014/main" id="{00000000-0008-0000-0D00-00007B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460" name="Text Box 301">
          <a:extLst>
            <a:ext uri="{FF2B5EF4-FFF2-40B4-BE49-F238E27FC236}">
              <a16:creationId xmlns:a16="http://schemas.microsoft.com/office/drawing/2014/main" id="{00000000-0008-0000-0D00-00007C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461" name="Text Box 302">
          <a:extLst>
            <a:ext uri="{FF2B5EF4-FFF2-40B4-BE49-F238E27FC236}">
              <a16:creationId xmlns:a16="http://schemas.microsoft.com/office/drawing/2014/main" id="{00000000-0008-0000-0D00-00007D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462" name="Text Box 303">
          <a:extLst>
            <a:ext uri="{FF2B5EF4-FFF2-40B4-BE49-F238E27FC236}">
              <a16:creationId xmlns:a16="http://schemas.microsoft.com/office/drawing/2014/main" id="{00000000-0008-0000-0D00-00007E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463" name="Text Box 304">
          <a:extLst>
            <a:ext uri="{FF2B5EF4-FFF2-40B4-BE49-F238E27FC236}">
              <a16:creationId xmlns:a16="http://schemas.microsoft.com/office/drawing/2014/main" id="{00000000-0008-0000-0D00-00007F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464" name="Text Box 305">
          <a:extLst>
            <a:ext uri="{FF2B5EF4-FFF2-40B4-BE49-F238E27FC236}">
              <a16:creationId xmlns:a16="http://schemas.microsoft.com/office/drawing/2014/main" id="{00000000-0008-0000-0D00-000080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465" name="Text Box 306">
          <a:extLst>
            <a:ext uri="{FF2B5EF4-FFF2-40B4-BE49-F238E27FC236}">
              <a16:creationId xmlns:a16="http://schemas.microsoft.com/office/drawing/2014/main" id="{00000000-0008-0000-0D00-000081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466" name="Text Box 307">
          <a:extLst>
            <a:ext uri="{FF2B5EF4-FFF2-40B4-BE49-F238E27FC236}">
              <a16:creationId xmlns:a16="http://schemas.microsoft.com/office/drawing/2014/main" id="{00000000-0008-0000-0D00-000082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467" name="Text Box 308">
          <a:extLst>
            <a:ext uri="{FF2B5EF4-FFF2-40B4-BE49-F238E27FC236}">
              <a16:creationId xmlns:a16="http://schemas.microsoft.com/office/drawing/2014/main" id="{00000000-0008-0000-0D00-000083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468" name="Text Box 309">
          <a:extLst>
            <a:ext uri="{FF2B5EF4-FFF2-40B4-BE49-F238E27FC236}">
              <a16:creationId xmlns:a16="http://schemas.microsoft.com/office/drawing/2014/main" id="{00000000-0008-0000-0D00-000084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469" name="Text Box 310">
          <a:extLst>
            <a:ext uri="{FF2B5EF4-FFF2-40B4-BE49-F238E27FC236}">
              <a16:creationId xmlns:a16="http://schemas.microsoft.com/office/drawing/2014/main" id="{00000000-0008-0000-0D00-000085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470" name="Text Box 311">
          <a:extLst>
            <a:ext uri="{FF2B5EF4-FFF2-40B4-BE49-F238E27FC236}">
              <a16:creationId xmlns:a16="http://schemas.microsoft.com/office/drawing/2014/main" id="{00000000-0008-0000-0D00-000086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471" name="Text Box 312">
          <a:extLst>
            <a:ext uri="{FF2B5EF4-FFF2-40B4-BE49-F238E27FC236}">
              <a16:creationId xmlns:a16="http://schemas.microsoft.com/office/drawing/2014/main" id="{00000000-0008-0000-0D00-000087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472" name="Text Box 313">
          <a:extLst>
            <a:ext uri="{FF2B5EF4-FFF2-40B4-BE49-F238E27FC236}">
              <a16:creationId xmlns:a16="http://schemas.microsoft.com/office/drawing/2014/main" id="{00000000-0008-0000-0D00-000088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473" name="Text Box 314">
          <a:extLst>
            <a:ext uri="{FF2B5EF4-FFF2-40B4-BE49-F238E27FC236}">
              <a16:creationId xmlns:a16="http://schemas.microsoft.com/office/drawing/2014/main" id="{00000000-0008-0000-0D00-000089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474" name="Text Box 315">
          <a:extLst>
            <a:ext uri="{FF2B5EF4-FFF2-40B4-BE49-F238E27FC236}">
              <a16:creationId xmlns:a16="http://schemas.microsoft.com/office/drawing/2014/main" id="{00000000-0008-0000-0D00-00008A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475" name="Text Box 316">
          <a:extLst>
            <a:ext uri="{FF2B5EF4-FFF2-40B4-BE49-F238E27FC236}">
              <a16:creationId xmlns:a16="http://schemas.microsoft.com/office/drawing/2014/main" id="{00000000-0008-0000-0D00-00008B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476" name="Text Box 317">
          <a:extLst>
            <a:ext uri="{FF2B5EF4-FFF2-40B4-BE49-F238E27FC236}">
              <a16:creationId xmlns:a16="http://schemas.microsoft.com/office/drawing/2014/main" id="{00000000-0008-0000-0D00-00008C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477" name="Text Box 318">
          <a:extLst>
            <a:ext uri="{FF2B5EF4-FFF2-40B4-BE49-F238E27FC236}">
              <a16:creationId xmlns:a16="http://schemas.microsoft.com/office/drawing/2014/main" id="{00000000-0008-0000-0D00-00008D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478" name="Text Box 319">
          <a:extLst>
            <a:ext uri="{FF2B5EF4-FFF2-40B4-BE49-F238E27FC236}">
              <a16:creationId xmlns:a16="http://schemas.microsoft.com/office/drawing/2014/main" id="{00000000-0008-0000-0D00-00008E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479" name="Text Box 320">
          <a:extLst>
            <a:ext uri="{FF2B5EF4-FFF2-40B4-BE49-F238E27FC236}">
              <a16:creationId xmlns:a16="http://schemas.microsoft.com/office/drawing/2014/main" id="{00000000-0008-0000-0D00-00008F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480" name="Text Box 321">
          <a:extLst>
            <a:ext uri="{FF2B5EF4-FFF2-40B4-BE49-F238E27FC236}">
              <a16:creationId xmlns:a16="http://schemas.microsoft.com/office/drawing/2014/main" id="{00000000-0008-0000-0D00-000090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481" name="Text Box 322">
          <a:extLst>
            <a:ext uri="{FF2B5EF4-FFF2-40B4-BE49-F238E27FC236}">
              <a16:creationId xmlns:a16="http://schemas.microsoft.com/office/drawing/2014/main" id="{00000000-0008-0000-0D00-000091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482" name="Text Box 323">
          <a:extLst>
            <a:ext uri="{FF2B5EF4-FFF2-40B4-BE49-F238E27FC236}">
              <a16:creationId xmlns:a16="http://schemas.microsoft.com/office/drawing/2014/main" id="{00000000-0008-0000-0D00-000092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483" name="Text Box 324">
          <a:extLst>
            <a:ext uri="{FF2B5EF4-FFF2-40B4-BE49-F238E27FC236}">
              <a16:creationId xmlns:a16="http://schemas.microsoft.com/office/drawing/2014/main" id="{00000000-0008-0000-0D00-000093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484" name="Text Box 325">
          <a:extLst>
            <a:ext uri="{FF2B5EF4-FFF2-40B4-BE49-F238E27FC236}">
              <a16:creationId xmlns:a16="http://schemas.microsoft.com/office/drawing/2014/main" id="{00000000-0008-0000-0D00-000094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485" name="Text Box 326">
          <a:extLst>
            <a:ext uri="{FF2B5EF4-FFF2-40B4-BE49-F238E27FC236}">
              <a16:creationId xmlns:a16="http://schemas.microsoft.com/office/drawing/2014/main" id="{00000000-0008-0000-0D00-000095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486" name="Text Box 327">
          <a:extLst>
            <a:ext uri="{FF2B5EF4-FFF2-40B4-BE49-F238E27FC236}">
              <a16:creationId xmlns:a16="http://schemas.microsoft.com/office/drawing/2014/main" id="{00000000-0008-0000-0D00-000096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487" name="Text Box 328">
          <a:extLst>
            <a:ext uri="{FF2B5EF4-FFF2-40B4-BE49-F238E27FC236}">
              <a16:creationId xmlns:a16="http://schemas.microsoft.com/office/drawing/2014/main" id="{00000000-0008-0000-0D00-000097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488" name="Text Box 329">
          <a:extLst>
            <a:ext uri="{FF2B5EF4-FFF2-40B4-BE49-F238E27FC236}">
              <a16:creationId xmlns:a16="http://schemas.microsoft.com/office/drawing/2014/main" id="{00000000-0008-0000-0D00-000098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489" name="Text Box 330">
          <a:extLst>
            <a:ext uri="{FF2B5EF4-FFF2-40B4-BE49-F238E27FC236}">
              <a16:creationId xmlns:a16="http://schemas.microsoft.com/office/drawing/2014/main" id="{00000000-0008-0000-0D00-000099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490" name="Text Box 331">
          <a:extLst>
            <a:ext uri="{FF2B5EF4-FFF2-40B4-BE49-F238E27FC236}">
              <a16:creationId xmlns:a16="http://schemas.microsoft.com/office/drawing/2014/main" id="{00000000-0008-0000-0D00-00009A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491" name="Text Box 332">
          <a:extLst>
            <a:ext uri="{FF2B5EF4-FFF2-40B4-BE49-F238E27FC236}">
              <a16:creationId xmlns:a16="http://schemas.microsoft.com/office/drawing/2014/main" id="{00000000-0008-0000-0D00-00009B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492" name="Text Box 333">
          <a:extLst>
            <a:ext uri="{FF2B5EF4-FFF2-40B4-BE49-F238E27FC236}">
              <a16:creationId xmlns:a16="http://schemas.microsoft.com/office/drawing/2014/main" id="{00000000-0008-0000-0D00-00009C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493" name="Text Box 334">
          <a:extLst>
            <a:ext uri="{FF2B5EF4-FFF2-40B4-BE49-F238E27FC236}">
              <a16:creationId xmlns:a16="http://schemas.microsoft.com/office/drawing/2014/main" id="{00000000-0008-0000-0D00-00009D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494" name="Text Box 335">
          <a:extLst>
            <a:ext uri="{FF2B5EF4-FFF2-40B4-BE49-F238E27FC236}">
              <a16:creationId xmlns:a16="http://schemas.microsoft.com/office/drawing/2014/main" id="{00000000-0008-0000-0D00-00009E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495" name="Text Box 336">
          <a:extLst>
            <a:ext uri="{FF2B5EF4-FFF2-40B4-BE49-F238E27FC236}">
              <a16:creationId xmlns:a16="http://schemas.microsoft.com/office/drawing/2014/main" id="{00000000-0008-0000-0D00-00009F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496" name="Text Box 337">
          <a:extLst>
            <a:ext uri="{FF2B5EF4-FFF2-40B4-BE49-F238E27FC236}">
              <a16:creationId xmlns:a16="http://schemas.microsoft.com/office/drawing/2014/main" id="{00000000-0008-0000-0D00-0000A0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497" name="Text Box 338">
          <a:extLst>
            <a:ext uri="{FF2B5EF4-FFF2-40B4-BE49-F238E27FC236}">
              <a16:creationId xmlns:a16="http://schemas.microsoft.com/office/drawing/2014/main" id="{00000000-0008-0000-0D00-0000A1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498" name="Text Box 339">
          <a:extLst>
            <a:ext uri="{FF2B5EF4-FFF2-40B4-BE49-F238E27FC236}">
              <a16:creationId xmlns:a16="http://schemas.microsoft.com/office/drawing/2014/main" id="{00000000-0008-0000-0D00-0000A2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499" name="Text Box 340">
          <a:extLst>
            <a:ext uri="{FF2B5EF4-FFF2-40B4-BE49-F238E27FC236}">
              <a16:creationId xmlns:a16="http://schemas.microsoft.com/office/drawing/2014/main" id="{00000000-0008-0000-0D00-0000A3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500" name="Text Box 341">
          <a:extLst>
            <a:ext uri="{FF2B5EF4-FFF2-40B4-BE49-F238E27FC236}">
              <a16:creationId xmlns:a16="http://schemas.microsoft.com/office/drawing/2014/main" id="{00000000-0008-0000-0D00-0000A4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501" name="Text Box 342">
          <a:extLst>
            <a:ext uri="{FF2B5EF4-FFF2-40B4-BE49-F238E27FC236}">
              <a16:creationId xmlns:a16="http://schemas.microsoft.com/office/drawing/2014/main" id="{00000000-0008-0000-0D00-0000A5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502" name="Text Box 343">
          <a:extLst>
            <a:ext uri="{FF2B5EF4-FFF2-40B4-BE49-F238E27FC236}">
              <a16:creationId xmlns:a16="http://schemas.microsoft.com/office/drawing/2014/main" id="{00000000-0008-0000-0D00-0000A6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503" name="Text Box 344">
          <a:extLst>
            <a:ext uri="{FF2B5EF4-FFF2-40B4-BE49-F238E27FC236}">
              <a16:creationId xmlns:a16="http://schemas.microsoft.com/office/drawing/2014/main" id="{00000000-0008-0000-0D00-0000A7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504" name="Text Box 345">
          <a:extLst>
            <a:ext uri="{FF2B5EF4-FFF2-40B4-BE49-F238E27FC236}">
              <a16:creationId xmlns:a16="http://schemas.microsoft.com/office/drawing/2014/main" id="{00000000-0008-0000-0D00-0000A8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505" name="Text Box 346">
          <a:extLst>
            <a:ext uri="{FF2B5EF4-FFF2-40B4-BE49-F238E27FC236}">
              <a16:creationId xmlns:a16="http://schemas.microsoft.com/office/drawing/2014/main" id="{00000000-0008-0000-0D00-0000A9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506" name="Text Box 347">
          <a:extLst>
            <a:ext uri="{FF2B5EF4-FFF2-40B4-BE49-F238E27FC236}">
              <a16:creationId xmlns:a16="http://schemas.microsoft.com/office/drawing/2014/main" id="{00000000-0008-0000-0D00-0000AA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507" name="Text Box 348">
          <a:extLst>
            <a:ext uri="{FF2B5EF4-FFF2-40B4-BE49-F238E27FC236}">
              <a16:creationId xmlns:a16="http://schemas.microsoft.com/office/drawing/2014/main" id="{00000000-0008-0000-0D00-0000AB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508" name="Text Box 349">
          <a:extLst>
            <a:ext uri="{FF2B5EF4-FFF2-40B4-BE49-F238E27FC236}">
              <a16:creationId xmlns:a16="http://schemas.microsoft.com/office/drawing/2014/main" id="{00000000-0008-0000-0D00-0000AC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509" name="Text Box 350">
          <a:extLst>
            <a:ext uri="{FF2B5EF4-FFF2-40B4-BE49-F238E27FC236}">
              <a16:creationId xmlns:a16="http://schemas.microsoft.com/office/drawing/2014/main" id="{00000000-0008-0000-0D00-0000AD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510" name="Text Box 351">
          <a:extLst>
            <a:ext uri="{FF2B5EF4-FFF2-40B4-BE49-F238E27FC236}">
              <a16:creationId xmlns:a16="http://schemas.microsoft.com/office/drawing/2014/main" id="{00000000-0008-0000-0D00-0000AE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511" name="Text Box 352">
          <a:extLst>
            <a:ext uri="{FF2B5EF4-FFF2-40B4-BE49-F238E27FC236}">
              <a16:creationId xmlns:a16="http://schemas.microsoft.com/office/drawing/2014/main" id="{00000000-0008-0000-0D00-0000AF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512" name="Text Box 353">
          <a:extLst>
            <a:ext uri="{FF2B5EF4-FFF2-40B4-BE49-F238E27FC236}">
              <a16:creationId xmlns:a16="http://schemas.microsoft.com/office/drawing/2014/main" id="{00000000-0008-0000-0D00-0000B0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513" name="Text Box 354">
          <a:extLst>
            <a:ext uri="{FF2B5EF4-FFF2-40B4-BE49-F238E27FC236}">
              <a16:creationId xmlns:a16="http://schemas.microsoft.com/office/drawing/2014/main" id="{00000000-0008-0000-0D00-0000B1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514" name="Text Box 355">
          <a:extLst>
            <a:ext uri="{FF2B5EF4-FFF2-40B4-BE49-F238E27FC236}">
              <a16:creationId xmlns:a16="http://schemas.microsoft.com/office/drawing/2014/main" id="{00000000-0008-0000-0D00-0000B2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515" name="Text Box 356">
          <a:extLst>
            <a:ext uri="{FF2B5EF4-FFF2-40B4-BE49-F238E27FC236}">
              <a16:creationId xmlns:a16="http://schemas.microsoft.com/office/drawing/2014/main" id="{00000000-0008-0000-0D00-0000B3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516" name="Text Box 357">
          <a:extLst>
            <a:ext uri="{FF2B5EF4-FFF2-40B4-BE49-F238E27FC236}">
              <a16:creationId xmlns:a16="http://schemas.microsoft.com/office/drawing/2014/main" id="{00000000-0008-0000-0D00-0000B4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517" name="Text Box 358">
          <a:extLst>
            <a:ext uri="{FF2B5EF4-FFF2-40B4-BE49-F238E27FC236}">
              <a16:creationId xmlns:a16="http://schemas.microsoft.com/office/drawing/2014/main" id="{00000000-0008-0000-0D00-0000B5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518" name="Text Box 359">
          <a:extLst>
            <a:ext uri="{FF2B5EF4-FFF2-40B4-BE49-F238E27FC236}">
              <a16:creationId xmlns:a16="http://schemas.microsoft.com/office/drawing/2014/main" id="{00000000-0008-0000-0D00-0000B6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519" name="Text Box 360">
          <a:extLst>
            <a:ext uri="{FF2B5EF4-FFF2-40B4-BE49-F238E27FC236}">
              <a16:creationId xmlns:a16="http://schemas.microsoft.com/office/drawing/2014/main" id="{00000000-0008-0000-0D00-0000B7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520" name="Text Box 361">
          <a:extLst>
            <a:ext uri="{FF2B5EF4-FFF2-40B4-BE49-F238E27FC236}">
              <a16:creationId xmlns:a16="http://schemas.microsoft.com/office/drawing/2014/main" id="{00000000-0008-0000-0D00-0000B8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521" name="Text Box 362">
          <a:extLst>
            <a:ext uri="{FF2B5EF4-FFF2-40B4-BE49-F238E27FC236}">
              <a16:creationId xmlns:a16="http://schemas.microsoft.com/office/drawing/2014/main" id="{00000000-0008-0000-0D00-0000B9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522" name="Text Box 363">
          <a:extLst>
            <a:ext uri="{FF2B5EF4-FFF2-40B4-BE49-F238E27FC236}">
              <a16:creationId xmlns:a16="http://schemas.microsoft.com/office/drawing/2014/main" id="{00000000-0008-0000-0D00-0000BA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523" name="Text Box 364">
          <a:extLst>
            <a:ext uri="{FF2B5EF4-FFF2-40B4-BE49-F238E27FC236}">
              <a16:creationId xmlns:a16="http://schemas.microsoft.com/office/drawing/2014/main" id="{00000000-0008-0000-0D00-0000BB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524" name="Text Box 365">
          <a:extLst>
            <a:ext uri="{FF2B5EF4-FFF2-40B4-BE49-F238E27FC236}">
              <a16:creationId xmlns:a16="http://schemas.microsoft.com/office/drawing/2014/main" id="{00000000-0008-0000-0D00-0000BC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525" name="Text Box 366">
          <a:extLst>
            <a:ext uri="{FF2B5EF4-FFF2-40B4-BE49-F238E27FC236}">
              <a16:creationId xmlns:a16="http://schemas.microsoft.com/office/drawing/2014/main" id="{00000000-0008-0000-0D00-0000BD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526" name="Text Box 367">
          <a:extLst>
            <a:ext uri="{FF2B5EF4-FFF2-40B4-BE49-F238E27FC236}">
              <a16:creationId xmlns:a16="http://schemas.microsoft.com/office/drawing/2014/main" id="{00000000-0008-0000-0D00-0000BE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527" name="Text Box 368">
          <a:extLst>
            <a:ext uri="{FF2B5EF4-FFF2-40B4-BE49-F238E27FC236}">
              <a16:creationId xmlns:a16="http://schemas.microsoft.com/office/drawing/2014/main" id="{00000000-0008-0000-0D00-0000BF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528" name="Text Box 369">
          <a:extLst>
            <a:ext uri="{FF2B5EF4-FFF2-40B4-BE49-F238E27FC236}">
              <a16:creationId xmlns:a16="http://schemas.microsoft.com/office/drawing/2014/main" id="{00000000-0008-0000-0D00-0000C0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529" name="Text Box 370">
          <a:extLst>
            <a:ext uri="{FF2B5EF4-FFF2-40B4-BE49-F238E27FC236}">
              <a16:creationId xmlns:a16="http://schemas.microsoft.com/office/drawing/2014/main" id="{00000000-0008-0000-0D00-0000C1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530" name="Text Box 371">
          <a:extLst>
            <a:ext uri="{FF2B5EF4-FFF2-40B4-BE49-F238E27FC236}">
              <a16:creationId xmlns:a16="http://schemas.microsoft.com/office/drawing/2014/main" id="{00000000-0008-0000-0D00-0000C2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531" name="Text Box 372">
          <a:extLst>
            <a:ext uri="{FF2B5EF4-FFF2-40B4-BE49-F238E27FC236}">
              <a16:creationId xmlns:a16="http://schemas.microsoft.com/office/drawing/2014/main" id="{00000000-0008-0000-0D00-0000C3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532" name="Text Box 373">
          <a:extLst>
            <a:ext uri="{FF2B5EF4-FFF2-40B4-BE49-F238E27FC236}">
              <a16:creationId xmlns:a16="http://schemas.microsoft.com/office/drawing/2014/main" id="{00000000-0008-0000-0D00-0000C4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533" name="Text Box 374">
          <a:extLst>
            <a:ext uri="{FF2B5EF4-FFF2-40B4-BE49-F238E27FC236}">
              <a16:creationId xmlns:a16="http://schemas.microsoft.com/office/drawing/2014/main" id="{00000000-0008-0000-0D00-0000C5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534" name="Text Box 375">
          <a:extLst>
            <a:ext uri="{FF2B5EF4-FFF2-40B4-BE49-F238E27FC236}">
              <a16:creationId xmlns:a16="http://schemas.microsoft.com/office/drawing/2014/main" id="{00000000-0008-0000-0D00-0000C6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535" name="Text Box 376">
          <a:extLst>
            <a:ext uri="{FF2B5EF4-FFF2-40B4-BE49-F238E27FC236}">
              <a16:creationId xmlns:a16="http://schemas.microsoft.com/office/drawing/2014/main" id="{00000000-0008-0000-0D00-0000C7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536" name="Text Box 377">
          <a:extLst>
            <a:ext uri="{FF2B5EF4-FFF2-40B4-BE49-F238E27FC236}">
              <a16:creationId xmlns:a16="http://schemas.microsoft.com/office/drawing/2014/main" id="{00000000-0008-0000-0D00-0000C8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537" name="Text Box 378">
          <a:extLst>
            <a:ext uri="{FF2B5EF4-FFF2-40B4-BE49-F238E27FC236}">
              <a16:creationId xmlns:a16="http://schemas.microsoft.com/office/drawing/2014/main" id="{00000000-0008-0000-0D00-0000C9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538" name="Text Box 379">
          <a:extLst>
            <a:ext uri="{FF2B5EF4-FFF2-40B4-BE49-F238E27FC236}">
              <a16:creationId xmlns:a16="http://schemas.microsoft.com/office/drawing/2014/main" id="{00000000-0008-0000-0D00-0000CA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539" name="Text Box 380">
          <a:extLst>
            <a:ext uri="{FF2B5EF4-FFF2-40B4-BE49-F238E27FC236}">
              <a16:creationId xmlns:a16="http://schemas.microsoft.com/office/drawing/2014/main" id="{00000000-0008-0000-0D00-0000CB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540" name="Text Box 381">
          <a:extLst>
            <a:ext uri="{FF2B5EF4-FFF2-40B4-BE49-F238E27FC236}">
              <a16:creationId xmlns:a16="http://schemas.microsoft.com/office/drawing/2014/main" id="{00000000-0008-0000-0D00-0000CC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541" name="Text Box 382">
          <a:extLst>
            <a:ext uri="{FF2B5EF4-FFF2-40B4-BE49-F238E27FC236}">
              <a16:creationId xmlns:a16="http://schemas.microsoft.com/office/drawing/2014/main" id="{00000000-0008-0000-0D00-0000CD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542" name="Text Box 383">
          <a:extLst>
            <a:ext uri="{FF2B5EF4-FFF2-40B4-BE49-F238E27FC236}">
              <a16:creationId xmlns:a16="http://schemas.microsoft.com/office/drawing/2014/main" id="{00000000-0008-0000-0D00-0000CE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543" name="Text Box 384">
          <a:extLst>
            <a:ext uri="{FF2B5EF4-FFF2-40B4-BE49-F238E27FC236}">
              <a16:creationId xmlns:a16="http://schemas.microsoft.com/office/drawing/2014/main" id="{00000000-0008-0000-0D00-0000CF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544" name="Text Box 385">
          <a:extLst>
            <a:ext uri="{FF2B5EF4-FFF2-40B4-BE49-F238E27FC236}">
              <a16:creationId xmlns:a16="http://schemas.microsoft.com/office/drawing/2014/main" id="{00000000-0008-0000-0D00-0000D0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545" name="Text Box 386">
          <a:extLst>
            <a:ext uri="{FF2B5EF4-FFF2-40B4-BE49-F238E27FC236}">
              <a16:creationId xmlns:a16="http://schemas.microsoft.com/office/drawing/2014/main" id="{00000000-0008-0000-0D00-0000D1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546" name="Text Box 387">
          <a:extLst>
            <a:ext uri="{FF2B5EF4-FFF2-40B4-BE49-F238E27FC236}">
              <a16:creationId xmlns:a16="http://schemas.microsoft.com/office/drawing/2014/main" id="{00000000-0008-0000-0D00-0000D2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547" name="Text Box 388">
          <a:extLst>
            <a:ext uri="{FF2B5EF4-FFF2-40B4-BE49-F238E27FC236}">
              <a16:creationId xmlns:a16="http://schemas.microsoft.com/office/drawing/2014/main" id="{00000000-0008-0000-0D00-0000D3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548" name="Text Box 389">
          <a:extLst>
            <a:ext uri="{FF2B5EF4-FFF2-40B4-BE49-F238E27FC236}">
              <a16:creationId xmlns:a16="http://schemas.microsoft.com/office/drawing/2014/main" id="{00000000-0008-0000-0D00-0000D4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549" name="Text Box 390">
          <a:extLst>
            <a:ext uri="{FF2B5EF4-FFF2-40B4-BE49-F238E27FC236}">
              <a16:creationId xmlns:a16="http://schemas.microsoft.com/office/drawing/2014/main" id="{00000000-0008-0000-0D00-0000D5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550" name="Text Box 391">
          <a:extLst>
            <a:ext uri="{FF2B5EF4-FFF2-40B4-BE49-F238E27FC236}">
              <a16:creationId xmlns:a16="http://schemas.microsoft.com/office/drawing/2014/main" id="{00000000-0008-0000-0D00-0000D6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551" name="Text Box 392">
          <a:extLst>
            <a:ext uri="{FF2B5EF4-FFF2-40B4-BE49-F238E27FC236}">
              <a16:creationId xmlns:a16="http://schemas.microsoft.com/office/drawing/2014/main" id="{00000000-0008-0000-0D00-0000D7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552" name="Text Box 393">
          <a:extLst>
            <a:ext uri="{FF2B5EF4-FFF2-40B4-BE49-F238E27FC236}">
              <a16:creationId xmlns:a16="http://schemas.microsoft.com/office/drawing/2014/main" id="{00000000-0008-0000-0D00-0000D8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553" name="Text Box 394">
          <a:extLst>
            <a:ext uri="{FF2B5EF4-FFF2-40B4-BE49-F238E27FC236}">
              <a16:creationId xmlns:a16="http://schemas.microsoft.com/office/drawing/2014/main" id="{00000000-0008-0000-0D00-0000D9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554" name="Text Box 395">
          <a:extLst>
            <a:ext uri="{FF2B5EF4-FFF2-40B4-BE49-F238E27FC236}">
              <a16:creationId xmlns:a16="http://schemas.microsoft.com/office/drawing/2014/main" id="{00000000-0008-0000-0D00-0000DA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555" name="Text Box 396">
          <a:extLst>
            <a:ext uri="{FF2B5EF4-FFF2-40B4-BE49-F238E27FC236}">
              <a16:creationId xmlns:a16="http://schemas.microsoft.com/office/drawing/2014/main" id="{00000000-0008-0000-0D00-0000DB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556" name="Text Box 397">
          <a:extLst>
            <a:ext uri="{FF2B5EF4-FFF2-40B4-BE49-F238E27FC236}">
              <a16:creationId xmlns:a16="http://schemas.microsoft.com/office/drawing/2014/main" id="{00000000-0008-0000-0D00-0000DC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557" name="Text Box 398">
          <a:extLst>
            <a:ext uri="{FF2B5EF4-FFF2-40B4-BE49-F238E27FC236}">
              <a16:creationId xmlns:a16="http://schemas.microsoft.com/office/drawing/2014/main" id="{00000000-0008-0000-0D00-0000DD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558" name="Text Box 399">
          <a:extLst>
            <a:ext uri="{FF2B5EF4-FFF2-40B4-BE49-F238E27FC236}">
              <a16:creationId xmlns:a16="http://schemas.microsoft.com/office/drawing/2014/main" id="{00000000-0008-0000-0D00-0000DE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559" name="Text Box 400">
          <a:extLst>
            <a:ext uri="{FF2B5EF4-FFF2-40B4-BE49-F238E27FC236}">
              <a16:creationId xmlns:a16="http://schemas.microsoft.com/office/drawing/2014/main" id="{00000000-0008-0000-0D00-0000DF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560" name="Text Box 401">
          <a:extLst>
            <a:ext uri="{FF2B5EF4-FFF2-40B4-BE49-F238E27FC236}">
              <a16:creationId xmlns:a16="http://schemas.microsoft.com/office/drawing/2014/main" id="{00000000-0008-0000-0D00-0000E0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561" name="Text Box 402">
          <a:extLst>
            <a:ext uri="{FF2B5EF4-FFF2-40B4-BE49-F238E27FC236}">
              <a16:creationId xmlns:a16="http://schemas.microsoft.com/office/drawing/2014/main" id="{00000000-0008-0000-0D00-0000E1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562" name="Text Box 403">
          <a:extLst>
            <a:ext uri="{FF2B5EF4-FFF2-40B4-BE49-F238E27FC236}">
              <a16:creationId xmlns:a16="http://schemas.microsoft.com/office/drawing/2014/main" id="{00000000-0008-0000-0D00-0000E2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563" name="Text Box 404">
          <a:extLst>
            <a:ext uri="{FF2B5EF4-FFF2-40B4-BE49-F238E27FC236}">
              <a16:creationId xmlns:a16="http://schemas.microsoft.com/office/drawing/2014/main" id="{00000000-0008-0000-0D00-0000E3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564" name="Text Box 405">
          <a:extLst>
            <a:ext uri="{FF2B5EF4-FFF2-40B4-BE49-F238E27FC236}">
              <a16:creationId xmlns:a16="http://schemas.microsoft.com/office/drawing/2014/main" id="{00000000-0008-0000-0D00-0000E4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565" name="Text Box 406">
          <a:extLst>
            <a:ext uri="{FF2B5EF4-FFF2-40B4-BE49-F238E27FC236}">
              <a16:creationId xmlns:a16="http://schemas.microsoft.com/office/drawing/2014/main" id="{00000000-0008-0000-0D00-0000E5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566" name="Text Box 407">
          <a:extLst>
            <a:ext uri="{FF2B5EF4-FFF2-40B4-BE49-F238E27FC236}">
              <a16:creationId xmlns:a16="http://schemas.microsoft.com/office/drawing/2014/main" id="{00000000-0008-0000-0D00-0000E6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567" name="Text Box 408">
          <a:extLst>
            <a:ext uri="{FF2B5EF4-FFF2-40B4-BE49-F238E27FC236}">
              <a16:creationId xmlns:a16="http://schemas.microsoft.com/office/drawing/2014/main" id="{00000000-0008-0000-0D00-0000E7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568" name="Text Box 409">
          <a:extLst>
            <a:ext uri="{FF2B5EF4-FFF2-40B4-BE49-F238E27FC236}">
              <a16:creationId xmlns:a16="http://schemas.microsoft.com/office/drawing/2014/main" id="{00000000-0008-0000-0D00-0000E8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569" name="Text Box 410">
          <a:extLst>
            <a:ext uri="{FF2B5EF4-FFF2-40B4-BE49-F238E27FC236}">
              <a16:creationId xmlns:a16="http://schemas.microsoft.com/office/drawing/2014/main" id="{00000000-0008-0000-0D00-0000E9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570" name="Text Box 411">
          <a:extLst>
            <a:ext uri="{FF2B5EF4-FFF2-40B4-BE49-F238E27FC236}">
              <a16:creationId xmlns:a16="http://schemas.microsoft.com/office/drawing/2014/main" id="{00000000-0008-0000-0D00-0000EA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571" name="Text Box 412">
          <a:extLst>
            <a:ext uri="{FF2B5EF4-FFF2-40B4-BE49-F238E27FC236}">
              <a16:creationId xmlns:a16="http://schemas.microsoft.com/office/drawing/2014/main" id="{00000000-0008-0000-0D00-0000EB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572" name="Text Box 413">
          <a:extLst>
            <a:ext uri="{FF2B5EF4-FFF2-40B4-BE49-F238E27FC236}">
              <a16:creationId xmlns:a16="http://schemas.microsoft.com/office/drawing/2014/main" id="{00000000-0008-0000-0D00-0000EC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573" name="Text Box 414">
          <a:extLst>
            <a:ext uri="{FF2B5EF4-FFF2-40B4-BE49-F238E27FC236}">
              <a16:creationId xmlns:a16="http://schemas.microsoft.com/office/drawing/2014/main" id="{00000000-0008-0000-0D00-0000ED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574" name="Text Box 415">
          <a:extLst>
            <a:ext uri="{FF2B5EF4-FFF2-40B4-BE49-F238E27FC236}">
              <a16:creationId xmlns:a16="http://schemas.microsoft.com/office/drawing/2014/main" id="{00000000-0008-0000-0D00-0000EE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575" name="Text Box 416">
          <a:extLst>
            <a:ext uri="{FF2B5EF4-FFF2-40B4-BE49-F238E27FC236}">
              <a16:creationId xmlns:a16="http://schemas.microsoft.com/office/drawing/2014/main" id="{00000000-0008-0000-0D00-0000EF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576" name="Text Box 417">
          <a:extLst>
            <a:ext uri="{FF2B5EF4-FFF2-40B4-BE49-F238E27FC236}">
              <a16:creationId xmlns:a16="http://schemas.microsoft.com/office/drawing/2014/main" id="{00000000-0008-0000-0D00-0000F0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577" name="Text Box 418">
          <a:extLst>
            <a:ext uri="{FF2B5EF4-FFF2-40B4-BE49-F238E27FC236}">
              <a16:creationId xmlns:a16="http://schemas.microsoft.com/office/drawing/2014/main" id="{00000000-0008-0000-0D00-0000F1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578" name="Text Box 419">
          <a:extLst>
            <a:ext uri="{FF2B5EF4-FFF2-40B4-BE49-F238E27FC236}">
              <a16:creationId xmlns:a16="http://schemas.microsoft.com/office/drawing/2014/main" id="{00000000-0008-0000-0D00-0000F2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579" name="Text Box 420">
          <a:extLst>
            <a:ext uri="{FF2B5EF4-FFF2-40B4-BE49-F238E27FC236}">
              <a16:creationId xmlns:a16="http://schemas.microsoft.com/office/drawing/2014/main" id="{00000000-0008-0000-0D00-0000F3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580" name="Text Box 421">
          <a:extLst>
            <a:ext uri="{FF2B5EF4-FFF2-40B4-BE49-F238E27FC236}">
              <a16:creationId xmlns:a16="http://schemas.microsoft.com/office/drawing/2014/main" id="{00000000-0008-0000-0D00-0000F4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581" name="Text Box 422">
          <a:extLst>
            <a:ext uri="{FF2B5EF4-FFF2-40B4-BE49-F238E27FC236}">
              <a16:creationId xmlns:a16="http://schemas.microsoft.com/office/drawing/2014/main" id="{00000000-0008-0000-0D00-0000F5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582" name="Text Box 423">
          <a:extLst>
            <a:ext uri="{FF2B5EF4-FFF2-40B4-BE49-F238E27FC236}">
              <a16:creationId xmlns:a16="http://schemas.microsoft.com/office/drawing/2014/main" id="{00000000-0008-0000-0D00-0000F6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583" name="Text Box 424">
          <a:extLst>
            <a:ext uri="{FF2B5EF4-FFF2-40B4-BE49-F238E27FC236}">
              <a16:creationId xmlns:a16="http://schemas.microsoft.com/office/drawing/2014/main" id="{00000000-0008-0000-0D00-0000F7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584" name="Text Box 425">
          <a:extLst>
            <a:ext uri="{FF2B5EF4-FFF2-40B4-BE49-F238E27FC236}">
              <a16:creationId xmlns:a16="http://schemas.microsoft.com/office/drawing/2014/main" id="{00000000-0008-0000-0D00-0000F8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585" name="Text Box 426">
          <a:extLst>
            <a:ext uri="{FF2B5EF4-FFF2-40B4-BE49-F238E27FC236}">
              <a16:creationId xmlns:a16="http://schemas.microsoft.com/office/drawing/2014/main" id="{00000000-0008-0000-0D00-0000F9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586" name="Text Box 427">
          <a:extLst>
            <a:ext uri="{FF2B5EF4-FFF2-40B4-BE49-F238E27FC236}">
              <a16:creationId xmlns:a16="http://schemas.microsoft.com/office/drawing/2014/main" id="{00000000-0008-0000-0D00-0000FA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587" name="Text Box 428">
          <a:extLst>
            <a:ext uri="{FF2B5EF4-FFF2-40B4-BE49-F238E27FC236}">
              <a16:creationId xmlns:a16="http://schemas.microsoft.com/office/drawing/2014/main" id="{00000000-0008-0000-0D00-0000FB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588" name="Text Box 429">
          <a:extLst>
            <a:ext uri="{FF2B5EF4-FFF2-40B4-BE49-F238E27FC236}">
              <a16:creationId xmlns:a16="http://schemas.microsoft.com/office/drawing/2014/main" id="{00000000-0008-0000-0D00-0000FC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589" name="Text Box 430">
          <a:extLst>
            <a:ext uri="{FF2B5EF4-FFF2-40B4-BE49-F238E27FC236}">
              <a16:creationId xmlns:a16="http://schemas.microsoft.com/office/drawing/2014/main" id="{00000000-0008-0000-0D00-0000FD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590" name="Text Box 431">
          <a:extLst>
            <a:ext uri="{FF2B5EF4-FFF2-40B4-BE49-F238E27FC236}">
              <a16:creationId xmlns:a16="http://schemas.microsoft.com/office/drawing/2014/main" id="{00000000-0008-0000-0D00-0000FE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591" name="Text Box 432">
          <a:extLst>
            <a:ext uri="{FF2B5EF4-FFF2-40B4-BE49-F238E27FC236}">
              <a16:creationId xmlns:a16="http://schemas.microsoft.com/office/drawing/2014/main" id="{00000000-0008-0000-0D00-0000FF38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592" name="Text Box 433">
          <a:extLst>
            <a:ext uri="{FF2B5EF4-FFF2-40B4-BE49-F238E27FC236}">
              <a16:creationId xmlns:a16="http://schemas.microsoft.com/office/drawing/2014/main" id="{00000000-0008-0000-0D00-000000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593" name="Text Box 434">
          <a:extLst>
            <a:ext uri="{FF2B5EF4-FFF2-40B4-BE49-F238E27FC236}">
              <a16:creationId xmlns:a16="http://schemas.microsoft.com/office/drawing/2014/main" id="{00000000-0008-0000-0D00-000001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594" name="Text Box 435">
          <a:extLst>
            <a:ext uri="{FF2B5EF4-FFF2-40B4-BE49-F238E27FC236}">
              <a16:creationId xmlns:a16="http://schemas.microsoft.com/office/drawing/2014/main" id="{00000000-0008-0000-0D00-000002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595" name="Text Box 436">
          <a:extLst>
            <a:ext uri="{FF2B5EF4-FFF2-40B4-BE49-F238E27FC236}">
              <a16:creationId xmlns:a16="http://schemas.microsoft.com/office/drawing/2014/main" id="{00000000-0008-0000-0D00-000003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596" name="Text Box 437">
          <a:extLst>
            <a:ext uri="{FF2B5EF4-FFF2-40B4-BE49-F238E27FC236}">
              <a16:creationId xmlns:a16="http://schemas.microsoft.com/office/drawing/2014/main" id="{00000000-0008-0000-0D00-000004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597" name="Text Box 438">
          <a:extLst>
            <a:ext uri="{FF2B5EF4-FFF2-40B4-BE49-F238E27FC236}">
              <a16:creationId xmlns:a16="http://schemas.microsoft.com/office/drawing/2014/main" id="{00000000-0008-0000-0D00-000005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598" name="Text Box 439">
          <a:extLst>
            <a:ext uri="{FF2B5EF4-FFF2-40B4-BE49-F238E27FC236}">
              <a16:creationId xmlns:a16="http://schemas.microsoft.com/office/drawing/2014/main" id="{00000000-0008-0000-0D00-000006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599" name="Text Box 440">
          <a:extLst>
            <a:ext uri="{FF2B5EF4-FFF2-40B4-BE49-F238E27FC236}">
              <a16:creationId xmlns:a16="http://schemas.microsoft.com/office/drawing/2014/main" id="{00000000-0008-0000-0D00-000007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600" name="Text Box 441">
          <a:extLst>
            <a:ext uri="{FF2B5EF4-FFF2-40B4-BE49-F238E27FC236}">
              <a16:creationId xmlns:a16="http://schemas.microsoft.com/office/drawing/2014/main" id="{00000000-0008-0000-0D00-000008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601" name="Text Box 442">
          <a:extLst>
            <a:ext uri="{FF2B5EF4-FFF2-40B4-BE49-F238E27FC236}">
              <a16:creationId xmlns:a16="http://schemas.microsoft.com/office/drawing/2014/main" id="{00000000-0008-0000-0D00-000009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602" name="Text Box 443">
          <a:extLst>
            <a:ext uri="{FF2B5EF4-FFF2-40B4-BE49-F238E27FC236}">
              <a16:creationId xmlns:a16="http://schemas.microsoft.com/office/drawing/2014/main" id="{00000000-0008-0000-0D00-00000A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603" name="Text Box 444">
          <a:extLst>
            <a:ext uri="{FF2B5EF4-FFF2-40B4-BE49-F238E27FC236}">
              <a16:creationId xmlns:a16="http://schemas.microsoft.com/office/drawing/2014/main" id="{00000000-0008-0000-0D00-00000B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604" name="Text Box 445">
          <a:extLst>
            <a:ext uri="{FF2B5EF4-FFF2-40B4-BE49-F238E27FC236}">
              <a16:creationId xmlns:a16="http://schemas.microsoft.com/office/drawing/2014/main" id="{00000000-0008-0000-0D00-00000C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605" name="Text Box 446">
          <a:extLst>
            <a:ext uri="{FF2B5EF4-FFF2-40B4-BE49-F238E27FC236}">
              <a16:creationId xmlns:a16="http://schemas.microsoft.com/office/drawing/2014/main" id="{00000000-0008-0000-0D00-00000D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606" name="Text Box 447">
          <a:extLst>
            <a:ext uri="{FF2B5EF4-FFF2-40B4-BE49-F238E27FC236}">
              <a16:creationId xmlns:a16="http://schemas.microsoft.com/office/drawing/2014/main" id="{00000000-0008-0000-0D00-00000E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607" name="Text Box 448">
          <a:extLst>
            <a:ext uri="{FF2B5EF4-FFF2-40B4-BE49-F238E27FC236}">
              <a16:creationId xmlns:a16="http://schemas.microsoft.com/office/drawing/2014/main" id="{00000000-0008-0000-0D00-00000F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608" name="Text Box 449">
          <a:extLst>
            <a:ext uri="{FF2B5EF4-FFF2-40B4-BE49-F238E27FC236}">
              <a16:creationId xmlns:a16="http://schemas.microsoft.com/office/drawing/2014/main" id="{00000000-0008-0000-0D00-000010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609" name="Text Box 450">
          <a:extLst>
            <a:ext uri="{FF2B5EF4-FFF2-40B4-BE49-F238E27FC236}">
              <a16:creationId xmlns:a16="http://schemas.microsoft.com/office/drawing/2014/main" id="{00000000-0008-0000-0D00-000011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610" name="Text Box 451">
          <a:extLst>
            <a:ext uri="{FF2B5EF4-FFF2-40B4-BE49-F238E27FC236}">
              <a16:creationId xmlns:a16="http://schemas.microsoft.com/office/drawing/2014/main" id="{00000000-0008-0000-0D00-000012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611" name="Text Box 452">
          <a:extLst>
            <a:ext uri="{FF2B5EF4-FFF2-40B4-BE49-F238E27FC236}">
              <a16:creationId xmlns:a16="http://schemas.microsoft.com/office/drawing/2014/main" id="{00000000-0008-0000-0D00-000013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612" name="Text Box 453">
          <a:extLst>
            <a:ext uri="{FF2B5EF4-FFF2-40B4-BE49-F238E27FC236}">
              <a16:creationId xmlns:a16="http://schemas.microsoft.com/office/drawing/2014/main" id="{00000000-0008-0000-0D00-000014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613" name="Text Box 454">
          <a:extLst>
            <a:ext uri="{FF2B5EF4-FFF2-40B4-BE49-F238E27FC236}">
              <a16:creationId xmlns:a16="http://schemas.microsoft.com/office/drawing/2014/main" id="{00000000-0008-0000-0D00-000015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614" name="Text Box 455">
          <a:extLst>
            <a:ext uri="{FF2B5EF4-FFF2-40B4-BE49-F238E27FC236}">
              <a16:creationId xmlns:a16="http://schemas.microsoft.com/office/drawing/2014/main" id="{00000000-0008-0000-0D00-000016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615" name="Text Box 456">
          <a:extLst>
            <a:ext uri="{FF2B5EF4-FFF2-40B4-BE49-F238E27FC236}">
              <a16:creationId xmlns:a16="http://schemas.microsoft.com/office/drawing/2014/main" id="{00000000-0008-0000-0D00-000017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616" name="Text Box 457">
          <a:extLst>
            <a:ext uri="{FF2B5EF4-FFF2-40B4-BE49-F238E27FC236}">
              <a16:creationId xmlns:a16="http://schemas.microsoft.com/office/drawing/2014/main" id="{00000000-0008-0000-0D00-000018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617" name="Text Box 458">
          <a:extLst>
            <a:ext uri="{FF2B5EF4-FFF2-40B4-BE49-F238E27FC236}">
              <a16:creationId xmlns:a16="http://schemas.microsoft.com/office/drawing/2014/main" id="{00000000-0008-0000-0D00-000019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618" name="Text Box 459">
          <a:extLst>
            <a:ext uri="{FF2B5EF4-FFF2-40B4-BE49-F238E27FC236}">
              <a16:creationId xmlns:a16="http://schemas.microsoft.com/office/drawing/2014/main" id="{00000000-0008-0000-0D00-00001A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619" name="Text Box 460">
          <a:extLst>
            <a:ext uri="{FF2B5EF4-FFF2-40B4-BE49-F238E27FC236}">
              <a16:creationId xmlns:a16="http://schemas.microsoft.com/office/drawing/2014/main" id="{00000000-0008-0000-0D00-00001B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620" name="Text Box 461">
          <a:extLst>
            <a:ext uri="{FF2B5EF4-FFF2-40B4-BE49-F238E27FC236}">
              <a16:creationId xmlns:a16="http://schemas.microsoft.com/office/drawing/2014/main" id="{00000000-0008-0000-0D00-00001C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621" name="Text Box 462">
          <a:extLst>
            <a:ext uri="{FF2B5EF4-FFF2-40B4-BE49-F238E27FC236}">
              <a16:creationId xmlns:a16="http://schemas.microsoft.com/office/drawing/2014/main" id="{00000000-0008-0000-0D00-00001D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622" name="Text Box 463">
          <a:extLst>
            <a:ext uri="{FF2B5EF4-FFF2-40B4-BE49-F238E27FC236}">
              <a16:creationId xmlns:a16="http://schemas.microsoft.com/office/drawing/2014/main" id="{00000000-0008-0000-0D00-00001E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623" name="Text Box 464">
          <a:extLst>
            <a:ext uri="{FF2B5EF4-FFF2-40B4-BE49-F238E27FC236}">
              <a16:creationId xmlns:a16="http://schemas.microsoft.com/office/drawing/2014/main" id="{00000000-0008-0000-0D00-00001F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624" name="Text Box 465">
          <a:extLst>
            <a:ext uri="{FF2B5EF4-FFF2-40B4-BE49-F238E27FC236}">
              <a16:creationId xmlns:a16="http://schemas.microsoft.com/office/drawing/2014/main" id="{00000000-0008-0000-0D00-000020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625" name="Text Box 466">
          <a:extLst>
            <a:ext uri="{FF2B5EF4-FFF2-40B4-BE49-F238E27FC236}">
              <a16:creationId xmlns:a16="http://schemas.microsoft.com/office/drawing/2014/main" id="{00000000-0008-0000-0D00-000021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626" name="Text Box 467">
          <a:extLst>
            <a:ext uri="{FF2B5EF4-FFF2-40B4-BE49-F238E27FC236}">
              <a16:creationId xmlns:a16="http://schemas.microsoft.com/office/drawing/2014/main" id="{00000000-0008-0000-0D00-000022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627" name="Text Box 468">
          <a:extLst>
            <a:ext uri="{FF2B5EF4-FFF2-40B4-BE49-F238E27FC236}">
              <a16:creationId xmlns:a16="http://schemas.microsoft.com/office/drawing/2014/main" id="{00000000-0008-0000-0D00-000023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628" name="Text Box 469">
          <a:extLst>
            <a:ext uri="{FF2B5EF4-FFF2-40B4-BE49-F238E27FC236}">
              <a16:creationId xmlns:a16="http://schemas.microsoft.com/office/drawing/2014/main" id="{00000000-0008-0000-0D00-000024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629" name="Text Box 470">
          <a:extLst>
            <a:ext uri="{FF2B5EF4-FFF2-40B4-BE49-F238E27FC236}">
              <a16:creationId xmlns:a16="http://schemas.microsoft.com/office/drawing/2014/main" id="{00000000-0008-0000-0D00-000025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630" name="Text Box 471">
          <a:extLst>
            <a:ext uri="{FF2B5EF4-FFF2-40B4-BE49-F238E27FC236}">
              <a16:creationId xmlns:a16="http://schemas.microsoft.com/office/drawing/2014/main" id="{00000000-0008-0000-0D00-000026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631" name="Text Box 472">
          <a:extLst>
            <a:ext uri="{FF2B5EF4-FFF2-40B4-BE49-F238E27FC236}">
              <a16:creationId xmlns:a16="http://schemas.microsoft.com/office/drawing/2014/main" id="{00000000-0008-0000-0D00-000027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632" name="Text Box 473">
          <a:extLst>
            <a:ext uri="{FF2B5EF4-FFF2-40B4-BE49-F238E27FC236}">
              <a16:creationId xmlns:a16="http://schemas.microsoft.com/office/drawing/2014/main" id="{00000000-0008-0000-0D00-000028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633" name="Text Box 474">
          <a:extLst>
            <a:ext uri="{FF2B5EF4-FFF2-40B4-BE49-F238E27FC236}">
              <a16:creationId xmlns:a16="http://schemas.microsoft.com/office/drawing/2014/main" id="{00000000-0008-0000-0D00-000029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634" name="Text Box 475">
          <a:extLst>
            <a:ext uri="{FF2B5EF4-FFF2-40B4-BE49-F238E27FC236}">
              <a16:creationId xmlns:a16="http://schemas.microsoft.com/office/drawing/2014/main" id="{00000000-0008-0000-0D00-00002A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635" name="Text Box 476">
          <a:extLst>
            <a:ext uri="{FF2B5EF4-FFF2-40B4-BE49-F238E27FC236}">
              <a16:creationId xmlns:a16="http://schemas.microsoft.com/office/drawing/2014/main" id="{00000000-0008-0000-0D00-00002B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636" name="Text Box 477">
          <a:extLst>
            <a:ext uri="{FF2B5EF4-FFF2-40B4-BE49-F238E27FC236}">
              <a16:creationId xmlns:a16="http://schemas.microsoft.com/office/drawing/2014/main" id="{00000000-0008-0000-0D00-00002C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637" name="Text Box 478">
          <a:extLst>
            <a:ext uri="{FF2B5EF4-FFF2-40B4-BE49-F238E27FC236}">
              <a16:creationId xmlns:a16="http://schemas.microsoft.com/office/drawing/2014/main" id="{00000000-0008-0000-0D00-00002D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638" name="Text Box 479">
          <a:extLst>
            <a:ext uri="{FF2B5EF4-FFF2-40B4-BE49-F238E27FC236}">
              <a16:creationId xmlns:a16="http://schemas.microsoft.com/office/drawing/2014/main" id="{00000000-0008-0000-0D00-00002E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639" name="Text Box 480">
          <a:extLst>
            <a:ext uri="{FF2B5EF4-FFF2-40B4-BE49-F238E27FC236}">
              <a16:creationId xmlns:a16="http://schemas.microsoft.com/office/drawing/2014/main" id="{00000000-0008-0000-0D00-00002F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640" name="Text Box 481">
          <a:extLst>
            <a:ext uri="{FF2B5EF4-FFF2-40B4-BE49-F238E27FC236}">
              <a16:creationId xmlns:a16="http://schemas.microsoft.com/office/drawing/2014/main" id="{00000000-0008-0000-0D00-000030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641" name="Text Box 482">
          <a:extLst>
            <a:ext uri="{FF2B5EF4-FFF2-40B4-BE49-F238E27FC236}">
              <a16:creationId xmlns:a16="http://schemas.microsoft.com/office/drawing/2014/main" id="{00000000-0008-0000-0D00-000031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642" name="Text Box 483">
          <a:extLst>
            <a:ext uri="{FF2B5EF4-FFF2-40B4-BE49-F238E27FC236}">
              <a16:creationId xmlns:a16="http://schemas.microsoft.com/office/drawing/2014/main" id="{00000000-0008-0000-0D00-000032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643" name="Text Box 484">
          <a:extLst>
            <a:ext uri="{FF2B5EF4-FFF2-40B4-BE49-F238E27FC236}">
              <a16:creationId xmlns:a16="http://schemas.microsoft.com/office/drawing/2014/main" id="{00000000-0008-0000-0D00-000033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644" name="Text Box 485">
          <a:extLst>
            <a:ext uri="{FF2B5EF4-FFF2-40B4-BE49-F238E27FC236}">
              <a16:creationId xmlns:a16="http://schemas.microsoft.com/office/drawing/2014/main" id="{00000000-0008-0000-0D00-000034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645" name="Text Box 486">
          <a:extLst>
            <a:ext uri="{FF2B5EF4-FFF2-40B4-BE49-F238E27FC236}">
              <a16:creationId xmlns:a16="http://schemas.microsoft.com/office/drawing/2014/main" id="{00000000-0008-0000-0D00-000035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646" name="Text Box 487">
          <a:extLst>
            <a:ext uri="{FF2B5EF4-FFF2-40B4-BE49-F238E27FC236}">
              <a16:creationId xmlns:a16="http://schemas.microsoft.com/office/drawing/2014/main" id="{00000000-0008-0000-0D00-000036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647" name="Text Box 488">
          <a:extLst>
            <a:ext uri="{FF2B5EF4-FFF2-40B4-BE49-F238E27FC236}">
              <a16:creationId xmlns:a16="http://schemas.microsoft.com/office/drawing/2014/main" id="{00000000-0008-0000-0D00-000037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648" name="Text Box 489">
          <a:extLst>
            <a:ext uri="{FF2B5EF4-FFF2-40B4-BE49-F238E27FC236}">
              <a16:creationId xmlns:a16="http://schemas.microsoft.com/office/drawing/2014/main" id="{00000000-0008-0000-0D00-000038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649" name="Text Box 490">
          <a:extLst>
            <a:ext uri="{FF2B5EF4-FFF2-40B4-BE49-F238E27FC236}">
              <a16:creationId xmlns:a16="http://schemas.microsoft.com/office/drawing/2014/main" id="{00000000-0008-0000-0D00-000039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650" name="Text Box 491">
          <a:extLst>
            <a:ext uri="{FF2B5EF4-FFF2-40B4-BE49-F238E27FC236}">
              <a16:creationId xmlns:a16="http://schemas.microsoft.com/office/drawing/2014/main" id="{00000000-0008-0000-0D00-00003A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651" name="Text Box 492">
          <a:extLst>
            <a:ext uri="{FF2B5EF4-FFF2-40B4-BE49-F238E27FC236}">
              <a16:creationId xmlns:a16="http://schemas.microsoft.com/office/drawing/2014/main" id="{00000000-0008-0000-0D00-00003B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652" name="Text Box 493">
          <a:extLst>
            <a:ext uri="{FF2B5EF4-FFF2-40B4-BE49-F238E27FC236}">
              <a16:creationId xmlns:a16="http://schemas.microsoft.com/office/drawing/2014/main" id="{00000000-0008-0000-0D00-00003C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653" name="Text Box 494">
          <a:extLst>
            <a:ext uri="{FF2B5EF4-FFF2-40B4-BE49-F238E27FC236}">
              <a16:creationId xmlns:a16="http://schemas.microsoft.com/office/drawing/2014/main" id="{00000000-0008-0000-0D00-00003D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654" name="Text Box 495">
          <a:extLst>
            <a:ext uri="{FF2B5EF4-FFF2-40B4-BE49-F238E27FC236}">
              <a16:creationId xmlns:a16="http://schemas.microsoft.com/office/drawing/2014/main" id="{00000000-0008-0000-0D00-00003E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655" name="Text Box 496">
          <a:extLst>
            <a:ext uri="{FF2B5EF4-FFF2-40B4-BE49-F238E27FC236}">
              <a16:creationId xmlns:a16="http://schemas.microsoft.com/office/drawing/2014/main" id="{00000000-0008-0000-0D00-00003F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656" name="Text Box 497">
          <a:extLst>
            <a:ext uri="{FF2B5EF4-FFF2-40B4-BE49-F238E27FC236}">
              <a16:creationId xmlns:a16="http://schemas.microsoft.com/office/drawing/2014/main" id="{00000000-0008-0000-0D00-000040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657" name="Text Box 498">
          <a:extLst>
            <a:ext uri="{FF2B5EF4-FFF2-40B4-BE49-F238E27FC236}">
              <a16:creationId xmlns:a16="http://schemas.microsoft.com/office/drawing/2014/main" id="{00000000-0008-0000-0D00-000041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658" name="Text Box 499">
          <a:extLst>
            <a:ext uri="{FF2B5EF4-FFF2-40B4-BE49-F238E27FC236}">
              <a16:creationId xmlns:a16="http://schemas.microsoft.com/office/drawing/2014/main" id="{00000000-0008-0000-0D00-000042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659" name="Text Box 500">
          <a:extLst>
            <a:ext uri="{FF2B5EF4-FFF2-40B4-BE49-F238E27FC236}">
              <a16:creationId xmlns:a16="http://schemas.microsoft.com/office/drawing/2014/main" id="{00000000-0008-0000-0D00-000043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660" name="Text Box 501">
          <a:extLst>
            <a:ext uri="{FF2B5EF4-FFF2-40B4-BE49-F238E27FC236}">
              <a16:creationId xmlns:a16="http://schemas.microsoft.com/office/drawing/2014/main" id="{00000000-0008-0000-0D00-000044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661" name="Text Box 502">
          <a:extLst>
            <a:ext uri="{FF2B5EF4-FFF2-40B4-BE49-F238E27FC236}">
              <a16:creationId xmlns:a16="http://schemas.microsoft.com/office/drawing/2014/main" id="{00000000-0008-0000-0D00-000045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662" name="Text Box 503">
          <a:extLst>
            <a:ext uri="{FF2B5EF4-FFF2-40B4-BE49-F238E27FC236}">
              <a16:creationId xmlns:a16="http://schemas.microsoft.com/office/drawing/2014/main" id="{00000000-0008-0000-0D00-000046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663" name="Text Box 504">
          <a:extLst>
            <a:ext uri="{FF2B5EF4-FFF2-40B4-BE49-F238E27FC236}">
              <a16:creationId xmlns:a16="http://schemas.microsoft.com/office/drawing/2014/main" id="{00000000-0008-0000-0D00-000047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664" name="Text Box 505">
          <a:extLst>
            <a:ext uri="{FF2B5EF4-FFF2-40B4-BE49-F238E27FC236}">
              <a16:creationId xmlns:a16="http://schemas.microsoft.com/office/drawing/2014/main" id="{00000000-0008-0000-0D00-000048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665" name="Text Box 506">
          <a:extLst>
            <a:ext uri="{FF2B5EF4-FFF2-40B4-BE49-F238E27FC236}">
              <a16:creationId xmlns:a16="http://schemas.microsoft.com/office/drawing/2014/main" id="{00000000-0008-0000-0D00-000049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666" name="Text Box 507">
          <a:extLst>
            <a:ext uri="{FF2B5EF4-FFF2-40B4-BE49-F238E27FC236}">
              <a16:creationId xmlns:a16="http://schemas.microsoft.com/office/drawing/2014/main" id="{00000000-0008-0000-0D00-00004A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667" name="Text Box 508">
          <a:extLst>
            <a:ext uri="{FF2B5EF4-FFF2-40B4-BE49-F238E27FC236}">
              <a16:creationId xmlns:a16="http://schemas.microsoft.com/office/drawing/2014/main" id="{00000000-0008-0000-0D00-00004B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668" name="Text Box 509">
          <a:extLst>
            <a:ext uri="{FF2B5EF4-FFF2-40B4-BE49-F238E27FC236}">
              <a16:creationId xmlns:a16="http://schemas.microsoft.com/office/drawing/2014/main" id="{00000000-0008-0000-0D00-00004C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669" name="Text Box 510">
          <a:extLst>
            <a:ext uri="{FF2B5EF4-FFF2-40B4-BE49-F238E27FC236}">
              <a16:creationId xmlns:a16="http://schemas.microsoft.com/office/drawing/2014/main" id="{00000000-0008-0000-0D00-00004D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670" name="Text Box 511">
          <a:extLst>
            <a:ext uri="{FF2B5EF4-FFF2-40B4-BE49-F238E27FC236}">
              <a16:creationId xmlns:a16="http://schemas.microsoft.com/office/drawing/2014/main" id="{00000000-0008-0000-0D00-00004E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671" name="Text Box 512">
          <a:extLst>
            <a:ext uri="{FF2B5EF4-FFF2-40B4-BE49-F238E27FC236}">
              <a16:creationId xmlns:a16="http://schemas.microsoft.com/office/drawing/2014/main" id="{00000000-0008-0000-0D00-00004F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672" name="Text Box 513">
          <a:extLst>
            <a:ext uri="{FF2B5EF4-FFF2-40B4-BE49-F238E27FC236}">
              <a16:creationId xmlns:a16="http://schemas.microsoft.com/office/drawing/2014/main" id="{00000000-0008-0000-0D00-000050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673" name="Text Box 514">
          <a:extLst>
            <a:ext uri="{FF2B5EF4-FFF2-40B4-BE49-F238E27FC236}">
              <a16:creationId xmlns:a16="http://schemas.microsoft.com/office/drawing/2014/main" id="{00000000-0008-0000-0D00-000051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674" name="Text Box 515">
          <a:extLst>
            <a:ext uri="{FF2B5EF4-FFF2-40B4-BE49-F238E27FC236}">
              <a16:creationId xmlns:a16="http://schemas.microsoft.com/office/drawing/2014/main" id="{00000000-0008-0000-0D00-000052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675" name="Text Box 516">
          <a:extLst>
            <a:ext uri="{FF2B5EF4-FFF2-40B4-BE49-F238E27FC236}">
              <a16:creationId xmlns:a16="http://schemas.microsoft.com/office/drawing/2014/main" id="{00000000-0008-0000-0D00-000053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676" name="Text Box 517">
          <a:extLst>
            <a:ext uri="{FF2B5EF4-FFF2-40B4-BE49-F238E27FC236}">
              <a16:creationId xmlns:a16="http://schemas.microsoft.com/office/drawing/2014/main" id="{00000000-0008-0000-0D00-000054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677" name="Text Box 518">
          <a:extLst>
            <a:ext uri="{FF2B5EF4-FFF2-40B4-BE49-F238E27FC236}">
              <a16:creationId xmlns:a16="http://schemas.microsoft.com/office/drawing/2014/main" id="{00000000-0008-0000-0D00-000055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678" name="Text Box 519">
          <a:extLst>
            <a:ext uri="{FF2B5EF4-FFF2-40B4-BE49-F238E27FC236}">
              <a16:creationId xmlns:a16="http://schemas.microsoft.com/office/drawing/2014/main" id="{00000000-0008-0000-0D00-000056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679" name="Text Box 520">
          <a:extLst>
            <a:ext uri="{FF2B5EF4-FFF2-40B4-BE49-F238E27FC236}">
              <a16:creationId xmlns:a16="http://schemas.microsoft.com/office/drawing/2014/main" id="{00000000-0008-0000-0D00-000057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680" name="Text Box 521">
          <a:extLst>
            <a:ext uri="{FF2B5EF4-FFF2-40B4-BE49-F238E27FC236}">
              <a16:creationId xmlns:a16="http://schemas.microsoft.com/office/drawing/2014/main" id="{00000000-0008-0000-0D00-000058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681" name="Text Box 522">
          <a:extLst>
            <a:ext uri="{FF2B5EF4-FFF2-40B4-BE49-F238E27FC236}">
              <a16:creationId xmlns:a16="http://schemas.microsoft.com/office/drawing/2014/main" id="{00000000-0008-0000-0D00-000059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682" name="Text Box 523">
          <a:extLst>
            <a:ext uri="{FF2B5EF4-FFF2-40B4-BE49-F238E27FC236}">
              <a16:creationId xmlns:a16="http://schemas.microsoft.com/office/drawing/2014/main" id="{00000000-0008-0000-0D00-00005A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683" name="Text Box 524">
          <a:extLst>
            <a:ext uri="{FF2B5EF4-FFF2-40B4-BE49-F238E27FC236}">
              <a16:creationId xmlns:a16="http://schemas.microsoft.com/office/drawing/2014/main" id="{00000000-0008-0000-0D00-00005B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684" name="Text Box 525">
          <a:extLst>
            <a:ext uri="{FF2B5EF4-FFF2-40B4-BE49-F238E27FC236}">
              <a16:creationId xmlns:a16="http://schemas.microsoft.com/office/drawing/2014/main" id="{00000000-0008-0000-0D00-00005C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685" name="Text Box 526">
          <a:extLst>
            <a:ext uri="{FF2B5EF4-FFF2-40B4-BE49-F238E27FC236}">
              <a16:creationId xmlns:a16="http://schemas.microsoft.com/office/drawing/2014/main" id="{00000000-0008-0000-0D00-00005D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686" name="Text Box 527">
          <a:extLst>
            <a:ext uri="{FF2B5EF4-FFF2-40B4-BE49-F238E27FC236}">
              <a16:creationId xmlns:a16="http://schemas.microsoft.com/office/drawing/2014/main" id="{00000000-0008-0000-0D00-00005E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687" name="Text Box 528">
          <a:extLst>
            <a:ext uri="{FF2B5EF4-FFF2-40B4-BE49-F238E27FC236}">
              <a16:creationId xmlns:a16="http://schemas.microsoft.com/office/drawing/2014/main" id="{00000000-0008-0000-0D00-00005F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688" name="Text Box 529">
          <a:extLst>
            <a:ext uri="{FF2B5EF4-FFF2-40B4-BE49-F238E27FC236}">
              <a16:creationId xmlns:a16="http://schemas.microsoft.com/office/drawing/2014/main" id="{00000000-0008-0000-0D00-000060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689" name="Text Box 530">
          <a:extLst>
            <a:ext uri="{FF2B5EF4-FFF2-40B4-BE49-F238E27FC236}">
              <a16:creationId xmlns:a16="http://schemas.microsoft.com/office/drawing/2014/main" id="{00000000-0008-0000-0D00-000061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690" name="Text Box 531">
          <a:extLst>
            <a:ext uri="{FF2B5EF4-FFF2-40B4-BE49-F238E27FC236}">
              <a16:creationId xmlns:a16="http://schemas.microsoft.com/office/drawing/2014/main" id="{00000000-0008-0000-0D00-000062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691" name="Text Box 532">
          <a:extLst>
            <a:ext uri="{FF2B5EF4-FFF2-40B4-BE49-F238E27FC236}">
              <a16:creationId xmlns:a16="http://schemas.microsoft.com/office/drawing/2014/main" id="{00000000-0008-0000-0D00-000063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692" name="Text Box 533">
          <a:extLst>
            <a:ext uri="{FF2B5EF4-FFF2-40B4-BE49-F238E27FC236}">
              <a16:creationId xmlns:a16="http://schemas.microsoft.com/office/drawing/2014/main" id="{00000000-0008-0000-0D00-000064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693" name="Text Box 534">
          <a:extLst>
            <a:ext uri="{FF2B5EF4-FFF2-40B4-BE49-F238E27FC236}">
              <a16:creationId xmlns:a16="http://schemas.microsoft.com/office/drawing/2014/main" id="{00000000-0008-0000-0D00-000065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694" name="Text Box 535">
          <a:extLst>
            <a:ext uri="{FF2B5EF4-FFF2-40B4-BE49-F238E27FC236}">
              <a16:creationId xmlns:a16="http://schemas.microsoft.com/office/drawing/2014/main" id="{00000000-0008-0000-0D00-000066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695" name="Text Box 536">
          <a:extLst>
            <a:ext uri="{FF2B5EF4-FFF2-40B4-BE49-F238E27FC236}">
              <a16:creationId xmlns:a16="http://schemas.microsoft.com/office/drawing/2014/main" id="{00000000-0008-0000-0D00-000067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696" name="Text Box 537">
          <a:extLst>
            <a:ext uri="{FF2B5EF4-FFF2-40B4-BE49-F238E27FC236}">
              <a16:creationId xmlns:a16="http://schemas.microsoft.com/office/drawing/2014/main" id="{00000000-0008-0000-0D00-000068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697" name="Text Box 538">
          <a:extLst>
            <a:ext uri="{FF2B5EF4-FFF2-40B4-BE49-F238E27FC236}">
              <a16:creationId xmlns:a16="http://schemas.microsoft.com/office/drawing/2014/main" id="{00000000-0008-0000-0D00-000069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698" name="Text Box 539">
          <a:extLst>
            <a:ext uri="{FF2B5EF4-FFF2-40B4-BE49-F238E27FC236}">
              <a16:creationId xmlns:a16="http://schemas.microsoft.com/office/drawing/2014/main" id="{00000000-0008-0000-0D00-00006A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699" name="Text Box 540">
          <a:extLst>
            <a:ext uri="{FF2B5EF4-FFF2-40B4-BE49-F238E27FC236}">
              <a16:creationId xmlns:a16="http://schemas.microsoft.com/office/drawing/2014/main" id="{00000000-0008-0000-0D00-00006B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700" name="Text Box 541">
          <a:extLst>
            <a:ext uri="{FF2B5EF4-FFF2-40B4-BE49-F238E27FC236}">
              <a16:creationId xmlns:a16="http://schemas.microsoft.com/office/drawing/2014/main" id="{00000000-0008-0000-0D00-00006C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701" name="Text Box 542">
          <a:extLst>
            <a:ext uri="{FF2B5EF4-FFF2-40B4-BE49-F238E27FC236}">
              <a16:creationId xmlns:a16="http://schemas.microsoft.com/office/drawing/2014/main" id="{00000000-0008-0000-0D00-00006D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702" name="Text Box 543">
          <a:extLst>
            <a:ext uri="{FF2B5EF4-FFF2-40B4-BE49-F238E27FC236}">
              <a16:creationId xmlns:a16="http://schemas.microsoft.com/office/drawing/2014/main" id="{00000000-0008-0000-0D00-00006E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703" name="Text Box 544">
          <a:extLst>
            <a:ext uri="{FF2B5EF4-FFF2-40B4-BE49-F238E27FC236}">
              <a16:creationId xmlns:a16="http://schemas.microsoft.com/office/drawing/2014/main" id="{00000000-0008-0000-0D00-00006F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704" name="Text Box 545">
          <a:extLst>
            <a:ext uri="{FF2B5EF4-FFF2-40B4-BE49-F238E27FC236}">
              <a16:creationId xmlns:a16="http://schemas.microsoft.com/office/drawing/2014/main" id="{00000000-0008-0000-0D00-000070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705" name="Text Box 546">
          <a:extLst>
            <a:ext uri="{FF2B5EF4-FFF2-40B4-BE49-F238E27FC236}">
              <a16:creationId xmlns:a16="http://schemas.microsoft.com/office/drawing/2014/main" id="{00000000-0008-0000-0D00-000071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706" name="Text Box 547">
          <a:extLst>
            <a:ext uri="{FF2B5EF4-FFF2-40B4-BE49-F238E27FC236}">
              <a16:creationId xmlns:a16="http://schemas.microsoft.com/office/drawing/2014/main" id="{00000000-0008-0000-0D00-000072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707" name="Text Box 548">
          <a:extLst>
            <a:ext uri="{FF2B5EF4-FFF2-40B4-BE49-F238E27FC236}">
              <a16:creationId xmlns:a16="http://schemas.microsoft.com/office/drawing/2014/main" id="{00000000-0008-0000-0D00-000073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708" name="Text Box 549">
          <a:extLst>
            <a:ext uri="{FF2B5EF4-FFF2-40B4-BE49-F238E27FC236}">
              <a16:creationId xmlns:a16="http://schemas.microsoft.com/office/drawing/2014/main" id="{00000000-0008-0000-0D00-000074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709" name="Text Box 550">
          <a:extLst>
            <a:ext uri="{FF2B5EF4-FFF2-40B4-BE49-F238E27FC236}">
              <a16:creationId xmlns:a16="http://schemas.microsoft.com/office/drawing/2014/main" id="{00000000-0008-0000-0D00-000075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710" name="Text Box 551">
          <a:extLst>
            <a:ext uri="{FF2B5EF4-FFF2-40B4-BE49-F238E27FC236}">
              <a16:creationId xmlns:a16="http://schemas.microsoft.com/office/drawing/2014/main" id="{00000000-0008-0000-0D00-000076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711" name="Text Box 552">
          <a:extLst>
            <a:ext uri="{FF2B5EF4-FFF2-40B4-BE49-F238E27FC236}">
              <a16:creationId xmlns:a16="http://schemas.microsoft.com/office/drawing/2014/main" id="{00000000-0008-0000-0D00-000077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712" name="Text Box 553">
          <a:extLst>
            <a:ext uri="{FF2B5EF4-FFF2-40B4-BE49-F238E27FC236}">
              <a16:creationId xmlns:a16="http://schemas.microsoft.com/office/drawing/2014/main" id="{00000000-0008-0000-0D00-000078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713" name="Text Box 554">
          <a:extLst>
            <a:ext uri="{FF2B5EF4-FFF2-40B4-BE49-F238E27FC236}">
              <a16:creationId xmlns:a16="http://schemas.microsoft.com/office/drawing/2014/main" id="{00000000-0008-0000-0D00-000079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714" name="Text Box 555">
          <a:extLst>
            <a:ext uri="{FF2B5EF4-FFF2-40B4-BE49-F238E27FC236}">
              <a16:creationId xmlns:a16="http://schemas.microsoft.com/office/drawing/2014/main" id="{00000000-0008-0000-0D00-00007A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715" name="Text Box 556">
          <a:extLst>
            <a:ext uri="{FF2B5EF4-FFF2-40B4-BE49-F238E27FC236}">
              <a16:creationId xmlns:a16="http://schemas.microsoft.com/office/drawing/2014/main" id="{00000000-0008-0000-0D00-00007B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716" name="Text Box 557">
          <a:extLst>
            <a:ext uri="{FF2B5EF4-FFF2-40B4-BE49-F238E27FC236}">
              <a16:creationId xmlns:a16="http://schemas.microsoft.com/office/drawing/2014/main" id="{00000000-0008-0000-0D00-00007C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717" name="Text Box 558">
          <a:extLst>
            <a:ext uri="{FF2B5EF4-FFF2-40B4-BE49-F238E27FC236}">
              <a16:creationId xmlns:a16="http://schemas.microsoft.com/office/drawing/2014/main" id="{00000000-0008-0000-0D00-00007D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718" name="Text Box 559">
          <a:extLst>
            <a:ext uri="{FF2B5EF4-FFF2-40B4-BE49-F238E27FC236}">
              <a16:creationId xmlns:a16="http://schemas.microsoft.com/office/drawing/2014/main" id="{00000000-0008-0000-0D00-00007E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719" name="Text Box 560">
          <a:extLst>
            <a:ext uri="{FF2B5EF4-FFF2-40B4-BE49-F238E27FC236}">
              <a16:creationId xmlns:a16="http://schemas.microsoft.com/office/drawing/2014/main" id="{00000000-0008-0000-0D00-00007F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720" name="Text Box 561">
          <a:extLst>
            <a:ext uri="{FF2B5EF4-FFF2-40B4-BE49-F238E27FC236}">
              <a16:creationId xmlns:a16="http://schemas.microsoft.com/office/drawing/2014/main" id="{00000000-0008-0000-0D00-000080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721" name="Text Box 562">
          <a:extLst>
            <a:ext uri="{FF2B5EF4-FFF2-40B4-BE49-F238E27FC236}">
              <a16:creationId xmlns:a16="http://schemas.microsoft.com/office/drawing/2014/main" id="{00000000-0008-0000-0D00-000081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722" name="Text Box 563">
          <a:extLst>
            <a:ext uri="{FF2B5EF4-FFF2-40B4-BE49-F238E27FC236}">
              <a16:creationId xmlns:a16="http://schemas.microsoft.com/office/drawing/2014/main" id="{00000000-0008-0000-0D00-000082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723" name="Text Box 564">
          <a:extLst>
            <a:ext uri="{FF2B5EF4-FFF2-40B4-BE49-F238E27FC236}">
              <a16:creationId xmlns:a16="http://schemas.microsoft.com/office/drawing/2014/main" id="{00000000-0008-0000-0D00-000083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724" name="Text Box 565">
          <a:extLst>
            <a:ext uri="{FF2B5EF4-FFF2-40B4-BE49-F238E27FC236}">
              <a16:creationId xmlns:a16="http://schemas.microsoft.com/office/drawing/2014/main" id="{00000000-0008-0000-0D00-000084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725" name="Text Box 566">
          <a:extLst>
            <a:ext uri="{FF2B5EF4-FFF2-40B4-BE49-F238E27FC236}">
              <a16:creationId xmlns:a16="http://schemas.microsoft.com/office/drawing/2014/main" id="{00000000-0008-0000-0D00-000085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726" name="Text Box 567">
          <a:extLst>
            <a:ext uri="{FF2B5EF4-FFF2-40B4-BE49-F238E27FC236}">
              <a16:creationId xmlns:a16="http://schemas.microsoft.com/office/drawing/2014/main" id="{00000000-0008-0000-0D00-000086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727" name="Text Box 568">
          <a:extLst>
            <a:ext uri="{FF2B5EF4-FFF2-40B4-BE49-F238E27FC236}">
              <a16:creationId xmlns:a16="http://schemas.microsoft.com/office/drawing/2014/main" id="{00000000-0008-0000-0D00-000087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728" name="Text Box 569">
          <a:extLst>
            <a:ext uri="{FF2B5EF4-FFF2-40B4-BE49-F238E27FC236}">
              <a16:creationId xmlns:a16="http://schemas.microsoft.com/office/drawing/2014/main" id="{00000000-0008-0000-0D00-000088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729" name="Text Box 570">
          <a:extLst>
            <a:ext uri="{FF2B5EF4-FFF2-40B4-BE49-F238E27FC236}">
              <a16:creationId xmlns:a16="http://schemas.microsoft.com/office/drawing/2014/main" id="{00000000-0008-0000-0D00-000089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730" name="Text Box 571">
          <a:extLst>
            <a:ext uri="{FF2B5EF4-FFF2-40B4-BE49-F238E27FC236}">
              <a16:creationId xmlns:a16="http://schemas.microsoft.com/office/drawing/2014/main" id="{00000000-0008-0000-0D00-00008A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731" name="Text Box 572">
          <a:extLst>
            <a:ext uri="{FF2B5EF4-FFF2-40B4-BE49-F238E27FC236}">
              <a16:creationId xmlns:a16="http://schemas.microsoft.com/office/drawing/2014/main" id="{00000000-0008-0000-0D00-00008B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732" name="Text Box 573">
          <a:extLst>
            <a:ext uri="{FF2B5EF4-FFF2-40B4-BE49-F238E27FC236}">
              <a16:creationId xmlns:a16="http://schemas.microsoft.com/office/drawing/2014/main" id="{00000000-0008-0000-0D00-00008C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733" name="Text Box 574">
          <a:extLst>
            <a:ext uri="{FF2B5EF4-FFF2-40B4-BE49-F238E27FC236}">
              <a16:creationId xmlns:a16="http://schemas.microsoft.com/office/drawing/2014/main" id="{00000000-0008-0000-0D00-00008D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734" name="Text Box 575">
          <a:extLst>
            <a:ext uri="{FF2B5EF4-FFF2-40B4-BE49-F238E27FC236}">
              <a16:creationId xmlns:a16="http://schemas.microsoft.com/office/drawing/2014/main" id="{00000000-0008-0000-0D00-00008E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735" name="Text Box 576">
          <a:extLst>
            <a:ext uri="{FF2B5EF4-FFF2-40B4-BE49-F238E27FC236}">
              <a16:creationId xmlns:a16="http://schemas.microsoft.com/office/drawing/2014/main" id="{00000000-0008-0000-0D00-00008F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736" name="Text Box 577">
          <a:extLst>
            <a:ext uri="{FF2B5EF4-FFF2-40B4-BE49-F238E27FC236}">
              <a16:creationId xmlns:a16="http://schemas.microsoft.com/office/drawing/2014/main" id="{00000000-0008-0000-0D00-000090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737" name="Text Box 578">
          <a:extLst>
            <a:ext uri="{FF2B5EF4-FFF2-40B4-BE49-F238E27FC236}">
              <a16:creationId xmlns:a16="http://schemas.microsoft.com/office/drawing/2014/main" id="{00000000-0008-0000-0D00-000091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738" name="Text Box 579">
          <a:extLst>
            <a:ext uri="{FF2B5EF4-FFF2-40B4-BE49-F238E27FC236}">
              <a16:creationId xmlns:a16="http://schemas.microsoft.com/office/drawing/2014/main" id="{00000000-0008-0000-0D00-000092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739" name="Text Box 580">
          <a:extLst>
            <a:ext uri="{FF2B5EF4-FFF2-40B4-BE49-F238E27FC236}">
              <a16:creationId xmlns:a16="http://schemas.microsoft.com/office/drawing/2014/main" id="{00000000-0008-0000-0D00-000093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740" name="Text Box 581">
          <a:extLst>
            <a:ext uri="{FF2B5EF4-FFF2-40B4-BE49-F238E27FC236}">
              <a16:creationId xmlns:a16="http://schemas.microsoft.com/office/drawing/2014/main" id="{00000000-0008-0000-0D00-000094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741" name="Text Box 582">
          <a:extLst>
            <a:ext uri="{FF2B5EF4-FFF2-40B4-BE49-F238E27FC236}">
              <a16:creationId xmlns:a16="http://schemas.microsoft.com/office/drawing/2014/main" id="{00000000-0008-0000-0D00-000095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742" name="Text Box 583">
          <a:extLst>
            <a:ext uri="{FF2B5EF4-FFF2-40B4-BE49-F238E27FC236}">
              <a16:creationId xmlns:a16="http://schemas.microsoft.com/office/drawing/2014/main" id="{00000000-0008-0000-0D00-000096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743" name="Text Box 584">
          <a:extLst>
            <a:ext uri="{FF2B5EF4-FFF2-40B4-BE49-F238E27FC236}">
              <a16:creationId xmlns:a16="http://schemas.microsoft.com/office/drawing/2014/main" id="{00000000-0008-0000-0D00-000097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744" name="Text Box 585">
          <a:extLst>
            <a:ext uri="{FF2B5EF4-FFF2-40B4-BE49-F238E27FC236}">
              <a16:creationId xmlns:a16="http://schemas.microsoft.com/office/drawing/2014/main" id="{00000000-0008-0000-0D00-000098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745" name="Text Box 586">
          <a:extLst>
            <a:ext uri="{FF2B5EF4-FFF2-40B4-BE49-F238E27FC236}">
              <a16:creationId xmlns:a16="http://schemas.microsoft.com/office/drawing/2014/main" id="{00000000-0008-0000-0D00-000099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746" name="Text Box 587">
          <a:extLst>
            <a:ext uri="{FF2B5EF4-FFF2-40B4-BE49-F238E27FC236}">
              <a16:creationId xmlns:a16="http://schemas.microsoft.com/office/drawing/2014/main" id="{00000000-0008-0000-0D00-00009A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747" name="Text Box 588">
          <a:extLst>
            <a:ext uri="{FF2B5EF4-FFF2-40B4-BE49-F238E27FC236}">
              <a16:creationId xmlns:a16="http://schemas.microsoft.com/office/drawing/2014/main" id="{00000000-0008-0000-0D00-00009B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748" name="Text Box 589">
          <a:extLst>
            <a:ext uri="{FF2B5EF4-FFF2-40B4-BE49-F238E27FC236}">
              <a16:creationId xmlns:a16="http://schemas.microsoft.com/office/drawing/2014/main" id="{00000000-0008-0000-0D00-00009C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749" name="Text Box 590">
          <a:extLst>
            <a:ext uri="{FF2B5EF4-FFF2-40B4-BE49-F238E27FC236}">
              <a16:creationId xmlns:a16="http://schemas.microsoft.com/office/drawing/2014/main" id="{00000000-0008-0000-0D00-00009D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750" name="Text Box 591">
          <a:extLst>
            <a:ext uri="{FF2B5EF4-FFF2-40B4-BE49-F238E27FC236}">
              <a16:creationId xmlns:a16="http://schemas.microsoft.com/office/drawing/2014/main" id="{00000000-0008-0000-0D00-00009E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751" name="Text Box 592">
          <a:extLst>
            <a:ext uri="{FF2B5EF4-FFF2-40B4-BE49-F238E27FC236}">
              <a16:creationId xmlns:a16="http://schemas.microsoft.com/office/drawing/2014/main" id="{00000000-0008-0000-0D00-00009F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752" name="Text Box 593">
          <a:extLst>
            <a:ext uri="{FF2B5EF4-FFF2-40B4-BE49-F238E27FC236}">
              <a16:creationId xmlns:a16="http://schemas.microsoft.com/office/drawing/2014/main" id="{00000000-0008-0000-0D00-0000A0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753" name="Text Box 594">
          <a:extLst>
            <a:ext uri="{FF2B5EF4-FFF2-40B4-BE49-F238E27FC236}">
              <a16:creationId xmlns:a16="http://schemas.microsoft.com/office/drawing/2014/main" id="{00000000-0008-0000-0D00-0000A1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754" name="Text Box 595">
          <a:extLst>
            <a:ext uri="{FF2B5EF4-FFF2-40B4-BE49-F238E27FC236}">
              <a16:creationId xmlns:a16="http://schemas.microsoft.com/office/drawing/2014/main" id="{00000000-0008-0000-0D00-0000A2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755" name="Text Box 596">
          <a:extLst>
            <a:ext uri="{FF2B5EF4-FFF2-40B4-BE49-F238E27FC236}">
              <a16:creationId xmlns:a16="http://schemas.microsoft.com/office/drawing/2014/main" id="{00000000-0008-0000-0D00-0000A3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756" name="Text Box 597">
          <a:extLst>
            <a:ext uri="{FF2B5EF4-FFF2-40B4-BE49-F238E27FC236}">
              <a16:creationId xmlns:a16="http://schemas.microsoft.com/office/drawing/2014/main" id="{00000000-0008-0000-0D00-0000A4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757" name="Text Box 598">
          <a:extLst>
            <a:ext uri="{FF2B5EF4-FFF2-40B4-BE49-F238E27FC236}">
              <a16:creationId xmlns:a16="http://schemas.microsoft.com/office/drawing/2014/main" id="{00000000-0008-0000-0D00-0000A5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758" name="Text Box 599">
          <a:extLst>
            <a:ext uri="{FF2B5EF4-FFF2-40B4-BE49-F238E27FC236}">
              <a16:creationId xmlns:a16="http://schemas.microsoft.com/office/drawing/2014/main" id="{00000000-0008-0000-0D00-0000A6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759" name="Text Box 600">
          <a:extLst>
            <a:ext uri="{FF2B5EF4-FFF2-40B4-BE49-F238E27FC236}">
              <a16:creationId xmlns:a16="http://schemas.microsoft.com/office/drawing/2014/main" id="{00000000-0008-0000-0D00-0000A7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760" name="Text Box 601">
          <a:extLst>
            <a:ext uri="{FF2B5EF4-FFF2-40B4-BE49-F238E27FC236}">
              <a16:creationId xmlns:a16="http://schemas.microsoft.com/office/drawing/2014/main" id="{00000000-0008-0000-0D00-0000A8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761" name="Text Box 602">
          <a:extLst>
            <a:ext uri="{FF2B5EF4-FFF2-40B4-BE49-F238E27FC236}">
              <a16:creationId xmlns:a16="http://schemas.microsoft.com/office/drawing/2014/main" id="{00000000-0008-0000-0D00-0000A9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762" name="Text Box 603">
          <a:extLst>
            <a:ext uri="{FF2B5EF4-FFF2-40B4-BE49-F238E27FC236}">
              <a16:creationId xmlns:a16="http://schemas.microsoft.com/office/drawing/2014/main" id="{00000000-0008-0000-0D00-0000AA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76200" cy="200025"/>
    <xdr:sp macro="" textlink="">
      <xdr:nvSpPr>
        <xdr:cNvPr id="14763" name="Text Box 604">
          <a:extLst>
            <a:ext uri="{FF2B5EF4-FFF2-40B4-BE49-F238E27FC236}">
              <a16:creationId xmlns:a16="http://schemas.microsoft.com/office/drawing/2014/main" id="{00000000-0008-0000-0D00-0000AB390000}"/>
            </a:ext>
          </a:extLst>
        </xdr:cNvPr>
        <xdr:cNvSpPr txBox="1">
          <a:spLocks noChangeArrowheads="1"/>
        </xdr:cNvSpPr>
      </xdr:nvSpPr>
      <xdr:spPr bwMode="auto">
        <a:xfrm>
          <a:off x="12839700" y="99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764" name="Text Box 1">
          <a:extLst>
            <a:ext uri="{FF2B5EF4-FFF2-40B4-BE49-F238E27FC236}">
              <a16:creationId xmlns:a16="http://schemas.microsoft.com/office/drawing/2014/main" id="{00000000-0008-0000-0D00-0000AC39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765" name="Text Box 2">
          <a:extLst>
            <a:ext uri="{FF2B5EF4-FFF2-40B4-BE49-F238E27FC236}">
              <a16:creationId xmlns:a16="http://schemas.microsoft.com/office/drawing/2014/main" id="{00000000-0008-0000-0D00-0000AD39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766" name="Text Box 3">
          <a:extLst>
            <a:ext uri="{FF2B5EF4-FFF2-40B4-BE49-F238E27FC236}">
              <a16:creationId xmlns:a16="http://schemas.microsoft.com/office/drawing/2014/main" id="{00000000-0008-0000-0D00-0000AE39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767" name="Text Box 4">
          <a:extLst>
            <a:ext uri="{FF2B5EF4-FFF2-40B4-BE49-F238E27FC236}">
              <a16:creationId xmlns:a16="http://schemas.microsoft.com/office/drawing/2014/main" id="{00000000-0008-0000-0D00-0000AF39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768" name="Text Box 5">
          <a:extLst>
            <a:ext uri="{FF2B5EF4-FFF2-40B4-BE49-F238E27FC236}">
              <a16:creationId xmlns:a16="http://schemas.microsoft.com/office/drawing/2014/main" id="{00000000-0008-0000-0D00-0000B039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769" name="Text Box 6">
          <a:extLst>
            <a:ext uri="{FF2B5EF4-FFF2-40B4-BE49-F238E27FC236}">
              <a16:creationId xmlns:a16="http://schemas.microsoft.com/office/drawing/2014/main" id="{00000000-0008-0000-0D00-0000B139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770" name="Text Box 7">
          <a:extLst>
            <a:ext uri="{FF2B5EF4-FFF2-40B4-BE49-F238E27FC236}">
              <a16:creationId xmlns:a16="http://schemas.microsoft.com/office/drawing/2014/main" id="{00000000-0008-0000-0D00-0000B239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771" name="Text Box 8">
          <a:extLst>
            <a:ext uri="{FF2B5EF4-FFF2-40B4-BE49-F238E27FC236}">
              <a16:creationId xmlns:a16="http://schemas.microsoft.com/office/drawing/2014/main" id="{00000000-0008-0000-0D00-0000B339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772" name="Text Box 9">
          <a:extLst>
            <a:ext uri="{FF2B5EF4-FFF2-40B4-BE49-F238E27FC236}">
              <a16:creationId xmlns:a16="http://schemas.microsoft.com/office/drawing/2014/main" id="{00000000-0008-0000-0D00-0000B439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773" name="Text Box 10">
          <a:extLst>
            <a:ext uri="{FF2B5EF4-FFF2-40B4-BE49-F238E27FC236}">
              <a16:creationId xmlns:a16="http://schemas.microsoft.com/office/drawing/2014/main" id="{00000000-0008-0000-0D00-0000B539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774" name="Text Box 11">
          <a:extLst>
            <a:ext uri="{FF2B5EF4-FFF2-40B4-BE49-F238E27FC236}">
              <a16:creationId xmlns:a16="http://schemas.microsoft.com/office/drawing/2014/main" id="{00000000-0008-0000-0D00-0000B639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775" name="Text Box 12">
          <a:extLst>
            <a:ext uri="{FF2B5EF4-FFF2-40B4-BE49-F238E27FC236}">
              <a16:creationId xmlns:a16="http://schemas.microsoft.com/office/drawing/2014/main" id="{00000000-0008-0000-0D00-0000B739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776" name="Text Box 13">
          <a:extLst>
            <a:ext uri="{FF2B5EF4-FFF2-40B4-BE49-F238E27FC236}">
              <a16:creationId xmlns:a16="http://schemas.microsoft.com/office/drawing/2014/main" id="{00000000-0008-0000-0D00-0000B839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777" name="Text Box 14">
          <a:extLst>
            <a:ext uri="{FF2B5EF4-FFF2-40B4-BE49-F238E27FC236}">
              <a16:creationId xmlns:a16="http://schemas.microsoft.com/office/drawing/2014/main" id="{00000000-0008-0000-0D00-0000B939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778" name="Text Box 15">
          <a:extLst>
            <a:ext uri="{FF2B5EF4-FFF2-40B4-BE49-F238E27FC236}">
              <a16:creationId xmlns:a16="http://schemas.microsoft.com/office/drawing/2014/main" id="{00000000-0008-0000-0D00-0000BA39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779" name="Text Box 16">
          <a:extLst>
            <a:ext uri="{FF2B5EF4-FFF2-40B4-BE49-F238E27FC236}">
              <a16:creationId xmlns:a16="http://schemas.microsoft.com/office/drawing/2014/main" id="{00000000-0008-0000-0D00-0000BB39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780" name="Text Box 17">
          <a:extLst>
            <a:ext uri="{FF2B5EF4-FFF2-40B4-BE49-F238E27FC236}">
              <a16:creationId xmlns:a16="http://schemas.microsoft.com/office/drawing/2014/main" id="{00000000-0008-0000-0D00-0000BC39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781" name="Text Box 18">
          <a:extLst>
            <a:ext uri="{FF2B5EF4-FFF2-40B4-BE49-F238E27FC236}">
              <a16:creationId xmlns:a16="http://schemas.microsoft.com/office/drawing/2014/main" id="{00000000-0008-0000-0D00-0000BD39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782" name="Text Box 19">
          <a:extLst>
            <a:ext uri="{FF2B5EF4-FFF2-40B4-BE49-F238E27FC236}">
              <a16:creationId xmlns:a16="http://schemas.microsoft.com/office/drawing/2014/main" id="{00000000-0008-0000-0D00-0000BE39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783" name="Text Box 20">
          <a:extLst>
            <a:ext uri="{FF2B5EF4-FFF2-40B4-BE49-F238E27FC236}">
              <a16:creationId xmlns:a16="http://schemas.microsoft.com/office/drawing/2014/main" id="{00000000-0008-0000-0D00-0000BF39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784" name="Text Box 21">
          <a:extLst>
            <a:ext uri="{FF2B5EF4-FFF2-40B4-BE49-F238E27FC236}">
              <a16:creationId xmlns:a16="http://schemas.microsoft.com/office/drawing/2014/main" id="{00000000-0008-0000-0D00-0000C039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785" name="Text Box 22">
          <a:extLst>
            <a:ext uri="{FF2B5EF4-FFF2-40B4-BE49-F238E27FC236}">
              <a16:creationId xmlns:a16="http://schemas.microsoft.com/office/drawing/2014/main" id="{00000000-0008-0000-0D00-0000C139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786" name="Text Box 23">
          <a:extLst>
            <a:ext uri="{FF2B5EF4-FFF2-40B4-BE49-F238E27FC236}">
              <a16:creationId xmlns:a16="http://schemas.microsoft.com/office/drawing/2014/main" id="{00000000-0008-0000-0D00-0000C239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787" name="Text Box 24">
          <a:extLst>
            <a:ext uri="{FF2B5EF4-FFF2-40B4-BE49-F238E27FC236}">
              <a16:creationId xmlns:a16="http://schemas.microsoft.com/office/drawing/2014/main" id="{00000000-0008-0000-0D00-0000C339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788" name="Text Box 25">
          <a:extLst>
            <a:ext uri="{FF2B5EF4-FFF2-40B4-BE49-F238E27FC236}">
              <a16:creationId xmlns:a16="http://schemas.microsoft.com/office/drawing/2014/main" id="{00000000-0008-0000-0D00-0000C439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789" name="Text Box 26">
          <a:extLst>
            <a:ext uri="{FF2B5EF4-FFF2-40B4-BE49-F238E27FC236}">
              <a16:creationId xmlns:a16="http://schemas.microsoft.com/office/drawing/2014/main" id="{00000000-0008-0000-0D00-0000C539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790" name="Text Box 27">
          <a:extLst>
            <a:ext uri="{FF2B5EF4-FFF2-40B4-BE49-F238E27FC236}">
              <a16:creationId xmlns:a16="http://schemas.microsoft.com/office/drawing/2014/main" id="{00000000-0008-0000-0D00-0000C639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791" name="Text Box 28">
          <a:extLst>
            <a:ext uri="{FF2B5EF4-FFF2-40B4-BE49-F238E27FC236}">
              <a16:creationId xmlns:a16="http://schemas.microsoft.com/office/drawing/2014/main" id="{00000000-0008-0000-0D00-0000C739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792" name="Text Box 29">
          <a:extLst>
            <a:ext uri="{FF2B5EF4-FFF2-40B4-BE49-F238E27FC236}">
              <a16:creationId xmlns:a16="http://schemas.microsoft.com/office/drawing/2014/main" id="{00000000-0008-0000-0D00-0000C839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793" name="Text Box 30">
          <a:extLst>
            <a:ext uri="{FF2B5EF4-FFF2-40B4-BE49-F238E27FC236}">
              <a16:creationId xmlns:a16="http://schemas.microsoft.com/office/drawing/2014/main" id="{00000000-0008-0000-0D00-0000C939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794" name="Text Box 31">
          <a:extLst>
            <a:ext uri="{FF2B5EF4-FFF2-40B4-BE49-F238E27FC236}">
              <a16:creationId xmlns:a16="http://schemas.microsoft.com/office/drawing/2014/main" id="{00000000-0008-0000-0D00-0000CA39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795" name="Text Box 32">
          <a:extLst>
            <a:ext uri="{FF2B5EF4-FFF2-40B4-BE49-F238E27FC236}">
              <a16:creationId xmlns:a16="http://schemas.microsoft.com/office/drawing/2014/main" id="{00000000-0008-0000-0D00-0000CB39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796" name="Text Box 33">
          <a:extLst>
            <a:ext uri="{FF2B5EF4-FFF2-40B4-BE49-F238E27FC236}">
              <a16:creationId xmlns:a16="http://schemas.microsoft.com/office/drawing/2014/main" id="{00000000-0008-0000-0D00-0000CC39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797" name="Text Box 34">
          <a:extLst>
            <a:ext uri="{FF2B5EF4-FFF2-40B4-BE49-F238E27FC236}">
              <a16:creationId xmlns:a16="http://schemas.microsoft.com/office/drawing/2014/main" id="{00000000-0008-0000-0D00-0000CD39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798" name="Text Box 35">
          <a:extLst>
            <a:ext uri="{FF2B5EF4-FFF2-40B4-BE49-F238E27FC236}">
              <a16:creationId xmlns:a16="http://schemas.microsoft.com/office/drawing/2014/main" id="{00000000-0008-0000-0D00-0000CE39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799" name="Text Box 36">
          <a:extLst>
            <a:ext uri="{FF2B5EF4-FFF2-40B4-BE49-F238E27FC236}">
              <a16:creationId xmlns:a16="http://schemas.microsoft.com/office/drawing/2014/main" id="{00000000-0008-0000-0D00-0000CF39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800" name="Text Box 37">
          <a:extLst>
            <a:ext uri="{FF2B5EF4-FFF2-40B4-BE49-F238E27FC236}">
              <a16:creationId xmlns:a16="http://schemas.microsoft.com/office/drawing/2014/main" id="{00000000-0008-0000-0D00-0000D039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801" name="Text Box 38">
          <a:extLst>
            <a:ext uri="{FF2B5EF4-FFF2-40B4-BE49-F238E27FC236}">
              <a16:creationId xmlns:a16="http://schemas.microsoft.com/office/drawing/2014/main" id="{00000000-0008-0000-0D00-0000D139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802" name="Text Box 39">
          <a:extLst>
            <a:ext uri="{FF2B5EF4-FFF2-40B4-BE49-F238E27FC236}">
              <a16:creationId xmlns:a16="http://schemas.microsoft.com/office/drawing/2014/main" id="{00000000-0008-0000-0D00-0000D239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803" name="Text Box 40">
          <a:extLst>
            <a:ext uri="{FF2B5EF4-FFF2-40B4-BE49-F238E27FC236}">
              <a16:creationId xmlns:a16="http://schemas.microsoft.com/office/drawing/2014/main" id="{00000000-0008-0000-0D00-0000D339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804" name="Text Box 41">
          <a:extLst>
            <a:ext uri="{FF2B5EF4-FFF2-40B4-BE49-F238E27FC236}">
              <a16:creationId xmlns:a16="http://schemas.microsoft.com/office/drawing/2014/main" id="{00000000-0008-0000-0D00-0000D439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805" name="Text Box 42">
          <a:extLst>
            <a:ext uri="{FF2B5EF4-FFF2-40B4-BE49-F238E27FC236}">
              <a16:creationId xmlns:a16="http://schemas.microsoft.com/office/drawing/2014/main" id="{00000000-0008-0000-0D00-0000D539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806" name="Text Box 43">
          <a:extLst>
            <a:ext uri="{FF2B5EF4-FFF2-40B4-BE49-F238E27FC236}">
              <a16:creationId xmlns:a16="http://schemas.microsoft.com/office/drawing/2014/main" id="{00000000-0008-0000-0D00-0000D639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807" name="Text Box 44">
          <a:extLst>
            <a:ext uri="{FF2B5EF4-FFF2-40B4-BE49-F238E27FC236}">
              <a16:creationId xmlns:a16="http://schemas.microsoft.com/office/drawing/2014/main" id="{00000000-0008-0000-0D00-0000D739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808" name="Text Box 45">
          <a:extLst>
            <a:ext uri="{FF2B5EF4-FFF2-40B4-BE49-F238E27FC236}">
              <a16:creationId xmlns:a16="http://schemas.microsoft.com/office/drawing/2014/main" id="{00000000-0008-0000-0D00-0000D839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809" name="Text Box 46">
          <a:extLst>
            <a:ext uri="{FF2B5EF4-FFF2-40B4-BE49-F238E27FC236}">
              <a16:creationId xmlns:a16="http://schemas.microsoft.com/office/drawing/2014/main" id="{00000000-0008-0000-0D00-0000D939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810" name="Text Box 47">
          <a:extLst>
            <a:ext uri="{FF2B5EF4-FFF2-40B4-BE49-F238E27FC236}">
              <a16:creationId xmlns:a16="http://schemas.microsoft.com/office/drawing/2014/main" id="{00000000-0008-0000-0D00-0000DA39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811" name="Text Box 48">
          <a:extLst>
            <a:ext uri="{FF2B5EF4-FFF2-40B4-BE49-F238E27FC236}">
              <a16:creationId xmlns:a16="http://schemas.microsoft.com/office/drawing/2014/main" id="{00000000-0008-0000-0D00-0000DB39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812" name="Text Box 49">
          <a:extLst>
            <a:ext uri="{FF2B5EF4-FFF2-40B4-BE49-F238E27FC236}">
              <a16:creationId xmlns:a16="http://schemas.microsoft.com/office/drawing/2014/main" id="{00000000-0008-0000-0D00-0000DC39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813" name="Text Box 50">
          <a:extLst>
            <a:ext uri="{FF2B5EF4-FFF2-40B4-BE49-F238E27FC236}">
              <a16:creationId xmlns:a16="http://schemas.microsoft.com/office/drawing/2014/main" id="{00000000-0008-0000-0D00-0000DD39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814" name="Text Box 51">
          <a:extLst>
            <a:ext uri="{FF2B5EF4-FFF2-40B4-BE49-F238E27FC236}">
              <a16:creationId xmlns:a16="http://schemas.microsoft.com/office/drawing/2014/main" id="{00000000-0008-0000-0D00-0000DE39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815" name="Text Box 52">
          <a:extLst>
            <a:ext uri="{FF2B5EF4-FFF2-40B4-BE49-F238E27FC236}">
              <a16:creationId xmlns:a16="http://schemas.microsoft.com/office/drawing/2014/main" id="{00000000-0008-0000-0D00-0000DF39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816" name="Text Box 53">
          <a:extLst>
            <a:ext uri="{FF2B5EF4-FFF2-40B4-BE49-F238E27FC236}">
              <a16:creationId xmlns:a16="http://schemas.microsoft.com/office/drawing/2014/main" id="{00000000-0008-0000-0D00-0000E039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817" name="Text Box 54">
          <a:extLst>
            <a:ext uri="{FF2B5EF4-FFF2-40B4-BE49-F238E27FC236}">
              <a16:creationId xmlns:a16="http://schemas.microsoft.com/office/drawing/2014/main" id="{00000000-0008-0000-0D00-0000E139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818" name="Text Box 55">
          <a:extLst>
            <a:ext uri="{FF2B5EF4-FFF2-40B4-BE49-F238E27FC236}">
              <a16:creationId xmlns:a16="http://schemas.microsoft.com/office/drawing/2014/main" id="{00000000-0008-0000-0D00-0000E239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819" name="Text Box 56">
          <a:extLst>
            <a:ext uri="{FF2B5EF4-FFF2-40B4-BE49-F238E27FC236}">
              <a16:creationId xmlns:a16="http://schemas.microsoft.com/office/drawing/2014/main" id="{00000000-0008-0000-0D00-0000E339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820" name="Text Box 57">
          <a:extLst>
            <a:ext uri="{FF2B5EF4-FFF2-40B4-BE49-F238E27FC236}">
              <a16:creationId xmlns:a16="http://schemas.microsoft.com/office/drawing/2014/main" id="{00000000-0008-0000-0D00-0000E439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821" name="Text Box 58">
          <a:extLst>
            <a:ext uri="{FF2B5EF4-FFF2-40B4-BE49-F238E27FC236}">
              <a16:creationId xmlns:a16="http://schemas.microsoft.com/office/drawing/2014/main" id="{00000000-0008-0000-0D00-0000E539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822" name="Text Box 59">
          <a:extLst>
            <a:ext uri="{FF2B5EF4-FFF2-40B4-BE49-F238E27FC236}">
              <a16:creationId xmlns:a16="http://schemas.microsoft.com/office/drawing/2014/main" id="{00000000-0008-0000-0D00-0000E639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823" name="Text Box 60">
          <a:extLst>
            <a:ext uri="{FF2B5EF4-FFF2-40B4-BE49-F238E27FC236}">
              <a16:creationId xmlns:a16="http://schemas.microsoft.com/office/drawing/2014/main" id="{00000000-0008-0000-0D00-0000E739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824" name="Text Box 61">
          <a:extLst>
            <a:ext uri="{FF2B5EF4-FFF2-40B4-BE49-F238E27FC236}">
              <a16:creationId xmlns:a16="http://schemas.microsoft.com/office/drawing/2014/main" id="{00000000-0008-0000-0D00-0000E839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825" name="Text Box 62">
          <a:extLst>
            <a:ext uri="{FF2B5EF4-FFF2-40B4-BE49-F238E27FC236}">
              <a16:creationId xmlns:a16="http://schemas.microsoft.com/office/drawing/2014/main" id="{00000000-0008-0000-0D00-0000E939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826" name="Text Box 63">
          <a:extLst>
            <a:ext uri="{FF2B5EF4-FFF2-40B4-BE49-F238E27FC236}">
              <a16:creationId xmlns:a16="http://schemas.microsoft.com/office/drawing/2014/main" id="{00000000-0008-0000-0D00-0000EA39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827" name="Text Box 64">
          <a:extLst>
            <a:ext uri="{FF2B5EF4-FFF2-40B4-BE49-F238E27FC236}">
              <a16:creationId xmlns:a16="http://schemas.microsoft.com/office/drawing/2014/main" id="{00000000-0008-0000-0D00-0000EB39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828" name="Text Box 65">
          <a:extLst>
            <a:ext uri="{FF2B5EF4-FFF2-40B4-BE49-F238E27FC236}">
              <a16:creationId xmlns:a16="http://schemas.microsoft.com/office/drawing/2014/main" id="{00000000-0008-0000-0D00-0000EC39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829" name="Text Box 66">
          <a:extLst>
            <a:ext uri="{FF2B5EF4-FFF2-40B4-BE49-F238E27FC236}">
              <a16:creationId xmlns:a16="http://schemas.microsoft.com/office/drawing/2014/main" id="{00000000-0008-0000-0D00-0000ED39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830" name="Text Box 67">
          <a:extLst>
            <a:ext uri="{FF2B5EF4-FFF2-40B4-BE49-F238E27FC236}">
              <a16:creationId xmlns:a16="http://schemas.microsoft.com/office/drawing/2014/main" id="{00000000-0008-0000-0D00-0000EE39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831" name="Text Box 68">
          <a:extLst>
            <a:ext uri="{FF2B5EF4-FFF2-40B4-BE49-F238E27FC236}">
              <a16:creationId xmlns:a16="http://schemas.microsoft.com/office/drawing/2014/main" id="{00000000-0008-0000-0D00-0000EF39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832" name="Text Box 69">
          <a:extLst>
            <a:ext uri="{FF2B5EF4-FFF2-40B4-BE49-F238E27FC236}">
              <a16:creationId xmlns:a16="http://schemas.microsoft.com/office/drawing/2014/main" id="{00000000-0008-0000-0D00-0000F039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833" name="Text Box 70">
          <a:extLst>
            <a:ext uri="{FF2B5EF4-FFF2-40B4-BE49-F238E27FC236}">
              <a16:creationId xmlns:a16="http://schemas.microsoft.com/office/drawing/2014/main" id="{00000000-0008-0000-0D00-0000F139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834" name="Text Box 71">
          <a:extLst>
            <a:ext uri="{FF2B5EF4-FFF2-40B4-BE49-F238E27FC236}">
              <a16:creationId xmlns:a16="http://schemas.microsoft.com/office/drawing/2014/main" id="{00000000-0008-0000-0D00-0000F239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835" name="Text Box 72">
          <a:extLst>
            <a:ext uri="{FF2B5EF4-FFF2-40B4-BE49-F238E27FC236}">
              <a16:creationId xmlns:a16="http://schemas.microsoft.com/office/drawing/2014/main" id="{00000000-0008-0000-0D00-0000F339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836" name="Text Box 73">
          <a:extLst>
            <a:ext uri="{FF2B5EF4-FFF2-40B4-BE49-F238E27FC236}">
              <a16:creationId xmlns:a16="http://schemas.microsoft.com/office/drawing/2014/main" id="{00000000-0008-0000-0D00-0000F439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837" name="Text Box 74">
          <a:extLst>
            <a:ext uri="{FF2B5EF4-FFF2-40B4-BE49-F238E27FC236}">
              <a16:creationId xmlns:a16="http://schemas.microsoft.com/office/drawing/2014/main" id="{00000000-0008-0000-0D00-0000F539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838" name="Text Box 75">
          <a:extLst>
            <a:ext uri="{FF2B5EF4-FFF2-40B4-BE49-F238E27FC236}">
              <a16:creationId xmlns:a16="http://schemas.microsoft.com/office/drawing/2014/main" id="{00000000-0008-0000-0D00-0000F639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839" name="Text Box 76">
          <a:extLst>
            <a:ext uri="{FF2B5EF4-FFF2-40B4-BE49-F238E27FC236}">
              <a16:creationId xmlns:a16="http://schemas.microsoft.com/office/drawing/2014/main" id="{00000000-0008-0000-0D00-0000F739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840" name="Text Box 77">
          <a:extLst>
            <a:ext uri="{FF2B5EF4-FFF2-40B4-BE49-F238E27FC236}">
              <a16:creationId xmlns:a16="http://schemas.microsoft.com/office/drawing/2014/main" id="{00000000-0008-0000-0D00-0000F839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841" name="Text Box 78">
          <a:extLst>
            <a:ext uri="{FF2B5EF4-FFF2-40B4-BE49-F238E27FC236}">
              <a16:creationId xmlns:a16="http://schemas.microsoft.com/office/drawing/2014/main" id="{00000000-0008-0000-0D00-0000F939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842" name="Text Box 79">
          <a:extLst>
            <a:ext uri="{FF2B5EF4-FFF2-40B4-BE49-F238E27FC236}">
              <a16:creationId xmlns:a16="http://schemas.microsoft.com/office/drawing/2014/main" id="{00000000-0008-0000-0D00-0000FA39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843" name="Text Box 80">
          <a:extLst>
            <a:ext uri="{FF2B5EF4-FFF2-40B4-BE49-F238E27FC236}">
              <a16:creationId xmlns:a16="http://schemas.microsoft.com/office/drawing/2014/main" id="{00000000-0008-0000-0D00-0000FB39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844" name="Text Box 81">
          <a:extLst>
            <a:ext uri="{FF2B5EF4-FFF2-40B4-BE49-F238E27FC236}">
              <a16:creationId xmlns:a16="http://schemas.microsoft.com/office/drawing/2014/main" id="{00000000-0008-0000-0D00-0000FC39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845" name="Text Box 82">
          <a:extLst>
            <a:ext uri="{FF2B5EF4-FFF2-40B4-BE49-F238E27FC236}">
              <a16:creationId xmlns:a16="http://schemas.microsoft.com/office/drawing/2014/main" id="{00000000-0008-0000-0D00-0000FD39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846" name="Text Box 83">
          <a:extLst>
            <a:ext uri="{FF2B5EF4-FFF2-40B4-BE49-F238E27FC236}">
              <a16:creationId xmlns:a16="http://schemas.microsoft.com/office/drawing/2014/main" id="{00000000-0008-0000-0D00-0000FE39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847" name="Text Box 84">
          <a:extLst>
            <a:ext uri="{FF2B5EF4-FFF2-40B4-BE49-F238E27FC236}">
              <a16:creationId xmlns:a16="http://schemas.microsoft.com/office/drawing/2014/main" id="{00000000-0008-0000-0D00-0000FF39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848" name="Text Box 85">
          <a:extLst>
            <a:ext uri="{FF2B5EF4-FFF2-40B4-BE49-F238E27FC236}">
              <a16:creationId xmlns:a16="http://schemas.microsoft.com/office/drawing/2014/main" id="{00000000-0008-0000-0D00-000000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849" name="Text Box 86">
          <a:extLst>
            <a:ext uri="{FF2B5EF4-FFF2-40B4-BE49-F238E27FC236}">
              <a16:creationId xmlns:a16="http://schemas.microsoft.com/office/drawing/2014/main" id="{00000000-0008-0000-0D00-000001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850" name="Text Box 87">
          <a:extLst>
            <a:ext uri="{FF2B5EF4-FFF2-40B4-BE49-F238E27FC236}">
              <a16:creationId xmlns:a16="http://schemas.microsoft.com/office/drawing/2014/main" id="{00000000-0008-0000-0D00-000002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851" name="Text Box 88">
          <a:extLst>
            <a:ext uri="{FF2B5EF4-FFF2-40B4-BE49-F238E27FC236}">
              <a16:creationId xmlns:a16="http://schemas.microsoft.com/office/drawing/2014/main" id="{00000000-0008-0000-0D00-000003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852" name="Text Box 89">
          <a:extLst>
            <a:ext uri="{FF2B5EF4-FFF2-40B4-BE49-F238E27FC236}">
              <a16:creationId xmlns:a16="http://schemas.microsoft.com/office/drawing/2014/main" id="{00000000-0008-0000-0D00-000004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853" name="Text Box 90">
          <a:extLst>
            <a:ext uri="{FF2B5EF4-FFF2-40B4-BE49-F238E27FC236}">
              <a16:creationId xmlns:a16="http://schemas.microsoft.com/office/drawing/2014/main" id="{00000000-0008-0000-0D00-000005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854" name="Text Box 91">
          <a:extLst>
            <a:ext uri="{FF2B5EF4-FFF2-40B4-BE49-F238E27FC236}">
              <a16:creationId xmlns:a16="http://schemas.microsoft.com/office/drawing/2014/main" id="{00000000-0008-0000-0D00-000006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855" name="Text Box 92">
          <a:extLst>
            <a:ext uri="{FF2B5EF4-FFF2-40B4-BE49-F238E27FC236}">
              <a16:creationId xmlns:a16="http://schemas.microsoft.com/office/drawing/2014/main" id="{00000000-0008-0000-0D00-000007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856" name="Text Box 93">
          <a:extLst>
            <a:ext uri="{FF2B5EF4-FFF2-40B4-BE49-F238E27FC236}">
              <a16:creationId xmlns:a16="http://schemas.microsoft.com/office/drawing/2014/main" id="{00000000-0008-0000-0D00-000008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857" name="Text Box 94">
          <a:extLst>
            <a:ext uri="{FF2B5EF4-FFF2-40B4-BE49-F238E27FC236}">
              <a16:creationId xmlns:a16="http://schemas.microsoft.com/office/drawing/2014/main" id="{00000000-0008-0000-0D00-000009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858" name="Text Box 95">
          <a:extLst>
            <a:ext uri="{FF2B5EF4-FFF2-40B4-BE49-F238E27FC236}">
              <a16:creationId xmlns:a16="http://schemas.microsoft.com/office/drawing/2014/main" id="{00000000-0008-0000-0D00-00000A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859" name="Text Box 96">
          <a:extLst>
            <a:ext uri="{FF2B5EF4-FFF2-40B4-BE49-F238E27FC236}">
              <a16:creationId xmlns:a16="http://schemas.microsoft.com/office/drawing/2014/main" id="{00000000-0008-0000-0D00-00000B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860" name="Text Box 97">
          <a:extLst>
            <a:ext uri="{FF2B5EF4-FFF2-40B4-BE49-F238E27FC236}">
              <a16:creationId xmlns:a16="http://schemas.microsoft.com/office/drawing/2014/main" id="{00000000-0008-0000-0D00-00000C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861" name="Text Box 98">
          <a:extLst>
            <a:ext uri="{FF2B5EF4-FFF2-40B4-BE49-F238E27FC236}">
              <a16:creationId xmlns:a16="http://schemas.microsoft.com/office/drawing/2014/main" id="{00000000-0008-0000-0D00-00000D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862" name="Text Box 99">
          <a:extLst>
            <a:ext uri="{FF2B5EF4-FFF2-40B4-BE49-F238E27FC236}">
              <a16:creationId xmlns:a16="http://schemas.microsoft.com/office/drawing/2014/main" id="{00000000-0008-0000-0D00-00000E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863" name="Text Box 100">
          <a:extLst>
            <a:ext uri="{FF2B5EF4-FFF2-40B4-BE49-F238E27FC236}">
              <a16:creationId xmlns:a16="http://schemas.microsoft.com/office/drawing/2014/main" id="{00000000-0008-0000-0D00-00000F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864" name="Text Box 101">
          <a:extLst>
            <a:ext uri="{FF2B5EF4-FFF2-40B4-BE49-F238E27FC236}">
              <a16:creationId xmlns:a16="http://schemas.microsoft.com/office/drawing/2014/main" id="{00000000-0008-0000-0D00-000010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865" name="Text Box 102">
          <a:extLst>
            <a:ext uri="{FF2B5EF4-FFF2-40B4-BE49-F238E27FC236}">
              <a16:creationId xmlns:a16="http://schemas.microsoft.com/office/drawing/2014/main" id="{00000000-0008-0000-0D00-000011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866" name="Text Box 103">
          <a:extLst>
            <a:ext uri="{FF2B5EF4-FFF2-40B4-BE49-F238E27FC236}">
              <a16:creationId xmlns:a16="http://schemas.microsoft.com/office/drawing/2014/main" id="{00000000-0008-0000-0D00-000012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867" name="Text Box 104">
          <a:extLst>
            <a:ext uri="{FF2B5EF4-FFF2-40B4-BE49-F238E27FC236}">
              <a16:creationId xmlns:a16="http://schemas.microsoft.com/office/drawing/2014/main" id="{00000000-0008-0000-0D00-000013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868" name="Text Box 105">
          <a:extLst>
            <a:ext uri="{FF2B5EF4-FFF2-40B4-BE49-F238E27FC236}">
              <a16:creationId xmlns:a16="http://schemas.microsoft.com/office/drawing/2014/main" id="{00000000-0008-0000-0D00-000014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869" name="Text Box 106">
          <a:extLst>
            <a:ext uri="{FF2B5EF4-FFF2-40B4-BE49-F238E27FC236}">
              <a16:creationId xmlns:a16="http://schemas.microsoft.com/office/drawing/2014/main" id="{00000000-0008-0000-0D00-000015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870" name="Text Box 107">
          <a:extLst>
            <a:ext uri="{FF2B5EF4-FFF2-40B4-BE49-F238E27FC236}">
              <a16:creationId xmlns:a16="http://schemas.microsoft.com/office/drawing/2014/main" id="{00000000-0008-0000-0D00-000016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871" name="Text Box 108">
          <a:extLst>
            <a:ext uri="{FF2B5EF4-FFF2-40B4-BE49-F238E27FC236}">
              <a16:creationId xmlns:a16="http://schemas.microsoft.com/office/drawing/2014/main" id="{00000000-0008-0000-0D00-000017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872" name="Text Box 109">
          <a:extLst>
            <a:ext uri="{FF2B5EF4-FFF2-40B4-BE49-F238E27FC236}">
              <a16:creationId xmlns:a16="http://schemas.microsoft.com/office/drawing/2014/main" id="{00000000-0008-0000-0D00-000018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873" name="Text Box 110">
          <a:extLst>
            <a:ext uri="{FF2B5EF4-FFF2-40B4-BE49-F238E27FC236}">
              <a16:creationId xmlns:a16="http://schemas.microsoft.com/office/drawing/2014/main" id="{00000000-0008-0000-0D00-000019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874" name="Text Box 111">
          <a:extLst>
            <a:ext uri="{FF2B5EF4-FFF2-40B4-BE49-F238E27FC236}">
              <a16:creationId xmlns:a16="http://schemas.microsoft.com/office/drawing/2014/main" id="{00000000-0008-0000-0D00-00001A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875" name="Text Box 112">
          <a:extLst>
            <a:ext uri="{FF2B5EF4-FFF2-40B4-BE49-F238E27FC236}">
              <a16:creationId xmlns:a16="http://schemas.microsoft.com/office/drawing/2014/main" id="{00000000-0008-0000-0D00-00001B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876" name="Text Box 113">
          <a:extLst>
            <a:ext uri="{FF2B5EF4-FFF2-40B4-BE49-F238E27FC236}">
              <a16:creationId xmlns:a16="http://schemas.microsoft.com/office/drawing/2014/main" id="{00000000-0008-0000-0D00-00001C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877" name="Text Box 114">
          <a:extLst>
            <a:ext uri="{FF2B5EF4-FFF2-40B4-BE49-F238E27FC236}">
              <a16:creationId xmlns:a16="http://schemas.microsoft.com/office/drawing/2014/main" id="{00000000-0008-0000-0D00-00001D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878" name="Text Box 115">
          <a:extLst>
            <a:ext uri="{FF2B5EF4-FFF2-40B4-BE49-F238E27FC236}">
              <a16:creationId xmlns:a16="http://schemas.microsoft.com/office/drawing/2014/main" id="{00000000-0008-0000-0D00-00001E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879" name="Text Box 116">
          <a:extLst>
            <a:ext uri="{FF2B5EF4-FFF2-40B4-BE49-F238E27FC236}">
              <a16:creationId xmlns:a16="http://schemas.microsoft.com/office/drawing/2014/main" id="{00000000-0008-0000-0D00-00001F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880" name="Text Box 117">
          <a:extLst>
            <a:ext uri="{FF2B5EF4-FFF2-40B4-BE49-F238E27FC236}">
              <a16:creationId xmlns:a16="http://schemas.microsoft.com/office/drawing/2014/main" id="{00000000-0008-0000-0D00-000020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881" name="Text Box 118">
          <a:extLst>
            <a:ext uri="{FF2B5EF4-FFF2-40B4-BE49-F238E27FC236}">
              <a16:creationId xmlns:a16="http://schemas.microsoft.com/office/drawing/2014/main" id="{00000000-0008-0000-0D00-000021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882" name="Text Box 119">
          <a:extLst>
            <a:ext uri="{FF2B5EF4-FFF2-40B4-BE49-F238E27FC236}">
              <a16:creationId xmlns:a16="http://schemas.microsoft.com/office/drawing/2014/main" id="{00000000-0008-0000-0D00-000022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883" name="Text Box 120">
          <a:extLst>
            <a:ext uri="{FF2B5EF4-FFF2-40B4-BE49-F238E27FC236}">
              <a16:creationId xmlns:a16="http://schemas.microsoft.com/office/drawing/2014/main" id="{00000000-0008-0000-0D00-000023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884" name="Text Box 121">
          <a:extLst>
            <a:ext uri="{FF2B5EF4-FFF2-40B4-BE49-F238E27FC236}">
              <a16:creationId xmlns:a16="http://schemas.microsoft.com/office/drawing/2014/main" id="{00000000-0008-0000-0D00-000024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885" name="Text Box 122">
          <a:extLst>
            <a:ext uri="{FF2B5EF4-FFF2-40B4-BE49-F238E27FC236}">
              <a16:creationId xmlns:a16="http://schemas.microsoft.com/office/drawing/2014/main" id="{00000000-0008-0000-0D00-000025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886" name="Text Box 123">
          <a:extLst>
            <a:ext uri="{FF2B5EF4-FFF2-40B4-BE49-F238E27FC236}">
              <a16:creationId xmlns:a16="http://schemas.microsoft.com/office/drawing/2014/main" id="{00000000-0008-0000-0D00-000026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887" name="Text Box 124">
          <a:extLst>
            <a:ext uri="{FF2B5EF4-FFF2-40B4-BE49-F238E27FC236}">
              <a16:creationId xmlns:a16="http://schemas.microsoft.com/office/drawing/2014/main" id="{00000000-0008-0000-0D00-000027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888" name="Text Box 125">
          <a:extLst>
            <a:ext uri="{FF2B5EF4-FFF2-40B4-BE49-F238E27FC236}">
              <a16:creationId xmlns:a16="http://schemas.microsoft.com/office/drawing/2014/main" id="{00000000-0008-0000-0D00-000028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889" name="Text Box 126">
          <a:extLst>
            <a:ext uri="{FF2B5EF4-FFF2-40B4-BE49-F238E27FC236}">
              <a16:creationId xmlns:a16="http://schemas.microsoft.com/office/drawing/2014/main" id="{00000000-0008-0000-0D00-000029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890" name="Text Box 127">
          <a:extLst>
            <a:ext uri="{FF2B5EF4-FFF2-40B4-BE49-F238E27FC236}">
              <a16:creationId xmlns:a16="http://schemas.microsoft.com/office/drawing/2014/main" id="{00000000-0008-0000-0D00-00002A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891" name="Text Box 128">
          <a:extLst>
            <a:ext uri="{FF2B5EF4-FFF2-40B4-BE49-F238E27FC236}">
              <a16:creationId xmlns:a16="http://schemas.microsoft.com/office/drawing/2014/main" id="{00000000-0008-0000-0D00-00002B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892" name="Text Box 129">
          <a:extLst>
            <a:ext uri="{FF2B5EF4-FFF2-40B4-BE49-F238E27FC236}">
              <a16:creationId xmlns:a16="http://schemas.microsoft.com/office/drawing/2014/main" id="{00000000-0008-0000-0D00-00002C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893" name="Text Box 130">
          <a:extLst>
            <a:ext uri="{FF2B5EF4-FFF2-40B4-BE49-F238E27FC236}">
              <a16:creationId xmlns:a16="http://schemas.microsoft.com/office/drawing/2014/main" id="{00000000-0008-0000-0D00-00002D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894" name="Text Box 131">
          <a:extLst>
            <a:ext uri="{FF2B5EF4-FFF2-40B4-BE49-F238E27FC236}">
              <a16:creationId xmlns:a16="http://schemas.microsoft.com/office/drawing/2014/main" id="{00000000-0008-0000-0D00-00002E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895" name="Text Box 132">
          <a:extLst>
            <a:ext uri="{FF2B5EF4-FFF2-40B4-BE49-F238E27FC236}">
              <a16:creationId xmlns:a16="http://schemas.microsoft.com/office/drawing/2014/main" id="{00000000-0008-0000-0D00-00002F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896" name="Text Box 133">
          <a:extLst>
            <a:ext uri="{FF2B5EF4-FFF2-40B4-BE49-F238E27FC236}">
              <a16:creationId xmlns:a16="http://schemas.microsoft.com/office/drawing/2014/main" id="{00000000-0008-0000-0D00-000030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897" name="Text Box 134">
          <a:extLst>
            <a:ext uri="{FF2B5EF4-FFF2-40B4-BE49-F238E27FC236}">
              <a16:creationId xmlns:a16="http://schemas.microsoft.com/office/drawing/2014/main" id="{00000000-0008-0000-0D00-000031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898" name="Text Box 135">
          <a:extLst>
            <a:ext uri="{FF2B5EF4-FFF2-40B4-BE49-F238E27FC236}">
              <a16:creationId xmlns:a16="http://schemas.microsoft.com/office/drawing/2014/main" id="{00000000-0008-0000-0D00-000032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899" name="Text Box 136">
          <a:extLst>
            <a:ext uri="{FF2B5EF4-FFF2-40B4-BE49-F238E27FC236}">
              <a16:creationId xmlns:a16="http://schemas.microsoft.com/office/drawing/2014/main" id="{00000000-0008-0000-0D00-000033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900" name="Text Box 137">
          <a:extLst>
            <a:ext uri="{FF2B5EF4-FFF2-40B4-BE49-F238E27FC236}">
              <a16:creationId xmlns:a16="http://schemas.microsoft.com/office/drawing/2014/main" id="{00000000-0008-0000-0D00-000034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901" name="Text Box 138">
          <a:extLst>
            <a:ext uri="{FF2B5EF4-FFF2-40B4-BE49-F238E27FC236}">
              <a16:creationId xmlns:a16="http://schemas.microsoft.com/office/drawing/2014/main" id="{00000000-0008-0000-0D00-000035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902" name="Text Box 139">
          <a:extLst>
            <a:ext uri="{FF2B5EF4-FFF2-40B4-BE49-F238E27FC236}">
              <a16:creationId xmlns:a16="http://schemas.microsoft.com/office/drawing/2014/main" id="{00000000-0008-0000-0D00-000036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903" name="Text Box 140">
          <a:extLst>
            <a:ext uri="{FF2B5EF4-FFF2-40B4-BE49-F238E27FC236}">
              <a16:creationId xmlns:a16="http://schemas.microsoft.com/office/drawing/2014/main" id="{00000000-0008-0000-0D00-000037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904" name="Text Box 141">
          <a:extLst>
            <a:ext uri="{FF2B5EF4-FFF2-40B4-BE49-F238E27FC236}">
              <a16:creationId xmlns:a16="http://schemas.microsoft.com/office/drawing/2014/main" id="{00000000-0008-0000-0D00-000038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905" name="Text Box 142">
          <a:extLst>
            <a:ext uri="{FF2B5EF4-FFF2-40B4-BE49-F238E27FC236}">
              <a16:creationId xmlns:a16="http://schemas.microsoft.com/office/drawing/2014/main" id="{00000000-0008-0000-0D00-000039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906" name="Text Box 143">
          <a:extLst>
            <a:ext uri="{FF2B5EF4-FFF2-40B4-BE49-F238E27FC236}">
              <a16:creationId xmlns:a16="http://schemas.microsoft.com/office/drawing/2014/main" id="{00000000-0008-0000-0D00-00003A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907" name="Text Box 144">
          <a:extLst>
            <a:ext uri="{FF2B5EF4-FFF2-40B4-BE49-F238E27FC236}">
              <a16:creationId xmlns:a16="http://schemas.microsoft.com/office/drawing/2014/main" id="{00000000-0008-0000-0D00-00003B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908" name="Text Box 145">
          <a:extLst>
            <a:ext uri="{FF2B5EF4-FFF2-40B4-BE49-F238E27FC236}">
              <a16:creationId xmlns:a16="http://schemas.microsoft.com/office/drawing/2014/main" id="{00000000-0008-0000-0D00-00003C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909" name="Text Box 146">
          <a:extLst>
            <a:ext uri="{FF2B5EF4-FFF2-40B4-BE49-F238E27FC236}">
              <a16:creationId xmlns:a16="http://schemas.microsoft.com/office/drawing/2014/main" id="{00000000-0008-0000-0D00-00003D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910" name="Text Box 147">
          <a:extLst>
            <a:ext uri="{FF2B5EF4-FFF2-40B4-BE49-F238E27FC236}">
              <a16:creationId xmlns:a16="http://schemas.microsoft.com/office/drawing/2014/main" id="{00000000-0008-0000-0D00-00003E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911" name="Text Box 148">
          <a:extLst>
            <a:ext uri="{FF2B5EF4-FFF2-40B4-BE49-F238E27FC236}">
              <a16:creationId xmlns:a16="http://schemas.microsoft.com/office/drawing/2014/main" id="{00000000-0008-0000-0D00-00003F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912" name="Text Box 149">
          <a:extLst>
            <a:ext uri="{FF2B5EF4-FFF2-40B4-BE49-F238E27FC236}">
              <a16:creationId xmlns:a16="http://schemas.microsoft.com/office/drawing/2014/main" id="{00000000-0008-0000-0D00-000040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913" name="Text Box 150">
          <a:extLst>
            <a:ext uri="{FF2B5EF4-FFF2-40B4-BE49-F238E27FC236}">
              <a16:creationId xmlns:a16="http://schemas.microsoft.com/office/drawing/2014/main" id="{00000000-0008-0000-0D00-000041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914" name="Text Box 151">
          <a:extLst>
            <a:ext uri="{FF2B5EF4-FFF2-40B4-BE49-F238E27FC236}">
              <a16:creationId xmlns:a16="http://schemas.microsoft.com/office/drawing/2014/main" id="{00000000-0008-0000-0D00-000042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915" name="Text Box 152">
          <a:extLst>
            <a:ext uri="{FF2B5EF4-FFF2-40B4-BE49-F238E27FC236}">
              <a16:creationId xmlns:a16="http://schemas.microsoft.com/office/drawing/2014/main" id="{00000000-0008-0000-0D00-000043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916" name="Text Box 153">
          <a:extLst>
            <a:ext uri="{FF2B5EF4-FFF2-40B4-BE49-F238E27FC236}">
              <a16:creationId xmlns:a16="http://schemas.microsoft.com/office/drawing/2014/main" id="{00000000-0008-0000-0D00-000044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917" name="Text Box 154">
          <a:extLst>
            <a:ext uri="{FF2B5EF4-FFF2-40B4-BE49-F238E27FC236}">
              <a16:creationId xmlns:a16="http://schemas.microsoft.com/office/drawing/2014/main" id="{00000000-0008-0000-0D00-000045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918" name="Text Box 155">
          <a:extLst>
            <a:ext uri="{FF2B5EF4-FFF2-40B4-BE49-F238E27FC236}">
              <a16:creationId xmlns:a16="http://schemas.microsoft.com/office/drawing/2014/main" id="{00000000-0008-0000-0D00-000046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919" name="Text Box 156">
          <a:extLst>
            <a:ext uri="{FF2B5EF4-FFF2-40B4-BE49-F238E27FC236}">
              <a16:creationId xmlns:a16="http://schemas.microsoft.com/office/drawing/2014/main" id="{00000000-0008-0000-0D00-000047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920" name="Text Box 157">
          <a:extLst>
            <a:ext uri="{FF2B5EF4-FFF2-40B4-BE49-F238E27FC236}">
              <a16:creationId xmlns:a16="http://schemas.microsoft.com/office/drawing/2014/main" id="{00000000-0008-0000-0D00-000048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921" name="Text Box 158">
          <a:extLst>
            <a:ext uri="{FF2B5EF4-FFF2-40B4-BE49-F238E27FC236}">
              <a16:creationId xmlns:a16="http://schemas.microsoft.com/office/drawing/2014/main" id="{00000000-0008-0000-0D00-000049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922" name="Text Box 159">
          <a:extLst>
            <a:ext uri="{FF2B5EF4-FFF2-40B4-BE49-F238E27FC236}">
              <a16:creationId xmlns:a16="http://schemas.microsoft.com/office/drawing/2014/main" id="{00000000-0008-0000-0D00-00004A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923" name="Text Box 160">
          <a:extLst>
            <a:ext uri="{FF2B5EF4-FFF2-40B4-BE49-F238E27FC236}">
              <a16:creationId xmlns:a16="http://schemas.microsoft.com/office/drawing/2014/main" id="{00000000-0008-0000-0D00-00004B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924" name="Text Box 161">
          <a:extLst>
            <a:ext uri="{FF2B5EF4-FFF2-40B4-BE49-F238E27FC236}">
              <a16:creationId xmlns:a16="http://schemas.microsoft.com/office/drawing/2014/main" id="{00000000-0008-0000-0D00-00004C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925" name="Text Box 162">
          <a:extLst>
            <a:ext uri="{FF2B5EF4-FFF2-40B4-BE49-F238E27FC236}">
              <a16:creationId xmlns:a16="http://schemas.microsoft.com/office/drawing/2014/main" id="{00000000-0008-0000-0D00-00004D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926" name="Text Box 163">
          <a:extLst>
            <a:ext uri="{FF2B5EF4-FFF2-40B4-BE49-F238E27FC236}">
              <a16:creationId xmlns:a16="http://schemas.microsoft.com/office/drawing/2014/main" id="{00000000-0008-0000-0D00-00004E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927" name="Text Box 164">
          <a:extLst>
            <a:ext uri="{FF2B5EF4-FFF2-40B4-BE49-F238E27FC236}">
              <a16:creationId xmlns:a16="http://schemas.microsoft.com/office/drawing/2014/main" id="{00000000-0008-0000-0D00-00004F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928" name="Text Box 165">
          <a:extLst>
            <a:ext uri="{FF2B5EF4-FFF2-40B4-BE49-F238E27FC236}">
              <a16:creationId xmlns:a16="http://schemas.microsoft.com/office/drawing/2014/main" id="{00000000-0008-0000-0D00-000050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929" name="Text Box 166">
          <a:extLst>
            <a:ext uri="{FF2B5EF4-FFF2-40B4-BE49-F238E27FC236}">
              <a16:creationId xmlns:a16="http://schemas.microsoft.com/office/drawing/2014/main" id="{00000000-0008-0000-0D00-000051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930" name="Text Box 167">
          <a:extLst>
            <a:ext uri="{FF2B5EF4-FFF2-40B4-BE49-F238E27FC236}">
              <a16:creationId xmlns:a16="http://schemas.microsoft.com/office/drawing/2014/main" id="{00000000-0008-0000-0D00-000052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931" name="Text Box 168">
          <a:extLst>
            <a:ext uri="{FF2B5EF4-FFF2-40B4-BE49-F238E27FC236}">
              <a16:creationId xmlns:a16="http://schemas.microsoft.com/office/drawing/2014/main" id="{00000000-0008-0000-0D00-000053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932" name="Text Box 169">
          <a:extLst>
            <a:ext uri="{FF2B5EF4-FFF2-40B4-BE49-F238E27FC236}">
              <a16:creationId xmlns:a16="http://schemas.microsoft.com/office/drawing/2014/main" id="{00000000-0008-0000-0D00-000054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933" name="Text Box 170">
          <a:extLst>
            <a:ext uri="{FF2B5EF4-FFF2-40B4-BE49-F238E27FC236}">
              <a16:creationId xmlns:a16="http://schemas.microsoft.com/office/drawing/2014/main" id="{00000000-0008-0000-0D00-000055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934" name="Text Box 171">
          <a:extLst>
            <a:ext uri="{FF2B5EF4-FFF2-40B4-BE49-F238E27FC236}">
              <a16:creationId xmlns:a16="http://schemas.microsoft.com/office/drawing/2014/main" id="{00000000-0008-0000-0D00-000056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935" name="Text Box 172">
          <a:extLst>
            <a:ext uri="{FF2B5EF4-FFF2-40B4-BE49-F238E27FC236}">
              <a16:creationId xmlns:a16="http://schemas.microsoft.com/office/drawing/2014/main" id="{00000000-0008-0000-0D00-000057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936" name="Text Box 173">
          <a:extLst>
            <a:ext uri="{FF2B5EF4-FFF2-40B4-BE49-F238E27FC236}">
              <a16:creationId xmlns:a16="http://schemas.microsoft.com/office/drawing/2014/main" id="{00000000-0008-0000-0D00-000058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937" name="Text Box 174">
          <a:extLst>
            <a:ext uri="{FF2B5EF4-FFF2-40B4-BE49-F238E27FC236}">
              <a16:creationId xmlns:a16="http://schemas.microsoft.com/office/drawing/2014/main" id="{00000000-0008-0000-0D00-000059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938" name="Text Box 175">
          <a:extLst>
            <a:ext uri="{FF2B5EF4-FFF2-40B4-BE49-F238E27FC236}">
              <a16:creationId xmlns:a16="http://schemas.microsoft.com/office/drawing/2014/main" id="{00000000-0008-0000-0D00-00005A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939" name="Text Box 176">
          <a:extLst>
            <a:ext uri="{FF2B5EF4-FFF2-40B4-BE49-F238E27FC236}">
              <a16:creationId xmlns:a16="http://schemas.microsoft.com/office/drawing/2014/main" id="{00000000-0008-0000-0D00-00005B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940" name="Text Box 177">
          <a:extLst>
            <a:ext uri="{FF2B5EF4-FFF2-40B4-BE49-F238E27FC236}">
              <a16:creationId xmlns:a16="http://schemas.microsoft.com/office/drawing/2014/main" id="{00000000-0008-0000-0D00-00005C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941" name="Text Box 178">
          <a:extLst>
            <a:ext uri="{FF2B5EF4-FFF2-40B4-BE49-F238E27FC236}">
              <a16:creationId xmlns:a16="http://schemas.microsoft.com/office/drawing/2014/main" id="{00000000-0008-0000-0D00-00005D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942" name="Text Box 179">
          <a:extLst>
            <a:ext uri="{FF2B5EF4-FFF2-40B4-BE49-F238E27FC236}">
              <a16:creationId xmlns:a16="http://schemas.microsoft.com/office/drawing/2014/main" id="{00000000-0008-0000-0D00-00005E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943" name="Text Box 180">
          <a:extLst>
            <a:ext uri="{FF2B5EF4-FFF2-40B4-BE49-F238E27FC236}">
              <a16:creationId xmlns:a16="http://schemas.microsoft.com/office/drawing/2014/main" id="{00000000-0008-0000-0D00-00005F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944" name="Text Box 181">
          <a:extLst>
            <a:ext uri="{FF2B5EF4-FFF2-40B4-BE49-F238E27FC236}">
              <a16:creationId xmlns:a16="http://schemas.microsoft.com/office/drawing/2014/main" id="{00000000-0008-0000-0D00-000060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945" name="Text Box 182">
          <a:extLst>
            <a:ext uri="{FF2B5EF4-FFF2-40B4-BE49-F238E27FC236}">
              <a16:creationId xmlns:a16="http://schemas.microsoft.com/office/drawing/2014/main" id="{00000000-0008-0000-0D00-000061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946" name="Text Box 183">
          <a:extLst>
            <a:ext uri="{FF2B5EF4-FFF2-40B4-BE49-F238E27FC236}">
              <a16:creationId xmlns:a16="http://schemas.microsoft.com/office/drawing/2014/main" id="{00000000-0008-0000-0D00-000062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947" name="Text Box 184">
          <a:extLst>
            <a:ext uri="{FF2B5EF4-FFF2-40B4-BE49-F238E27FC236}">
              <a16:creationId xmlns:a16="http://schemas.microsoft.com/office/drawing/2014/main" id="{00000000-0008-0000-0D00-000063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948" name="Text Box 185">
          <a:extLst>
            <a:ext uri="{FF2B5EF4-FFF2-40B4-BE49-F238E27FC236}">
              <a16:creationId xmlns:a16="http://schemas.microsoft.com/office/drawing/2014/main" id="{00000000-0008-0000-0D00-000064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949" name="Text Box 186">
          <a:extLst>
            <a:ext uri="{FF2B5EF4-FFF2-40B4-BE49-F238E27FC236}">
              <a16:creationId xmlns:a16="http://schemas.microsoft.com/office/drawing/2014/main" id="{00000000-0008-0000-0D00-000065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950" name="Text Box 187">
          <a:extLst>
            <a:ext uri="{FF2B5EF4-FFF2-40B4-BE49-F238E27FC236}">
              <a16:creationId xmlns:a16="http://schemas.microsoft.com/office/drawing/2014/main" id="{00000000-0008-0000-0D00-000066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951" name="Text Box 188">
          <a:extLst>
            <a:ext uri="{FF2B5EF4-FFF2-40B4-BE49-F238E27FC236}">
              <a16:creationId xmlns:a16="http://schemas.microsoft.com/office/drawing/2014/main" id="{00000000-0008-0000-0D00-000067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952" name="Text Box 189">
          <a:extLst>
            <a:ext uri="{FF2B5EF4-FFF2-40B4-BE49-F238E27FC236}">
              <a16:creationId xmlns:a16="http://schemas.microsoft.com/office/drawing/2014/main" id="{00000000-0008-0000-0D00-000068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953" name="Text Box 190">
          <a:extLst>
            <a:ext uri="{FF2B5EF4-FFF2-40B4-BE49-F238E27FC236}">
              <a16:creationId xmlns:a16="http://schemas.microsoft.com/office/drawing/2014/main" id="{00000000-0008-0000-0D00-000069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954" name="Text Box 191">
          <a:extLst>
            <a:ext uri="{FF2B5EF4-FFF2-40B4-BE49-F238E27FC236}">
              <a16:creationId xmlns:a16="http://schemas.microsoft.com/office/drawing/2014/main" id="{00000000-0008-0000-0D00-00006A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955" name="Text Box 192">
          <a:extLst>
            <a:ext uri="{FF2B5EF4-FFF2-40B4-BE49-F238E27FC236}">
              <a16:creationId xmlns:a16="http://schemas.microsoft.com/office/drawing/2014/main" id="{00000000-0008-0000-0D00-00006B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956" name="Text Box 193">
          <a:extLst>
            <a:ext uri="{FF2B5EF4-FFF2-40B4-BE49-F238E27FC236}">
              <a16:creationId xmlns:a16="http://schemas.microsoft.com/office/drawing/2014/main" id="{00000000-0008-0000-0D00-00006C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957" name="Text Box 194">
          <a:extLst>
            <a:ext uri="{FF2B5EF4-FFF2-40B4-BE49-F238E27FC236}">
              <a16:creationId xmlns:a16="http://schemas.microsoft.com/office/drawing/2014/main" id="{00000000-0008-0000-0D00-00006D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958" name="Text Box 195">
          <a:extLst>
            <a:ext uri="{FF2B5EF4-FFF2-40B4-BE49-F238E27FC236}">
              <a16:creationId xmlns:a16="http://schemas.microsoft.com/office/drawing/2014/main" id="{00000000-0008-0000-0D00-00006E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959" name="Text Box 196">
          <a:extLst>
            <a:ext uri="{FF2B5EF4-FFF2-40B4-BE49-F238E27FC236}">
              <a16:creationId xmlns:a16="http://schemas.microsoft.com/office/drawing/2014/main" id="{00000000-0008-0000-0D00-00006F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960" name="Text Box 197">
          <a:extLst>
            <a:ext uri="{FF2B5EF4-FFF2-40B4-BE49-F238E27FC236}">
              <a16:creationId xmlns:a16="http://schemas.microsoft.com/office/drawing/2014/main" id="{00000000-0008-0000-0D00-000070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961" name="Text Box 198">
          <a:extLst>
            <a:ext uri="{FF2B5EF4-FFF2-40B4-BE49-F238E27FC236}">
              <a16:creationId xmlns:a16="http://schemas.microsoft.com/office/drawing/2014/main" id="{00000000-0008-0000-0D00-000071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962" name="Text Box 199">
          <a:extLst>
            <a:ext uri="{FF2B5EF4-FFF2-40B4-BE49-F238E27FC236}">
              <a16:creationId xmlns:a16="http://schemas.microsoft.com/office/drawing/2014/main" id="{00000000-0008-0000-0D00-000072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963" name="Text Box 200">
          <a:extLst>
            <a:ext uri="{FF2B5EF4-FFF2-40B4-BE49-F238E27FC236}">
              <a16:creationId xmlns:a16="http://schemas.microsoft.com/office/drawing/2014/main" id="{00000000-0008-0000-0D00-000073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964" name="Text Box 201">
          <a:extLst>
            <a:ext uri="{FF2B5EF4-FFF2-40B4-BE49-F238E27FC236}">
              <a16:creationId xmlns:a16="http://schemas.microsoft.com/office/drawing/2014/main" id="{00000000-0008-0000-0D00-000074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965" name="Text Box 202">
          <a:extLst>
            <a:ext uri="{FF2B5EF4-FFF2-40B4-BE49-F238E27FC236}">
              <a16:creationId xmlns:a16="http://schemas.microsoft.com/office/drawing/2014/main" id="{00000000-0008-0000-0D00-000075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966" name="Text Box 203">
          <a:extLst>
            <a:ext uri="{FF2B5EF4-FFF2-40B4-BE49-F238E27FC236}">
              <a16:creationId xmlns:a16="http://schemas.microsoft.com/office/drawing/2014/main" id="{00000000-0008-0000-0D00-000076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967" name="Text Box 204">
          <a:extLst>
            <a:ext uri="{FF2B5EF4-FFF2-40B4-BE49-F238E27FC236}">
              <a16:creationId xmlns:a16="http://schemas.microsoft.com/office/drawing/2014/main" id="{00000000-0008-0000-0D00-000077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968" name="Text Box 205">
          <a:extLst>
            <a:ext uri="{FF2B5EF4-FFF2-40B4-BE49-F238E27FC236}">
              <a16:creationId xmlns:a16="http://schemas.microsoft.com/office/drawing/2014/main" id="{00000000-0008-0000-0D00-000078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969" name="Text Box 206">
          <a:extLst>
            <a:ext uri="{FF2B5EF4-FFF2-40B4-BE49-F238E27FC236}">
              <a16:creationId xmlns:a16="http://schemas.microsoft.com/office/drawing/2014/main" id="{00000000-0008-0000-0D00-000079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970" name="Text Box 207">
          <a:extLst>
            <a:ext uri="{FF2B5EF4-FFF2-40B4-BE49-F238E27FC236}">
              <a16:creationId xmlns:a16="http://schemas.microsoft.com/office/drawing/2014/main" id="{00000000-0008-0000-0D00-00007A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4971" name="Text Box 208">
          <a:extLst>
            <a:ext uri="{FF2B5EF4-FFF2-40B4-BE49-F238E27FC236}">
              <a16:creationId xmlns:a16="http://schemas.microsoft.com/office/drawing/2014/main" id="{00000000-0008-0000-0D00-00007B3A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4972" name="Text Box 209">
          <a:extLst>
            <a:ext uri="{FF2B5EF4-FFF2-40B4-BE49-F238E27FC236}">
              <a16:creationId xmlns:a16="http://schemas.microsoft.com/office/drawing/2014/main" id="{00000000-0008-0000-0D00-00007C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4973" name="Text Box 210">
          <a:extLst>
            <a:ext uri="{FF2B5EF4-FFF2-40B4-BE49-F238E27FC236}">
              <a16:creationId xmlns:a16="http://schemas.microsoft.com/office/drawing/2014/main" id="{00000000-0008-0000-0D00-00007D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4974" name="Text Box 211">
          <a:extLst>
            <a:ext uri="{FF2B5EF4-FFF2-40B4-BE49-F238E27FC236}">
              <a16:creationId xmlns:a16="http://schemas.microsoft.com/office/drawing/2014/main" id="{00000000-0008-0000-0D00-00007E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4975" name="Text Box 212">
          <a:extLst>
            <a:ext uri="{FF2B5EF4-FFF2-40B4-BE49-F238E27FC236}">
              <a16:creationId xmlns:a16="http://schemas.microsoft.com/office/drawing/2014/main" id="{00000000-0008-0000-0D00-00007F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4976" name="Text Box 213">
          <a:extLst>
            <a:ext uri="{FF2B5EF4-FFF2-40B4-BE49-F238E27FC236}">
              <a16:creationId xmlns:a16="http://schemas.microsoft.com/office/drawing/2014/main" id="{00000000-0008-0000-0D00-000080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4977" name="Text Box 214">
          <a:extLst>
            <a:ext uri="{FF2B5EF4-FFF2-40B4-BE49-F238E27FC236}">
              <a16:creationId xmlns:a16="http://schemas.microsoft.com/office/drawing/2014/main" id="{00000000-0008-0000-0D00-000081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4978" name="Text Box 215">
          <a:extLst>
            <a:ext uri="{FF2B5EF4-FFF2-40B4-BE49-F238E27FC236}">
              <a16:creationId xmlns:a16="http://schemas.microsoft.com/office/drawing/2014/main" id="{00000000-0008-0000-0D00-000082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4979" name="Text Box 216">
          <a:extLst>
            <a:ext uri="{FF2B5EF4-FFF2-40B4-BE49-F238E27FC236}">
              <a16:creationId xmlns:a16="http://schemas.microsoft.com/office/drawing/2014/main" id="{00000000-0008-0000-0D00-000083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4980" name="Text Box 217">
          <a:extLst>
            <a:ext uri="{FF2B5EF4-FFF2-40B4-BE49-F238E27FC236}">
              <a16:creationId xmlns:a16="http://schemas.microsoft.com/office/drawing/2014/main" id="{00000000-0008-0000-0D00-000084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4981" name="Text Box 218">
          <a:extLst>
            <a:ext uri="{FF2B5EF4-FFF2-40B4-BE49-F238E27FC236}">
              <a16:creationId xmlns:a16="http://schemas.microsoft.com/office/drawing/2014/main" id="{00000000-0008-0000-0D00-000085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4982" name="Text Box 219">
          <a:extLst>
            <a:ext uri="{FF2B5EF4-FFF2-40B4-BE49-F238E27FC236}">
              <a16:creationId xmlns:a16="http://schemas.microsoft.com/office/drawing/2014/main" id="{00000000-0008-0000-0D00-000086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4983" name="Text Box 220">
          <a:extLst>
            <a:ext uri="{FF2B5EF4-FFF2-40B4-BE49-F238E27FC236}">
              <a16:creationId xmlns:a16="http://schemas.microsoft.com/office/drawing/2014/main" id="{00000000-0008-0000-0D00-000087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4984" name="Text Box 221">
          <a:extLst>
            <a:ext uri="{FF2B5EF4-FFF2-40B4-BE49-F238E27FC236}">
              <a16:creationId xmlns:a16="http://schemas.microsoft.com/office/drawing/2014/main" id="{00000000-0008-0000-0D00-000088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4985" name="Text Box 222">
          <a:extLst>
            <a:ext uri="{FF2B5EF4-FFF2-40B4-BE49-F238E27FC236}">
              <a16:creationId xmlns:a16="http://schemas.microsoft.com/office/drawing/2014/main" id="{00000000-0008-0000-0D00-000089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4986" name="Text Box 223">
          <a:extLst>
            <a:ext uri="{FF2B5EF4-FFF2-40B4-BE49-F238E27FC236}">
              <a16:creationId xmlns:a16="http://schemas.microsoft.com/office/drawing/2014/main" id="{00000000-0008-0000-0D00-00008A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4987" name="Text Box 224">
          <a:extLst>
            <a:ext uri="{FF2B5EF4-FFF2-40B4-BE49-F238E27FC236}">
              <a16:creationId xmlns:a16="http://schemas.microsoft.com/office/drawing/2014/main" id="{00000000-0008-0000-0D00-00008B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4988" name="Text Box 225">
          <a:extLst>
            <a:ext uri="{FF2B5EF4-FFF2-40B4-BE49-F238E27FC236}">
              <a16:creationId xmlns:a16="http://schemas.microsoft.com/office/drawing/2014/main" id="{00000000-0008-0000-0D00-00008C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4989" name="Text Box 226">
          <a:extLst>
            <a:ext uri="{FF2B5EF4-FFF2-40B4-BE49-F238E27FC236}">
              <a16:creationId xmlns:a16="http://schemas.microsoft.com/office/drawing/2014/main" id="{00000000-0008-0000-0D00-00008D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4990" name="Text Box 227">
          <a:extLst>
            <a:ext uri="{FF2B5EF4-FFF2-40B4-BE49-F238E27FC236}">
              <a16:creationId xmlns:a16="http://schemas.microsoft.com/office/drawing/2014/main" id="{00000000-0008-0000-0D00-00008E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4991" name="Text Box 228">
          <a:extLst>
            <a:ext uri="{FF2B5EF4-FFF2-40B4-BE49-F238E27FC236}">
              <a16:creationId xmlns:a16="http://schemas.microsoft.com/office/drawing/2014/main" id="{00000000-0008-0000-0D00-00008F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4992" name="Text Box 229">
          <a:extLst>
            <a:ext uri="{FF2B5EF4-FFF2-40B4-BE49-F238E27FC236}">
              <a16:creationId xmlns:a16="http://schemas.microsoft.com/office/drawing/2014/main" id="{00000000-0008-0000-0D00-000090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4993" name="Text Box 230">
          <a:extLst>
            <a:ext uri="{FF2B5EF4-FFF2-40B4-BE49-F238E27FC236}">
              <a16:creationId xmlns:a16="http://schemas.microsoft.com/office/drawing/2014/main" id="{00000000-0008-0000-0D00-000091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4994" name="Text Box 231">
          <a:extLst>
            <a:ext uri="{FF2B5EF4-FFF2-40B4-BE49-F238E27FC236}">
              <a16:creationId xmlns:a16="http://schemas.microsoft.com/office/drawing/2014/main" id="{00000000-0008-0000-0D00-000092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4995" name="Text Box 232">
          <a:extLst>
            <a:ext uri="{FF2B5EF4-FFF2-40B4-BE49-F238E27FC236}">
              <a16:creationId xmlns:a16="http://schemas.microsoft.com/office/drawing/2014/main" id="{00000000-0008-0000-0D00-000093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4996" name="Text Box 233">
          <a:extLst>
            <a:ext uri="{FF2B5EF4-FFF2-40B4-BE49-F238E27FC236}">
              <a16:creationId xmlns:a16="http://schemas.microsoft.com/office/drawing/2014/main" id="{00000000-0008-0000-0D00-000094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4997" name="Text Box 234">
          <a:extLst>
            <a:ext uri="{FF2B5EF4-FFF2-40B4-BE49-F238E27FC236}">
              <a16:creationId xmlns:a16="http://schemas.microsoft.com/office/drawing/2014/main" id="{00000000-0008-0000-0D00-000095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4998" name="Text Box 235">
          <a:extLst>
            <a:ext uri="{FF2B5EF4-FFF2-40B4-BE49-F238E27FC236}">
              <a16:creationId xmlns:a16="http://schemas.microsoft.com/office/drawing/2014/main" id="{00000000-0008-0000-0D00-000096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4999" name="Text Box 236">
          <a:extLst>
            <a:ext uri="{FF2B5EF4-FFF2-40B4-BE49-F238E27FC236}">
              <a16:creationId xmlns:a16="http://schemas.microsoft.com/office/drawing/2014/main" id="{00000000-0008-0000-0D00-000097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000" name="Text Box 237">
          <a:extLst>
            <a:ext uri="{FF2B5EF4-FFF2-40B4-BE49-F238E27FC236}">
              <a16:creationId xmlns:a16="http://schemas.microsoft.com/office/drawing/2014/main" id="{00000000-0008-0000-0D00-000098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001" name="Text Box 238">
          <a:extLst>
            <a:ext uri="{FF2B5EF4-FFF2-40B4-BE49-F238E27FC236}">
              <a16:creationId xmlns:a16="http://schemas.microsoft.com/office/drawing/2014/main" id="{00000000-0008-0000-0D00-000099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002" name="Text Box 239">
          <a:extLst>
            <a:ext uri="{FF2B5EF4-FFF2-40B4-BE49-F238E27FC236}">
              <a16:creationId xmlns:a16="http://schemas.microsoft.com/office/drawing/2014/main" id="{00000000-0008-0000-0D00-00009A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003" name="Text Box 240">
          <a:extLst>
            <a:ext uri="{FF2B5EF4-FFF2-40B4-BE49-F238E27FC236}">
              <a16:creationId xmlns:a16="http://schemas.microsoft.com/office/drawing/2014/main" id="{00000000-0008-0000-0D00-00009B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004" name="Text Box 241">
          <a:extLst>
            <a:ext uri="{FF2B5EF4-FFF2-40B4-BE49-F238E27FC236}">
              <a16:creationId xmlns:a16="http://schemas.microsoft.com/office/drawing/2014/main" id="{00000000-0008-0000-0D00-00009C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005" name="Text Box 242">
          <a:extLst>
            <a:ext uri="{FF2B5EF4-FFF2-40B4-BE49-F238E27FC236}">
              <a16:creationId xmlns:a16="http://schemas.microsoft.com/office/drawing/2014/main" id="{00000000-0008-0000-0D00-00009D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006" name="Text Box 243">
          <a:extLst>
            <a:ext uri="{FF2B5EF4-FFF2-40B4-BE49-F238E27FC236}">
              <a16:creationId xmlns:a16="http://schemas.microsoft.com/office/drawing/2014/main" id="{00000000-0008-0000-0D00-00009E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007" name="Text Box 244">
          <a:extLst>
            <a:ext uri="{FF2B5EF4-FFF2-40B4-BE49-F238E27FC236}">
              <a16:creationId xmlns:a16="http://schemas.microsoft.com/office/drawing/2014/main" id="{00000000-0008-0000-0D00-00009F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008" name="Text Box 245">
          <a:extLst>
            <a:ext uri="{FF2B5EF4-FFF2-40B4-BE49-F238E27FC236}">
              <a16:creationId xmlns:a16="http://schemas.microsoft.com/office/drawing/2014/main" id="{00000000-0008-0000-0D00-0000A0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009" name="Text Box 246">
          <a:extLst>
            <a:ext uri="{FF2B5EF4-FFF2-40B4-BE49-F238E27FC236}">
              <a16:creationId xmlns:a16="http://schemas.microsoft.com/office/drawing/2014/main" id="{00000000-0008-0000-0D00-0000A1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010" name="Text Box 247">
          <a:extLst>
            <a:ext uri="{FF2B5EF4-FFF2-40B4-BE49-F238E27FC236}">
              <a16:creationId xmlns:a16="http://schemas.microsoft.com/office/drawing/2014/main" id="{00000000-0008-0000-0D00-0000A2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011" name="Text Box 248">
          <a:extLst>
            <a:ext uri="{FF2B5EF4-FFF2-40B4-BE49-F238E27FC236}">
              <a16:creationId xmlns:a16="http://schemas.microsoft.com/office/drawing/2014/main" id="{00000000-0008-0000-0D00-0000A3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012" name="Text Box 249">
          <a:extLst>
            <a:ext uri="{FF2B5EF4-FFF2-40B4-BE49-F238E27FC236}">
              <a16:creationId xmlns:a16="http://schemas.microsoft.com/office/drawing/2014/main" id="{00000000-0008-0000-0D00-0000A4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013" name="Text Box 250">
          <a:extLst>
            <a:ext uri="{FF2B5EF4-FFF2-40B4-BE49-F238E27FC236}">
              <a16:creationId xmlns:a16="http://schemas.microsoft.com/office/drawing/2014/main" id="{00000000-0008-0000-0D00-0000A5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014" name="Text Box 251">
          <a:extLst>
            <a:ext uri="{FF2B5EF4-FFF2-40B4-BE49-F238E27FC236}">
              <a16:creationId xmlns:a16="http://schemas.microsoft.com/office/drawing/2014/main" id="{00000000-0008-0000-0D00-0000A6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015" name="Text Box 252">
          <a:extLst>
            <a:ext uri="{FF2B5EF4-FFF2-40B4-BE49-F238E27FC236}">
              <a16:creationId xmlns:a16="http://schemas.microsoft.com/office/drawing/2014/main" id="{00000000-0008-0000-0D00-0000A7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016" name="Text Box 253">
          <a:extLst>
            <a:ext uri="{FF2B5EF4-FFF2-40B4-BE49-F238E27FC236}">
              <a16:creationId xmlns:a16="http://schemas.microsoft.com/office/drawing/2014/main" id="{00000000-0008-0000-0D00-0000A8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017" name="Text Box 254">
          <a:extLst>
            <a:ext uri="{FF2B5EF4-FFF2-40B4-BE49-F238E27FC236}">
              <a16:creationId xmlns:a16="http://schemas.microsoft.com/office/drawing/2014/main" id="{00000000-0008-0000-0D00-0000A9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018" name="Text Box 255">
          <a:extLst>
            <a:ext uri="{FF2B5EF4-FFF2-40B4-BE49-F238E27FC236}">
              <a16:creationId xmlns:a16="http://schemas.microsoft.com/office/drawing/2014/main" id="{00000000-0008-0000-0D00-0000AA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019" name="Text Box 256">
          <a:extLst>
            <a:ext uri="{FF2B5EF4-FFF2-40B4-BE49-F238E27FC236}">
              <a16:creationId xmlns:a16="http://schemas.microsoft.com/office/drawing/2014/main" id="{00000000-0008-0000-0D00-0000AB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020" name="Text Box 257">
          <a:extLst>
            <a:ext uri="{FF2B5EF4-FFF2-40B4-BE49-F238E27FC236}">
              <a16:creationId xmlns:a16="http://schemas.microsoft.com/office/drawing/2014/main" id="{00000000-0008-0000-0D00-0000AC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021" name="Text Box 258">
          <a:extLst>
            <a:ext uri="{FF2B5EF4-FFF2-40B4-BE49-F238E27FC236}">
              <a16:creationId xmlns:a16="http://schemas.microsoft.com/office/drawing/2014/main" id="{00000000-0008-0000-0D00-0000AD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022" name="Text Box 259">
          <a:extLst>
            <a:ext uri="{FF2B5EF4-FFF2-40B4-BE49-F238E27FC236}">
              <a16:creationId xmlns:a16="http://schemas.microsoft.com/office/drawing/2014/main" id="{00000000-0008-0000-0D00-0000AE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023" name="Text Box 260">
          <a:extLst>
            <a:ext uri="{FF2B5EF4-FFF2-40B4-BE49-F238E27FC236}">
              <a16:creationId xmlns:a16="http://schemas.microsoft.com/office/drawing/2014/main" id="{00000000-0008-0000-0D00-0000AF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024" name="Text Box 261">
          <a:extLst>
            <a:ext uri="{FF2B5EF4-FFF2-40B4-BE49-F238E27FC236}">
              <a16:creationId xmlns:a16="http://schemas.microsoft.com/office/drawing/2014/main" id="{00000000-0008-0000-0D00-0000B0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025" name="Text Box 262">
          <a:extLst>
            <a:ext uri="{FF2B5EF4-FFF2-40B4-BE49-F238E27FC236}">
              <a16:creationId xmlns:a16="http://schemas.microsoft.com/office/drawing/2014/main" id="{00000000-0008-0000-0D00-0000B1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026" name="Text Box 263">
          <a:extLst>
            <a:ext uri="{FF2B5EF4-FFF2-40B4-BE49-F238E27FC236}">
              <a16:creationId xmlns:a16="http://schemas.microsoft.com/office/drawing/2014/main" id="{00000000-0008-0000-0D00-0000B2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027" name="Text Box 264">
          <a:extLst>
            <a:ext uri="{FF2B5EF4-FFF2-40B4-BE49-F238E27FC236}">
              <a16:creationId xmlns:a16="http://schemas.microsoft.com/office/drawing/2014/main" id="{00000000-0008-0000-0D00-0000B3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028" name="Text Box 265">
          <a:extLst>
            <a:ext uri="{FF2B5EF4-FFF2-40B4-BE49-F238E27FC236}">
              <a16:creationId xmlns:a16="http://schemas.microsoft.com/office/drawing/2014/main" id="{00000000-0008-0000-0D00-0000B4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029" name="Text Box 266">
          <a:extLst>
            <a:ext uri="{FF2B5EF4-FFF2-40B4-BE49-F238E27FC236}">
              <a16:creationId xmlns:a16="http://schemas.microsoft.com/office/drawing/2014/main" id="{00000000-0008-0000-0D00-0000B5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030" name="Text Box 267">
          <a:extLst>
            <a:ext uri="{FF2B5EF4-FFF2-40B4-BE49-F238E27FC236}">
              <a16:creationId xmlns:a16="http://schemas.microsoft.com/office/drawing/2014/main" id="{00000000-0008-0000-0D00-0000B6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031" name="Text Box 268">
          <a:extLst>
            <a:ext uri="{FF2B5EF4-FFF2-40B4-BE49-F238E27FC236}">
              <a16:creationId xmlns:a16="http://schemas.microsoft.com/office/drawing/2014/main" id="{00000000-0008-0000-0D00-0000B7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032" name="Text Box 269">
          <a:extLst>
            <a:ext uri="{FF2B5EF4-FFF2-40B4-BE49-F238E27FC236}">
              <a16:creationId xmlns:a16="http://schemas.microsoft.com/office/drawing/2014/main" id="{00000000-0008-0000-0D00-0000B8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033" name="Text Box 270">
          <a:extLst>
            <a:ext uri="{FF2B5EF4-FFF2-40B4-BE49-F238E27FC236}">
              <a16:creationId xmlns:a16="http://schemas.microsoft.com/office/drawing/2014/main" id="{00000000-0008-0000-0D00-0000B9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034" name="Text Box 271">
          <a:extLst>
            <a:ext uri="{FF2B5EF4-FFF2-40B4-BE49-F238E27FC236}">
              <a16:creationId xmlns:a16="http://schemas.microsoft.com/office/drawing/2014/main" id="{00000000-0008-0000-0D00-0000BA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035" name="Text Box 272">
          <a:extLst>
            <a:ext uri="{FF2B5EF4-FFF2-40B4-BE49-F238E27FC236}">
              <a16:creationId xmlns:a16="http://schemas.microsoft.com/office/drawing/2014/main" id="{00000000-0008-0000-0D00-0000BB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036" name="Text Box 273">
          <a:extLst>
            <a:ext uri="{FF2B5EF4-FFF2-40B4-BE49-F238E27FC236}">
              <a16:creationId xmlns:a16="http://schemas.microsoft.com/office/drawing/2014/main" id="{00000000-0008-0000-0D00-0000BC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037" name="Text Box 274">
          <a:extLst>
            <a:ext uri="{FF2B5EF4-FFF2-40B4-BE49-F238E27FC236}">
              <a16:creationId xmlns:a16="http://schemas.microsoft.com/office/drawing/2014/main" id="{00000000-0008-0000-0D00-0000BD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038" name="Text Box 275">
          <a:extLst>
            <a:ext uri="{FF2B5EF4-FFF2-40B4-BE49-F238E27FC236}">
              <a16:creationId xmlns:a16="http://schemas.microsoft.com/office/drawing/2014/main" id="{00000000-0008-0000-0D00-0000BE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039" name="Text Box 276">
          <a:extLst>
            <a:ext uri="{FF2B5EF4-FFF2-40B4-BE49-F238E27FC236}">
              <a16:creationId xmlns:a16="http://schemas.microsoft.com/office/drawing/2014/main" id="{00000000-0008-0000-0D00-0000BF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040" name="Text Box 277">
          <a:extLst>
            <a:ext uri="{FF2B5EF4-FFF2-40B4-BE49-F238E27FC236}">
              <a16:creationId xmlns:a16="http://schemas.microsoft.com/office/drawing/2014/main" id="{00000000-0008-0000-0D00-0000C0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041" name="Text Box 278">
          <a:extLst>
            <a:ext uri="{FF2B5EF4-FFF2-40B4-BE49-F238E27FC236}">
              <a16:creationId xmlns:a16="http://schemas.microsoft.com/office/drawing/2014/main" id="{00000000-0008-0000-0D00-0000C1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042" name="Text Box 279">
          <a:extLst>
            <a:ext uri="{FF2B5EF4-FFF2-40B4-BE49-F238E27FC236}">
              <a16:creationId xmlns:a16="http://schemas.microsoft.com/office/drawing/2014/main" id="{00000000-0008-0000-0D00-0000C2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043" name="Text Box 280">
          <a:extLst>
            <a:ext uri="{FF2B5EF4-FFF2-40B4-BE49-F238E27FC236}">
              <a16:creationId xmlns:a16="http://schemas.microsoft.com/office/drawing/2014/main" id="{00000000-0008-0000-0D00-0000C3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044" name="Text Box 281">
          <a:extLst>
            <a:ext uri="{FF2B5EF4-FFF2-40B4-BE49-F238E27FC236}">
              <a16:creationId xmlns:a16="http://schemas.microsoft.com/office/drawing/2014/main" id="{00000000-0008-0000-0D00-0000C4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045" name="Text Box 282">
          <a:extLst>
            <a:ext uri="{FF2B5EF4-FFF2-40B4-BE49-F238E27FC236}">
              <a16:creationId xmlns:a16="http://schemas.microsoft.com/office/drawing/2014/main" id="{00000000-0008-0000-0D00-0000C5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046" name="Text Box 283">
          <a:extLst>
            <a:ext uri="{FF2B5EF4-FFF2-40B4-BE49-F238E27FC236}">
              <a16:creationId xmlns:a16="http://schemas.microsoft.com/office/drawing/2014/main" id="{00000000-0008-0000-0D00-0000C6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047" name="Text Box 284">
          <a:extLst>
            <a:ext uri="{FF2B5EF4-FFF2-40B4-BE49-F238E27FC236}">
              <a16:creationId xmlns:a16="http://schemas.microsoft.com/office/drawing/2014/main" id="{00000000-0008-0000-0D00-0000C7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048" name="Text Box 285">
          <a:extLst>
            <a:ext uri="{FF2B5EF4-FFF2-40B4-BE49-F238E27FC236}">
              <a16:creationId xmlns:a16="http://schemas.microsoft.com/office/drawing/2014/main" id="{00000000-0008-0000-0D00-0000C8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049" name="Text Box 286">
          <a:extLst>
            <a:ext uri="{FF2B5EF4-FFF2-40B4-BE49-F238E27FC236}">
              <a16:creationId xmlns:a16="http://schemas.microsoft.com/office/drawing/2014/main" id="{00000000-0008-0000-0D00-0000C9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050" name="Text Box 287">
          <a:extLst>
            <a:ext uri="{FF2B5EF4-FFF2-40B4-BE49-F238E27FC236}">
              <a16:creationId xmlns:a16="http://schemas.microsoft.com/office/drawing/2014/main" id="{00000000-0008-0000-0D00-0000CA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051" name="Text Box 288">
          <a:extLst>
            <a:ext uri="{FF2B5EF4-FFF2-40B4-BE49-F238E27FC236}">
              <a16:creationId xmlns:a16="http://schemas.microsoft.com/office/drawing/2014/main" id="{00000000-0008-0000-0D00-0000CB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052" name="Text Box 289">
          <a:extLst>
            <a:ext uri="{FF2B5EF4-FFF2-40B4-BE49-F238E27FC236}">
              <a16:creationId xmlns:a16="http://schemas.microsoft.com/office/drawing/2014/main" id="{00000000-0008-0000-0D00-0000CC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053" name="Text Box 290">
          <a:extLst>
            <a:ext uri="{FF2B5EF4-FFF2-40B4-BE49-F238E27FC236}">
              <a16:creationId xmlns:a16="http://schemas.microsoft.com/office/drawing/2014/main" id="{00000000-0008-0000-0D00-0000CD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054" name="Text Box 291">
          <a:extLst>
            <a:ext uri="{FF2B5EF4-FFF2-40B4-BE49-F238E27FC236}">
              <a16:creationId xmlns:a16="http://schemas.microsoft.com/office/drawing/2014/main" id="{00000000-0008-0000-0D00-0000CE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055" name="Text Box 292">
          <a:extLst>
            <a:ext uri="{FF2B5EF4-FFF2-40B4-BE49-F238E27FC236}">
              <a16:creationId xmlns:a16="http://schemas.microsoft.com/office/drawing/2014/main" id="{00000000-0008-0000-0D00-0000CF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056" name="Text Box 293">
          <a:extLst>
            <a:ext uri="{FF2B5EF4-FFF2-40B4-BE49-F238E27FC236}">
              <a16:creationId xmlns:a16="http://schemas.microsoft.com/office/drawing/2014/main" id="{00000000-0008-0000-0D00-0000D0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057" name="Text Box 294">
          <a:extLst>
            <a:ext uri="{FF2B5EF4-FFF2-40B4-BE49-F238E27FC236}">
              <a16:creationId xmlns:a16="http://schemas.microsoft.com/office/drawing/2014/main" id="{00000000-0008-0000-0D00-0000D1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058" name="Text Box 295">
          <a:extLst>
            <a:ext uri="{FF2B5EF4-FFF2-40B4-BE49-F238E27FC236}">
              <a16:creationId xmlns:a16="http://schemas.microsoft.com/office/drawing/2014/main" id="{00000000-0008-0000-0D00-0000D2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059" name="Text Box 296">
          <a:extLst>
            <a:ext uri="{FF2B5EF4-FFF2-40B4-BE49-F238E27FC236}">
              <a16:creationId xmlns:a16="http://schemas.microsoft.com/office/drawing/2014/main" id="{00000000-0008-0000-0D00-0000D3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060" name="Text Box 297">
          <a:extLst>
            <a:ext uri="{FF2B5EF4-FFF2-40B4-BE49-F238E27FC236}">
              <a16:creationId xmlns:a16="http://schemas.microsoft.com/office/drawing/2014/main" id="{00000000-0008-0000-0D00-0000D4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061" name="Text Box 298">
          <a:extLst>
            <a:ext uri="{FF2B5EF4-FFF2-40B4-BE49-F238E27FC236}">
              <a16:creationId xmlns:a16="http://schemas.microsoft.com/office/drawing/2014/main" id="{00000000-0008-0000-0D00-0000D5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062" name="Text Box 299">
          <a:extLst>
            <a:ext uri="{FF2B5EF4-FFF2-40B4-BE49-F238E27FC236}">
              <a16:creationId xmlns:a16="http://schemas.microsoft.com/office/drawing/2014/main" id="{00000000-0008-0000-0D00-0000D6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063" name="Text Box 300">
          <a:extLst>
            <a:ext uri="{FF2B5EF4-FFF2-40B4-BE49-F238E27FC236}">
              <a16:creationId xmlns:a16="http://schemas.microsoft.com/office/drawing/2014/main" id="{00000000-0008-0000-0D00-0000D7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064" name="Text Box 301">
          <a:extLst>
            <a:ext uri="{FF2B5EF4-FFF2-40B4-BE49-F238E27FC236}">
              <a16:creationId xmlns:a16="http://schemas.microsoft.com/office/drawing/2014/main" id="{00000000-0008-0000-0D00-0000D8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065" name="Text Box 302">
          <a:extLst>
            <a:ext uri="{FF2B5EF4-FFF2-40B4-BE49-F238E27FC236}">
              <a16:creationId xmlns:a16="http://schemas.microsoft.com/office/drawing/2014/main" id="{00000000-0008-0000-0D00-0000D9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066" name="Text Box 303">
          <a:extLst>
            <a:ext uri="{FF2B5EF4-FFF2-40B4-BE49-F238E27FC236}">
              <a16:creationId xmlns:a16="http://schemas.microsoft.com/office/drawing/2014/main" id="{00000000-0008-0000-0D00-0000DA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067" name="Text Box 304">
          <a:extLst>
            <a:ext uri="{FF2B5EF4-FFF2-40B4-BE49-F238E27FC236}">
              <a16:creationId xmlns:a16="http://schemas.microsoft.com/office/drawing/2014/main" id="{00000000-0008-0000-0D00-0000DB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068" name="Text Box 305">
          <a:extLst>
            <a:ext uri="{FF2B5EF4-FFF2-40B4-BE49-F238E27FC236}">
              <a16:creationId xmlns:a16="http://schemas.microsoft.com/office/drawing/2014/main" id="{00000000-0008-0000-0D00-0000DC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069" name="Text Box 306">
          <a:extLst>
            <a:ext uri="{FF2B5EF4-FFF2-40B4-BE49-F238E27FC236}">
              <a16:creationId xmlns:a16="http://schemas.microsoft.com/office/drawing/2014/main" id="{00000000-0008-0000-0D00-0000DD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070" name="Text Box 307">
          <a:extLst>
            <a:ext uri="{FF2B5EF4-FFF2-40B4-BE49-F238E27FC236}">
              <a16:creationId xmlns:a16="http://schemas.microsoft.com/office/drawing/2014/main" id="{00000000-0008-0000-0D00-0000DE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071" name="Text Box 308">
          <a:extLst>
            <a:ext uri="{FF2B5EF4-FFF2-40B4-BE49-F238E27FC236}">
              <a16:creationId xmlns:a16="http://schemas.microsoft.com/office/drawing/2014/main" id="{00000000-0008-0000-0D00-0000DF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072" name="Text Box 309">
          <a:extLst>
            <a:ext uri="{FF2B5EF4-FFF2-40B4-BE49-F238E27FC236}">
              <a16:creationId xmlns:a16="http://schemas.microsoft.com/office/drawing/2014/main" id="{00000000-0008-0000-0D00-0000E0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073" name="Text Box 310">
          <a:extLst>
            <a:ext uri="{FF2B5EF4-FFF2-40B4-BE49-F238E27FC236}">
              <a16:creationId xmlns:a16="http://schemas.microsoft.com/office/drawing/2014/main" id="{00000000-0008-0000-0D00-0000E1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074" name="Text Box 311">
          <a:extLst>
            <a:ext uri="{FF2B5EF4-FFF2-40B4-BE49-F238E27FC236}">
              <a16:creationId xmlns:a16="http://schemas.microsoft.com/office/drawing/2014/main" id="{00000000-0008-0000-0D00-0000E2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075" name="Text Box 312">
          <a:extLst>
            <a:ext uri="{FF2B5EF4-FFF2-40B4-BE49-F238E27FC236}">
              <a16:creationId xmlns:a16="http://schemas.microsoft.com/office/drawing/2014/main" id="{00000000-0008-0000-0D00-0000E3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076" name="Text Box 313">
          <a:extLst>
            <a:ext uri="{FF2B5EF4-FFF2-40B4-BE49-F238E27FC236}">
              <a16:creationId xmlns:a16="http://schemas.microsoft.com/office/drawing/2014/main" id="{00000000-0008-0000-0D00-0000E4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077" name="Text Box 314">
          <a:extLst>
            <a:ext uri="{FF2B5EF4-FFF2-40B4-BE49-F238E27FC236}">
              <a16:creationId xmlns:a16="http://schemas.microsoft.com/office/drawing/2014/main" id="{00000000-0008-0000-0D00-0000E5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078" name="Text Box 315">
          <a:extLst>
            <a:ext uri="{FF2B5EF4-FFF2-40B4-BE49-F238E27FC236}">
              <a16:creationId xmlns:a16="http://schemas.microsoft.com/office/drawing/2014/main" id="{00000000-0008-0000-0D00-0000E6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079" name="Text Box 316">
          <a:extLst>
            <a:ext uri="{FF2B5EF4-FFF2-40B4-BE49-F238E27FC236}">
              <a16:creationId xmlns:a16="http://schemas.microsoft.com/office/drawing/2014/main" id="{00000000-0008-0000-0D00-0000E7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080" name="Text Box 317">
          <a:extLst>
            <a:ext uri="{FF2B5EF4-FFF2-40B4-BE49-F238E27FC236}">
              <a16:creationId xmlns:a16="http://schemas.microsoft.com/office/drawing/2014/main" id="{00000000-0008-0000-0D00-0000E8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081" name="Text Box 318">
          <a:extLst>
            <a:ext uri="{FF2B5EF4-FFF2-40B4-BE49-F238E27FC236}">
              <a16:creationId xmlns:a16="http://schemas.microsoft.com/office/drawing/2014/main" id="{00000000-0008-0000-0D00-0000E9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082" name="Text Box 319">
          <a:extLst>
            <a:ext uri="{FF2B5EF4-FFF2-40B4-BE49-F238E27FC236}">
              <a16:creationId xmlns:a16="http://schemas.microsoft.com/office/drawing/2014/main" id="{00000000-0008-0000-0D00-0000EA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083" name="Text Box 320">
          <a:extLst>
            <a:ext uri="{FF2B5EF4-FFF2-40B4-BE49-F238E27FC236}">
              <a16:creationId xmlns:a16="http://schemas.microsoft.com/office/drawing/2014/main" id="{00000000-0008-0000-0D00-0000EB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084" name="Text Box 321">
          <a:extLst>
            <a:ext uri="{FF2B5EF4-FFF2-40B4-BE49-F238E27FC236}">
              <a16:creationId xmlns:a16="http://schemas.microsoft.com/office/drawing/2014/main" id="{00000000-0008-0000-0D00-0000EC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085" name="Text Box 322">
          <a:extLst>
            <a:ext uri="{FF2B5EF4-FFF2-40B4-BE49-F238E27FC236}">
              <a16:creationId xmlns:a16="http://schemas.microsoft.com/office/drawing/2014/main" id="{00000000-0008-0000-0D00-0000ED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086" name="Text Box 323">
          <a:extLst>
            <a:ext uri="{FF2B5EF4-FFF2-40B4-BE49-F238E27FC236}">
              <a16:creationId xmlns:a16="http://schemas.microsoft.com/office/drawing/2014/main" id="{00000000-0008-0000-0D00-0000EE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087" name="Text Box 324">
          <a:extLst>
            <a:ext uri="{FF2B5EF4-FFF2-40B4-BE49-F238E27FC236}">
              <a16:creationId xmlns:a16="http://schemas.microsoft.com/office/drawing/2014/main" id="{00000000-0008-0000-0D00-0000EF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088" name="Text Box 325">
          <a:extLst>
            <a:ext uri="{FF2B5EF4-FFF2-40B4-BE49-F238E27FC236}">
              <a16:creationId xmlns:a16="http://schemas.microsoft.com/office/drawing/2014/main" id="{00000000-0008-0000-0D00-0000F0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089" name="Text Box 326">
          <a:extLst>
            <a:ext uri="{FF2B5EF4-FFF2-40B4-BE49-F238E27FC236}">
              <a16:creationId xmlns:a16="http://schemas.microsoft.com/office/drawing/2014/main" id="{00000000-0008-0000-0D00-0000F1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090" name="Text Box 327">
          <a:extLst>
            <a:ext uri="{FF2B5EF4-FFF2-40B4-BE49-F238E27FC236}">
              <a16:creationId xmlns:a16="http://schemas.microsoft.com/office/drawing/2014/main" id="{00000000-0008-0000-0D00-0000F2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091" name="Text Box 328">
          <a:extLst>
            <a:ext uri="{FF2B5EF4-FFF2-40B4-BE49-F238E27FC236}">
              <a16:creationId xmlns:a16="http://schemas.microsoft.com/office/drawing/2014/main" id="{00000000-0008-0000-0D00-0000F3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092" name="Text Box 329">
          <a:extLst>
            <a:ext uri="{FF2B5EF4-FFF2-40B4-BE49-F238E27FC236}">
              <a16:creationId xmlns:a16="http://schemas.microsoft.com/office/drawing/2014/main" id="{00000000-0008-0000-0D00-0000F4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093" name="Text Box 330">
          <a:extLst>
            <a:ext uri="{FF2B5EF4-FFF2-40B4-BE49-F238E27FC236}">
              <a16:creationId xmlns:a16="http://schemas.microsoft.com/office/drawing/2014/main" id="{00000000-0008-0000-0D00-0000F5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094" name="Text Box 331">
          <a:extLst>
            <a:ext uri="{FF2B5EF4-FFF2-40B4-BE49-F238E27FC236}">
              <a16:creationId xmlns:a16="http://schemas.microsoft.com/office/drawing/2014/main" id="{00000000-0008-0000-0D00-0000F6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095" name="Text Box 332">
          <a:extLst>
            <a:ext uri="{FF2B5EF4-FFF2-40B4-BE49-F238E27FC236}">
              <a16:creationId xmlns:a16="http://schemas.microsoft.com/office/drawing/2014/main" id="{00000000-0008-0000-0D00-0000F7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096" name="Text Box 333">
          <a:extLst>
            <a:ext uri="{FF2B5EF4-FFF2-40B4-BE49-F238E27FC236}">
              <a16:creationId xmlns:a16="http://schemas.microsoft.com/office/drawing/2014/main" id="{00000000-0008-0000-0D00-0000F8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097" name="Text Box 334">
          <a:extLst>
            <a:ext uri="{FF2B5EF4-FFF2-40B4-BE49-F238E27FC236}">
              <a16:creationId xmlns:a16="http://schemas.microsoft.com/office/drawing/2014/main" id="{00000000-0008-0000-0D00-0000F9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098" name="Text Box 335">
          <a:extLst>
            <a:ext uri="{FF2B5EF4-FFF2-40B4-BE49-F238E27FC236}">
              <a16:creationId xmlns:a16="http://schemas.microsoft.com/office/drawing/2014/main" id="{00000000-0008-0000-0D00-0000FA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099" name="Text Box 336">
          <a:extLst>
            <a:ext uri="{FF2B5EF4-FFF2-40B4-BE49-F238E27FC236}">
              <a16:creationId xmlns:a16="http://schemas.microsoft.com/office/drawing/2014/main" id="{00000000-0008-0000-0D00-0000FB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100" name="Text Box 337">
          <a:extLst>
            <a:ext uri="{FF2B5EF4-FFF2-40B4-BE49-F238E27FC236}">
              <a16:creationId xmlns:a16="http://schemas.microsoft.com/office/drawing/2014/main" id="{00000000-0008-0000-0D00-0000FC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101" name="Text Box 338">
          <a:extLst>
            <a:ext uri="{FF2B5EF4-FFF2-40B4-BE49-F238E27FC236}">
              <a16:creationId xmlns:a16="http://schemas.microsoft.com/office/drawing/2014/main" id="{00000000-0008-0000-0D00-0000FD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102" name="Text Box 339">
          <a:extLst>
            <a:ext uri="{FF2B5EF4-FFF2-40B4-BE49-F238E27FC236}">
              <a16:creationId xmlns:a16="http://schemas.microsoft.com/office/drawing/2014/main" id="{00000000-0008-0000-0D00-0000FE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103" name="Text Box 340">
          <a:extLst>
            <a:ext uri="{FF2B5EF4-FFF2-40B4-BE49-F238E27FC236}">
              <a16:creationId xmlns:a16="http://schemas.microsoft.com/office/drawing/2014/main" id="{00000000-0008-0000-0D00-0000FF3A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104" name="Text Box 341">
          <a:extLst>
            <a:ext uri="{FF2B5EF4-FFF2-40B4-BE49-F238E27FC236}">
              <a16:creationId xmlns:a16="http://schemas.microsoft.com/office/drawing/2014/main" id="{00000000-0008-0000-0D00-000000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105" name="Text Box 342">
          <a:extLst>
            <a:ext uri="{FF2B5EF4-FFF2-40B4-BE49-F238E27FC236}">
              <a16:creationId xmlns:a16="http://schemas.microsoft.com/office/drawing/2014/main" id="{00000000-0008-0000-0D00-000001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106" name="Text Box 343">
          <a:extLst>
            <a:ext uri="{FF2B5EF4-FFF2-40B4-BE49-F238E27FC236}">
              <a16:creationId xmlns:a16="http://schemas.microsoft.com/office/drawing/2014/main" id="{00000000-0008-0000-0D00-000002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107" name="Text Box 344">
          <a:extLst>
            <a:ext uri="{FF2B5EF4-FFF2-40B4-BE49-F238E27FC236}">
              <a16:creationId xmlns:a16="http://schemas.microsoft.com/office/drawing/2014/main" id="{00000000-0008-0000-0D00-000003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108" name="Text Box 345">
          <a:extLst>
            <a:ext uri="{FF2B5EF4-FFF2-40B4-BE49-F238E27FC236}">
              <a16:creationId xmlns:a16="http://schemas.microsoft.com/office/drawing/2014/main" id="{00000000-0008-0000-0D00-000004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109" name="Text Box 346">
          <a:extLst>
            <a:ext uri="{FF2B5EF4-FFF2-40B4-BE49-F238E27FC236}">
              <a16:creationId xmlns:a16="http://schemas.microsoft.com/office/drawing/2014/main" id="{00000000-0008-0000-0D00-000005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110" name="Text Box 347">
          <a:extLst>
            <a:ext uri="{FF2B5EF4-FFF2-40B4-BE49-F238E27FC236}">
              <a16:creationId xmlns:a16="http://schemas.microsoft.com/office/drawing/2014/main" id="{00000000-0008-0000-0D00-000006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111" name="Text Box 348">
          <a:extLst>
            <a:ext uri="{FF2B5EF4-FFF2-40B4-BE49-F238E27FC236}">
              <a16:creationId xmlns:a16="http://schemas.microsoft.com/office/drawing/2014/main" id="{00000000-0008-0000-0D00-000007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112" name="Text Box 349">
          <a:extLst>
            <a:ext uri="{FF2B5EF4-FFF2-40B4-BE49-F238E27FC236}">
              <a16:creationId xmlns:a16="http://schemas.microsoft.com/office/drawing/2014/main" id="{00000000-0008-0000-0D00-000008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113" name="Text Box 350">
          <a:extLst>
            <a:ext uri="{FF2B5EF4-FFF2-40B4-BE49-F238E27FC236}">
              <a16:creationId xmlns:a16="http://schemas.microsoft.com/office/drawing/2014/main" id="{00000000-0008-0000-0D00-000009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114" name="Text Box 351">
          <a:extLst>
            <a:ext uri="{FF2B5EF4-FFF2-40B4-BE49-F238E27FC236}">
              <a16:creationId xmlns:a16="http://schemas.microsoft.com/office/drawing/2014/main" id="{00000000-0008-0000-0D00-00000A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115" name="Text Box 352">
          <a:extLst>
            <a:ext uri="{FF2B5EF4-FFF2-40B4-BE49-F238E27FC236}">
              <a16:creationId xmlns:a16="http://schemas.microsoft.com/office/drawing/2014/main" id="{00000000-0008-0000-0D00-00000B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116" name="Text Box 353">
          <a:extLst>
            <a:ext uri="{FF2B5EF4-FFF2-40B4-BE49-F238E27FC236}">
              <a16:creationId xmlns:a16="http://schemas.microsoft.com/office/drawing/2014/main" id="{00000000-0008-0000-0D00-00000C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117" name="Text Box 354">
          <a:extLst>
            <a:ext uri="{FF2B5EF4-FFF2-40B4-BE49-F238E27FC236}">
              <a16:creationId xmlns:a16="http://schemas.microsoft.com/office/drawing/2014/main" id="{00000000-0008-0000-0D00-00000D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118" name="Text Box 355">
          <a:extLst>
            <a:ext uri="{FF2B5EF4-FFF2-40B4-BE49-F238E27FC236}">
              <a16:creationId xmlns:a16="http://schemas.microsoft.com/office/drawing/2014/main" id="{00000000-0008-0000-0D00-00000E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119" name="Text Box 356">
          <a:extLst>
            <a:ext uri="{FF2B5EF4-FFF2-40B4-BE49-F238E27FC236}">
              <a16:creationId xmlns:a16="http://schemas.microsoft.com/office/drawing/2014/main" id="{00000000-0008-0000-0D00-00000F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120" name="Text Box 357">
          <a:extLst>
            <a:ext uri="{FF2B5EF4-FFF2-40B4-BE49-F238E27FC236}">
              <a16:creationId xmlns:a16="http://schemas.microsoft.com/office/drawing/2014/main" id="{00000000-0008-0000-0D00-000010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121" name="Text Box 358">
          <a:extLst>
            <a:ext uri="{FF2B5EF4-FFF2-40B4-BE49-F238E27FC236}">
              <a16:creationId xmlns:a16="http://schemas.microsoft.com/office/drawing/2014/main" id="{00000000-0008-0000-0D00-000011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122" name="Text Box 359">
          <a:extLst>
            <a:ext uri="{FF2B5EF4-FFF2-40B4-BE49-F238E27FC236}">
              <a16:creationId xmlns:a16="http://schemas.microsoft.com/office/drawing/2014/main" id="{00000000-0008-0000-0D00-000012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123" name="Text Box 360">
          <a:extLst>
            <a:ext uri="{FF2B5EF4-FFF2-40B4-BE49-F238E27FC236}">
              <a16:creationId xmlns:a16="http://schemas.microsoft.com/office/drawing/2014/main" id="{00000000-0008-0000-0D00-000013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124" name="Text Box 361">
          <a:extLst>
            <a:ext uri="{FF2B5EF4-FFF2-40B4-BE49-F238E27FC236}">
              <a16:creationId xmlns:a16="http://schemas.microsoft.com/office/drawing/2014/main" id="{00000000-0008-0000-0D00-000014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125" name="Text Box 362">
          <a:extLst>
            <a:ext uri="{FF2B5EF4-FFF2-40B4-BE49-F238E27FC236}">
              <a16:creationId xmlns:a16="http://schemas.microsoft.com/office/drawing/2014/main" id="{00000000-0008-0000-0D00-000015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126" name="Text Box 363">
          <a:extLst>
            <a:ext uri="{FF2B5EF4-FFF2-40B4-BE49-F238E27FC236}">
              <a16:creationId xmlns:a16="http://schemas.microsoft.com/office/drawing/2014/main" id="{00000000-0008-0000-0D00-000016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127" name="Text Box 364">
          <a:extLst>
            <a:ext uri="{FF2B5EF4-FFF2-40B4-BE49-F238E27FC236}">
              <a16:creationId xmlns:a16="http://schemas.microsoft.com/office/drawing/2014/main" id="{00000000-0008-0000-0D00-000017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128" name="Text Box 365">
          <a:extLst>
            <a:ext uri="{FF2B5EF4-FFF2-40B4-BE49-F238E27FC236}">
              <a16:creationId xmlns:a16="http://schemas.microsoft.com/office/drawing/2014/main" id="{00000000-0008-0000-0D00-000018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129" name="Text Box 366">
          <a:extLst>
            <a:ext uri="{FF2B5EF4-FFF2-40B4-BE49-F238E27FC236}">
              <a16:creationId xmlns:a16="http://schemas.microsoft.com/office/drawing/2014/main" id="{00000000-0008-0000-0D00-000019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130" name="Text Box 367">
          <a:extLst>
            <a:ext uri="{FF2B5EF4-FFF2-40B4-BE49-F238E27FC236}">
              <a16:creationId xmlns:a16="http://schemas.microsoft.com/office/drawing/2014/main" id="{00000000-0008-0000-0D00-00001A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131" name="Text Box 368">
          <a:extLst>
            <a:ext uri="{FF2B5EF4-FFF2-40B4-BE49-F238E27FC236}">
              <a16:creationId xmlns:a16="http://schemas.microsoft.com/office/drawing/2014/main" id="{00000000-0008-0000-0D00-00001B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132" name="Text Box 369">
          <a:extLst>
            <a:ext uri="{FF2B5EF4-FFF2-40B4-BE49-F238E27FC236}">
              <a16:creationId xmlns:a16="http://schemas.microsoft.com/office/drawing/2014/main" id="{00000000-0008-0000-0D00-00001C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133" name="Text Box 370">
          <a:extLst>
            <a:ext uri="{FF2B5EF4-FFF2-40B4-BE49-F238E27FC236}">
              <a16:creationId xmlns:a16="http://schemas.microsoft.com/office/drawing/2014/main" id="{00000000-0008-0000-0D00-00001D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134" name="Text Box 371">
          <a:extLst>
            <a:ext uri="{FF2B5EF4-FFF2-40B4-BE49-F238E27FC236}">
              <a16:creationId xmlns:a16="http://schemas.microsoft.com/office/drawing/2014/main" id="{00000000-0008-0000-0D00-00001E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135" name="Text Box 372">
          <a:extLst>
            <a:ext uri="{FF2B5EF4-FFF2-40B4-BE49-F238E27FC236}">
              <a16:creationId xmlns:a16="http://schemas.microsoft.com/office/drawing/2014/main" id="{00000000-0008-0000-0D00-00001F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136" name="Text Box 373">
          <a:extLst>
            <a:ext uri="{FF2B5EF4-FFF2-40B4-BE49-F238E27FC236}">
              <a16:creationId xmlns:a16="http://schemas.microsoft.com/office/drawing/2014/main" id="{00000000-0008-0000-0D00-000020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137" name="Text Box 374">
          <a:extLst>
            <a:ext uri="{FF2B5EF4-FFF2-40B4-BE49-F238E27FC236}">
              <a16:creationId xmlns:a16="http://schemas.microsoft.com/office/drawing/2014/main" id="{00000000-0008-0000-0D00-000021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138" name="Text Box 375">
          <a:extLst>
            <a:ext uri="{FF2B5EF4-FFF2-40B4-BE49-F238E27FC236}">
              <a16:creationId xmlns:a16="http://schemas.microsoft.com/office/drawing/2014/main" id="{00000000-0008-0000-0D00-000022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139" name="Text Box 376">
          <a:extLst>
            <a:ext uri="{FF2B5EF4-FFF2-40B4-BE49-F238E27FC236}">
              <a16:creationId xmlns:a16="http://schemas.microsoft.com/office/drawing/2014/main" id="{00000000-0008-0000-0D00-000023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140" name="Text Box 377">
          <a:extLst>
            <a:ext uri="{FF2B5EF4-FFF2-40B4-BE49-F238E27FC236}">
              <a16:creationId xmlns:a16="http://schemas.microsoft.com/office/drawing/2014/main" id="{00000000-0008-0000-0D00-000024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141" name="Text Box 378">
          <a:extLst>
            <a:ext uri="{FF2B5EF4-FFF2-40B4-BE49-F238E27FC236}">
              <a16:creationId xmlns:a16="http://schemas.microsoft.com/office/drawing/2014/main" id="{00000000-0008-0000-0D00-000025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142" name="Text Box 379">
          <a:extLst>
            <a:ext uri="{FF2B5EF4-FFF2-40B4-BE49-F238E27FC236}">
              <a16:creationId xmlns:a16="http://schemas.microsoft.com/office/drawing/2014/main" id="{00000000-0008-0000-0D00-000026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143" name="Text Box 380">
          <a:extLst>
            <a:ext uri="{FF2B5EF4-FFF2-40B4-BE49-F238E27FC236}">
              <a16:creationId xmlns:a16="http://schemas.microsoft.com/office/drawing/2014/main" id="{00000000-0008-0000-0D00-000027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144" name="Text Box 381">
          <a:extLst>
            <a:ext uri="{FF2B5EF4-FFF2-40B4-BE49-F238E27FC236}">
              <a16:creationId xmlns:a16="http://schemas.microsoft.com/office/drawing/2014/main" id="{00000000-0008-0000-0D00-000028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145" name="Text Box 382">
          <a:extLst>
            <a:ext uri="{FF2B5EF4-FFF2-40B4-BE49-F238E27FC236}">
              <a16:creationId xmlns:a16="http://schemas.microsoft.com/office/drawing/2014/main" id="{00000000-0008-0000-0D00-000029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146" name="Text Box 383">
          <a:extLst>
            <a:ext uri="{FF2B5EF4-FFF2-40B4-BE49-F238E27FC236}">
              <a16:creationId xmlns:a16="http://schemas.microsoft.com/office/drawing/2014/main" id="{00000000-0008-0000-0D00-00002A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147" name="Text Box 384">
          <a:extLst>
            <a:ext uri="{FF2B5EF4-FFF2-40B4-BE49-F238E27FC236}">
              <a16:creationId xmlns:a16="http://schemas.microsoft.com/office/drawing/2014/main" id="{00000000-0008-0000-0D00-00002B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148" name="Text Box 385">
          <a:extLst>
            <a:ext uri="{FF2B5EF4-FFF2-40B4-BE49-F238E27FC236}">
              <a16:creationId xmlns:a16="http://schemas.microsoft.com/office/drawing/2014/main" id="{00000000-0008-0000-0D00-00002C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149" name="Text Box 386">
          <a:extLst>
            <a:ext uri="{FF2B5EF4-FFF2-40B4-BE49-F238E27FC236}">
              <a16:creationId xmlns:a16="http://schemas.microsoft.com/office/drawing/2014/main" id="{00000000-0008-0000-0D00-00002D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150" name="Text Box 387">
          <a:extLst>
            <a:ext uri="{FF2B5EF4-FFF2-40B4-BE49-F238E27FC236}">
              <a16:creationId xmlns:a16="http://schemas.microsoft.com/office/drawing/2014/main" id="{00000000-0008-0000-0D00-00002E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151" name="Text Box 388">
          <a:extLst>
            <a:ext uri="{FF2B5EF4-FFF2-40B4-BE49-F238E27FC236}">
              <a16:creationId xmlns:a16="http://schemas.microsoft.com/office/drawing/2014/main" id="{00000000-0008-0000-0D00-00002F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152" name="Text Box 389">
          <a:extLst>
            <a:ext uri="{FF2B5EF4-FFF2-40B4-BE49-F238E27FC236}">
              <a16:creationId xmlns:a16="http://schemas.microsoft.com/office/drawing/2014/main" id="{00000000-0008-0000-0D00-000030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153" name="Text Box 390">
          <a:extLst>
            <a:ext uri="{FF2B5EF4-FFF2-40B4-BE49-F238E27FC236}">
              <a16:creationId xmlns:a16="http://schemas.microsoft.com/office/drawing/2014/main" id="{00000000-0008-0000-0D00-000031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154" name="Text Box 391">
          <a:extLst>
            <a:ext uri="{FF2B5EF4-FFF2-40B4-BE49-F238E27FC236}">
              <a16:creationId xmlns:a16="http://schemas.microsoft.com/office/drawing/2014/main" id="{00000000-0008-0000-0D00-000032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155" name="Text Box 392">
          <a:extLst>
            <a:ext uri="{FF2B5EF4-FFF2-40B4-BE49-F238E27FC236}">
              <a16:creationId xmlns:a16="http://schemas.microsoft.com/office/drawing/2014/main" id="{00000000-0008-0000-0D00-000033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156" name="Text Box 393">
          <a:extLst>
            <a:ext uri="{FF2B5EF4-FFF2-40B4-BE49-F238E27FC236}">
              <a16:creationId xmlns:a16="http://schemas.microsoft.com/office/drawing/2014/main" id="{00000000-0008-0000-0D00-000034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157" name="Text Box 394">
          <a:extLst>
            <a:ext uri="{FF2B5EF4-FFF2-40B4-BE49-F238E27FC236}">
              <a16:creationId xmlns:a16="http://schemas.microsoft.com/office/drawing/2014/main" id="{00000000-0008-0000-0D00-000035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158" name="Text Box 395">
          <a:extLst>
            <a:ext uri="{FF2B5EF4-FFF2-40B4-BE49-F238E27FC236}">
              <a16:creationId xmlns:a16="http://schemas.microsoft.com/office/drawing/2014/main" id="{00000000-0008-0000-0D00-000036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159" name="Text Box 396">
          <a:extLst>
            <a:ext uri="{FF2B5EF4-FFF2-40B4-BE49-F238E27FC236}">
              <a16:creationId xmlns:a16="http://schemas.microsoft.com/office/drawing/2014/main" id="{00000000-0008-0000-0D00-000037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160" name="Text Box 397">
          <a:extLst>
            <a:ext uri="{FF2B5EF4-FFF2-40B4-BE49-F238E27FC236}">
              <a16:creationId xmlns:a16="http://schemas.microsoft.com/office/drawing/2014/main" id="{00000000-0008-0000-0D00-000038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161" name="Text Box 398">
          <a:extLst>
            <a:ext uri="{FF2B5EF4-FFF2-40B4-BE49-F238E27FC236}">
              <a16:creationId xmlns:a16="http://schemas.microsoft.com/office/drawing/2014/main" id="{00000000-0008-0000-0D00-000039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162" name="Text Box 399">
          <a:extLst>
            <a:ext uri="{FF2B5EF4-FFF2-40B4-BE49-F238E27FC236}">
              <a16:creationId xmlns:a16="http://schemas.microsoft.com/office/drawing/2014/main" id="{00000000-0008-0000-0D00-00003A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163" name="Text Box 400">
          <a:extLst>
            <a:ext uri="{FF2B5EF4-FFF2-40B4-BE49-F238E27FC236}">
              <a16:creationId xmlns:a16="http://schemas.microsoft.com/office/drawing/2014/main" id="{00000000-0008-0000-0D00-00003B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164" name="Text Box 401">
          <a:extLst>
            <a:ext uri="{FF2B5EF4-FFF2-40B4-BE49-F238E27FC236}">
              <a16:creationId xmlns:a16="http://schemas.microsoft.com/office/drawing/2014/main" id="{00000000-0008-0000-0D00-00003C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165" name="Text Box 402">
          <a:extLst>
            <a:ext uri="{FF2B5EF4-FFF2-40B4-BE49-F238E27FC236}">
              <a16:creationId xmlns:a16="http://schemas.microsoft.com/office/drawing/2014/main" id="{00000000-0008-0000-0D00-00003D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166" name="Text Box 403">
          <a:extLst>
            <a:ext uri="{FF2B5EF4-FFF2-40B4-BE49-F238E27FC236}">
              <a16:creationId xmlns:a16="http://schemas.microsoft.com/office/drawing/2014/main" id="{00000000-0008-0000-0D00-00003E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167" name="Text Box 404">
          <a:extLst>
            <a:ext uri="{FF2B5EF4-FFF2-40B4-BE49-F238E27FC236}">
              <a16:creationId xmlns:a16="http://schemas.microsoft.com/office/drawing/2014/main" id="{00000000-0008-0000-0D00-00003F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168" name="Text Box 405">
          <a:extLst>
            <a:ext uri="{FF2B5EF4-FFF2-40B4-BE49-F238E27FC236}">
              <a16:creationId xmlns:a16="http://schemas.microsoft.com/office/drawing/2014/main" id="{00000000-0008-0000-0D00-000040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169" name="Text Box 406">
          <a:extLst>
            <a:ext uri="{FF2B5EF4-FFF2-40B4-BE49-F238E27FC236}">
              <a16:creationId xmlns:a16="http://schemas.microsoft.com/office/drawing/2014/main" id="{00000000-0008-0000-0D00-000041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170" name="Text Box 407">
          <a:extLst>
            <a:ext uri="{FF2B5EF4-FFF2-40B4-BE49-F238E27FC236}">
              <a16:creationId xmlns:a16="http://schemas.microsoft.com/office/drawing/2014/main" id="{00000000-0008-0000-0D00-000042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171" name="Text Box 408">
          <a:extLst>
            <a:ext uri="{FF2B5EF4-FFF2-40B4-BE49-F238E27FC236}">
              <a16:creationId xmlns:a16="http://schemas.microsoft.com/office/drawing/2014/main" id="{00000000-0008-0000-0D00-000043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172" name="Text Box 409">
          <a:extLst>
            <a:ext uri="{FF2B5EF4-FFF2-40B4-BE49-F238E27FC236}">
              <a16:creationId xmlns:a16="http://schemas.microsoft.com/office/drawing/2014/main" id="{00000000-0008-0000-0D00-000044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173" name="Text Box 410">
          <a:extLst>
            <a:ext uri="{FF2B5EF4-FFF2-40B4-BE49-F238E27FC236}">
              <a16:creationId xmlns:a16="http://schemas.microsoft.com/office/drawing/2014/main" id="{00000000-0008-0000-0D00-000045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174" name="Text Box 411">
          <a:extLst>
            <a:ext uri="{FF2B5EF4-FFF2-40B4-BE49-F238E27FC236}">
              <a16:creationId xmlns:a16="http://schemas.microsoft.com/office/drawing/2014/main" id="{00000000-0008-0000-0D00-000046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175" name="Text Box 412">
          <a:extLst>
            <a:ext uri="{FF2B5EF4-FFF2-40B4-BE49-F238E27FC236}">
              <a16:creationId xmlns:a16="http://schemas.microsoft.com/office/drawing/2014/main" id="{00000000-0008-0000-0D00-000047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176" name="Text Box 413">
          <a:extLst>
            <a:ext uri="{FF2B5EF4-FFF2-40B4-BE49-F238E27FC236}">
              <a16:creationId xmlns:a16="http://schemas.microsoft.com/office/drawing/2014/main" id="{00000000-0008-0000-0D00-000048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177" name="Text Box 414">
          <a:extLst>
            <a:ext uri="{FF2B5EF4-FFF2-40B4-BE49-F238E27FC236}">
              <a16:creationId xmlns:a16="http://schemas.microsoft.com/office/drawing/2014/main" id="{00000000-0008-0000-0D00-000049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178" name="Text Box 415">
          <a:extLst>
            <a:ext uri="{FF2B5EF4-FFF2-40B4-BE49-F238E27FC236}">
              <a16:creationId xmlns:a16="http://schemas.microsoft.com/office/drawing/2014/main" id="{00000000-0008-0000-0D00-00004A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179" name="Text Box 416">
          <a:extLst>
            <a:ext uri="{FF2B5EF4-FFF2-40B4-BE49-F238E27FC236}">
              <a16:creationId xmlns:a16="http://schemas.microsoft.com/office/drawing/2014/main" id="{00000000-0008-0000-0D00-00004B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180" name="Text Box 417">
          <a:extLst>
            <a:ext uri="{FF2B5EF4-FFF2-40B4-BE49-F238E27FC236}">
              <a16:creationId xmlns:a16="http://schemas.microsoft.com/office/drawing/2014/main" id="{00000000-0008-0000-0D00-00004C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181" name="Text Box 418">
          <a:extLst>
            <a:ext uri="{FF2B5EF4-FFF2-40B4-BE49-F238E27FC236}">
              <a16:creationId xmlns:a16="http://schemas.microsoft.com/office/drawing/2014/main" id="{00000000-0008-0000-0D00-00004D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182" name="Text Box 419">
          <a:extLst>
            <a:ext uri="{FF2B5EF4-FFF2-40B4-BE49-F238E27FC236}">
              <a16:creationId xmlns:a16="http://schemas.microsoft.com/office/drawing/2014/main" id="{00000000-0008-0000-0D00-00004E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183" name="Text Box 420">
          <a:extLst>
            <a:ext uri="{FF2B5EF4-FFF2-40B4-BE49-F238E27FC236}">
              <a16:creationId xmlns:a16="http://schemas.microsoft.com/office/drawing/2014/main" id="{00000000-0008-0000-0D00-00004F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184" name="Text Box 421">
          <a:extLst>
            <a:ext uri="{FF2B5EF4-FFF2-40B4-BE49-F238E27FC236}">
              <a16:creationId xmlns:a16="http://schemas.microsoft.com/office/drawing/2014/main" id="{00000000-0008-0000-0D00-000050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185" name="Text Box 422">
          <a:extLst>
            <a:ext uri="{FF2B5EF4-FFF2-40B4-BE49-F238E27FC236}">
              <a16:creationId xmlns:a16="http://schemas.microsoft.com/office/drawing/2014/main" id="{00000000-0008-0000-0D00-000051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186" name="Text Box 423">
          <a:extLst>
            <a:ext uri="{FF2B5EF4-FFF2-40B4-BE49-F238E27FC236}">
              <a16:creationId xmlns:a16="http://schemas.microsoft.com/office/drawing/2014/main" id="{00000000-0008-0000-0D00-000052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187" name="Text Box 424">
          <a:extLst>
            <a:ext uri="{FF2B5EF4-FFF2-40B4-BE49-F238E27FC236}">
              <a16:creationId xmlns:a16="http://schemas.microsoft.com/office/drawing/2014/main" id="{00000000-0008-0000-0D00-000053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188" name="Text Box 425">
          <a:extLst>
            <a:ext uri="{FF2B5EF4-FFF2-40B4-BE49-F238E27FC236}">
              <a16:creationId xmlns:a16="http://schemas.microsoft.com/office/drawing/2014/main" id="{00000000-0008-0000-0D00-000054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189" name="Text Box 426">
          <a:extLst>
            <a:ext uri="{FF2B5EF4-FFF2-40B4-BE49-F238E27FC236}">
              <a16:creationId xmlns:a16="http://schemas.microsoft.com/office/drawing/2014/main" id="{00000000-0008-0000-0D00-000055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190" name="Text Box 427">
          <a:extLst>
            <a:ext uri="{FF2B5EF4-FFF2-40B4-BE49-F238E27FC236}">
              <a16:creationId xmlns:a16="http://schemas.microsoft.com/office/drawing/2014/main" id="{00000000-0008-0000-0D00-000056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191" name="Text Box 428">
          <a:extLst>
            <a:ext uri="{FF2B5EF4-FFF2-40B4-BE49-F238E27FC236}">
              <a16:creationId xmlns:a16="http://schemas.microsoft.com/office/drawing/2014/main" id="{00000000-0008-0000-0D00-000057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192" name="Text Box 429">
          <a:extLst>
            <a:ext uri="{FF2B5EF4-FFF2-40B4-BE49-F238E27FC236}">
              <a16:creationId xmlns:a16="http://schemas.microsoft.com/office/drawing/2014/main" id="{00000000-0008-0000-0D00-000058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193" name="Text Box 430">
          <a:extLst>
            <a:ext uri="{FF2B5EF4-FFF2-40B4-BE49-F238E27FC236}">
              <a16:creationId xmlns:a16="http://schemas.microsoft.com/office/drawing/2014/main" id="{00000000-0008-0000-0D00-000059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194" name="Text Box 431">
          <a:extLst>
            <a:ext uri="{FF2B5EF4-FFF2-40B4-BE49-F238E27FC236}">
              <a16:creationId xmlns:a16="http://schemas.microsoft.com/office/drawing/2014/main" id="{00000000-0008-0000-0D00-00005A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195" name="Text Box 432">
          <a:extLst>
            <a:ext uri="{FF2B5EF4-FFF2-40B4-BE49-F238E27FC236}">
              <a16:creationId xmlns:a16="http://schemas.microsoft.com/office/drawing/2014/main" id="{00000000-0008-0000-0D00-00005B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196" name="Text Box 433">
          <a:extLst>
            <a:ext uri="{FF2B5EF4-FFF2-40B4-BE49-F238E27FC236}">
              <a16:creationId xmlns:a16="http://schemas.microsoft.com/office/drawing/2014/main" id="{00000000-0008-0000-0D00-00005C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197" name="Text Box 434">
          <a:extLst>
            <a:ext uri="{FF2B5EF4-FFF2-40B4-BE49-F238E27FC236}">
              <a16:creationId xmlns:a16="http://schemas.microsoft.com/office/drawing/2014/main" id="{00000000-0008-0000-0D00-00005D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198" name="Text Box 435">
          <a:extLst>
            <a:ext uri="{FF2B5EF4-FFF2-40B4-BE49-F238E27FC236}">
              <a16:creationId xmlns:a16="http://schemas.microsoft.com/office/drawing/2014/main" id="{00000000-0008-0000-0D00-00005E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199" name="Text Box 436">
          <a:extLst>
            <a:ext uri="{FF2B5EF4-FFF2-40B4-BE49-F238E27FC236}">
              <a16:creationId xmlns:a16="http://schemas.microsoft.com/office/drawing/2014/main" id="{00000000-0008-0000-0D00-00005F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200" name="Text Box 437">
          <a:extLst>
            <a:ext uri="{FF2B5EF4-FFF2-40B4-BE49-F238E27FC236}">
              <a16:creationId xmlns:a16="http://schemas.microsoft.com/office/drawing/2014/main" id="{00000000-0008-0000-0D00-000060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201" name="Text Box 438">
          <a:extLst>
            <a:ext uri="{FF2B5EF4-FFF2-40B4-BE49-F238E27FC236}">
              <a16:creationId xmlns:a16="http://schemas.microsoft.com/office/drawing/2014/main" id="{00000000-0008-0000-0D00-000061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202" name="Text Box 439">
          <a:extLst>
            <a:ext uri="{FF2B5EF4-FFF2-40B4-BE49-F238E27FC236}">
              <a16:creationId xmlns:a16="http://schemas.microsoft.com/office/drawing/2014/main" id="{00000000-0008-0000-0D00-000062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203" name="Text Box 440">
          <a:extLst>
            <a:ext uri="{FF2B5EF4-FFF2-40B4-BE49-F238E27FC236}">
              <a16:creationId xmlns:a16="http://schemas.microsoft.com/office/drawing/2014/main" id="{00000000-0008-0000-0D00-000063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204" name="Text Box 441">
          <a:extLst>
            <a:ext uri="{FF2B5EF4-FFF2-40B4-BE49-F238E27FC236}">
              <a16:creationId xmlns:a16="http://schemas.microsoft.com/office/drawing/2014/main" id="{00000000-0008-0000-0D00-000064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205" name="Text Box 442">
          <a:extLst>
            <a:ext uri="{FF2B5EF4-FFF2-40B4-BE49-F238E27FC236}">
              <a16:creationId xmlns:a16="http://schemas.microsoft.com/office/drawing/2014/main" id="{00000000-0008-0000-0D00-000065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206" name="Text Box 443">
          <a:extLst>
            <a:ext uri="{FF2B5EF4-FFF2-40B4-BE49-F238E27FC236}">
              <a16:creationId xmlns:a16="http://schemas.microsoft.com/office/drawing/2014/main" id="{00000000-0008-0000-0D00-000066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207" name="Text Box 444">
          <a:extLst>
            <a:ext uri="{FF2B5EF4-FFF2-40B4-BE49-F238E27FC236}">
              <a16:creationId xmlns:a16="http://schemas.microsoft.com/office/drawing/2014/main" id="{00000000-0008-0000-0D00-000067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208" name="Text Box 445">
          <a:extLst>
            <a:ext uri="{FF2B5EF4-FFF2-40B4-BE49-F238E27FC236}">
              <a16:creationId xmlns:a16="http://schemas.microsoft.com/office/drawing/2014/main" id="{00000000-0008-0000-0D00-000068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209" name="Text Box 446">
          <a:extLst>
            <a:ext uri="{FF2B5EF4-FFF2-40B4-BE49-F238E27FC236}">
              <a16:creationId xmlns:a16="http://schemas.microsoft.com/office/drawing/2014/main" id="{00000000-0008-0000-0D00-000069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210" name="Text Box 447">
          <a:extLst>
            <a:ext uri="{FF2B5EF4-FFF2-40B4-BE49-F238E27FC236}">
              <a16:creationId xmlns:a16="http://schemas.microsoft.com/office/drawing/2014/main" id="{00000000-0008-0000-0D00-00006A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211" name="Text Box 448">
          <a:extLst>
            <a:ext uri="{FF2B5EF4-FFF2-40B4-BE49-F238E27FC236}">
              <a16:creationId xmlns:a16="http://schemas.microsoft.com/office/drawing/2014/main" id="{00000000-0008-0000-0D00-00006B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212" name="Text Box 449">
          <a:extLst>
            <a:ext uri="{FF2B5EF4-FFF2-40B4-BE49-F238E27FC236}">
              <a16:creationId xmlns:a16="http://schemas.microsoft.com/office/drawing/2014/main" id="{00000000-0008-0000-0D00-00006C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213" name="Text Box 450">
          <a:extLst>
            <a:ext uri="{FF2B5EF4-FFF2-40B4-BE49-F238E27FC236}">
              <a16:creationId xmlns:a16="http://schemas.microsoft.com/office/drawing/2014/main" id="{00000000-0008-0000-0D00-00006D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214" name="Text Box 451">
          <a:extLst>
            <a:ext uri="{FF2B5EF4-FFF2-40B4-BE49-F238E27FC236}">
              <a16:creationId xmlns:a16="http://schemas.microsoft.com/office/drawing/2014/main" id="{00000000-0008-0000-0D00-00006E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215" name="Text Box 452">
          <a:extLst>
            <a:ext uri="{FF2B5EF4-FFF2-40B4-BE49-F238E27FC236}">
              <a16:creationId xmlns:a16="http://schemas.microsoft.com/office/drawing/2014/main" id="{00000000-0008-0000-0D00-00006F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216" name="Text Box 453">
          <a:extLst>
            <a:ext uri="{FF2B5EF4-FFF2-40B4-BE49-F238E27FC236}">
              <a16:creationId xmlns:a16="http://schemas.microsoft.com/office/drawing/2014/main" id="{00000000-0008-0000-0D00-000070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217" name="Text Box 454">
          <a:extLst>
            <a:ext uri="{FF2B5EF4-FFF2-40B4-BE49-F238E27FC236}">
              <a16:creationId xmlns:a16="http://schemas.microsoft.com/office/drawing/2014/main" id="{00000000-0008-0000-0D00-000071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218" name="Text Box 455">
          <a:extLst>
            <a:ext uri="{FF2B5EF4-FFF2-40B4-BE49-F238E27FC236}">
              <a16:creationId xmlns:a16="http://schemas.microsoft.com/office/drawing/2014/main" id="{00000000-0008-0000-0D00-000072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219" name="Text Box 456">
          <a:extLst>
            <a:ext uri="{FF2B5EF4-FFF2-40B4-BE49-F238E27FC236}">
              <a16:creationId xmlns:a16="http://schemas.microsoft.com/office/drawing/2014/main" id="{00000000-0008-0000-0D00-000073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220" name="Text Box 457">
          <a:extLst>
            <a:ext uri="{FF2B5EF4-FFF2-40B4-BE49-F238E27FC236}">
              <a16:creationId xmlns:a16="http://schemas.microsoft.com/office/drawing/2014/main" id="{00000000-0008-0000-0D00-000074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221" name="Text Box 458">
          <a:extLst>
            <a:ext uri="{FF2B5EF4-FFF2-40B4-BE49-F238E27FC236}">
              <a16:creationId xmlns:a16="http://schemas.microsoft.com/office/drawing/2014/main" id="{00000000-0008-0000-0D00-000075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222" name="Text Box 459">
          <a:extLst>
            <a:ext uri="{FF2B5EF4-FFF2-40B4-BE49-F238E27FC236}">
              <a16:creationId xmlns:a16="http://schemas.microsoft.com/office/drawing/2014/main" id="{00000000-0008-0000-0D00-000076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223" name="Text Box 460">
          <a:extLst>
            <a:ext uri="{FF2B5EF4-FFF2-40B4-BE49-F238E27FC236}">
              <a16:creationId xmlns:a16="http://schemas.microsoft.com/office/drawing/2014/main" id="{00000000-0008-0000-0D00-000077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224" name="Text Box 461">
          <a:extLst>
            <a:ext uri="{FF2B5EF4-FFF2-40B4-BE49-F238E27FC236}">
              <a16:creationId xmlns:a16="http://schemas.microsoft.com/office/drawing/2014/main" id="{00000000-0008-0000-0D00-000078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225" name="Text Box 462">
          <a:extLst>
            <a:ext uri="{FF2B5EF4-FFF2-40B4-BE49-F238E27FC236}">
              <a16:creationId xmlns:a16="http://schemas.microsoft.com/office/drawing/2014/main" id="{00000000-0008-0000-0D00-000079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226" name="Text Box 463">
          <a:extLst>
            <a:ext uri="{FF2B5EF4-FFF2-40B4-BE49-F238E27FC236}">
              <a16:creationId xmlns:a16="http://schemas.microsoft.com/office/drawing/2014/main" id="{00000000-0008-0000-0D00-00007A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227" name="Text Box 464">
          <a:extLst>
            <a:ext uri="{FF2B5EF4-FFF2-40B4-BE49-F238E27FC236}">
              <a16:creationId xmlns:a16="http://schemas.microsoft.com/office/drawing/2014/main" id="{00000000-0008-0000-0D00-00007B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228" name="Text Box 465">
          <a:extLst>
            <a:ext uri="{FF2B5EF4-FFF2-40B4-BE49-F238E27FC236}">
              <a16:creationId xmlns:a16="http://schemas.microsoft.com/office/drawing/2014/main" id="{00000000-0008-0000-0D00-00007C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229" name="Text Box 466">
          <a:extLst>
            <a:ext uri="{FF2B5EF4-FFF2-40B4-BE49-F238E27FC236}">
              <a16:creationId xmlns:a16="http://schemas.microsoft.com/office/drawing/2014/main" id="{00000000-0008-0000-0D00-00007D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230" name="Text Box 467">
          <a:extLst>
            <a:ext uri="{FF2B5EF4-FFF2-40B4-BE49-F238E27FC236}">
              <a16:creationId xmlns:a16="http://schemas.microsoft.com/office/drawing/2014/main" id="{00000000-0008-0000-0D00-00007E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231" name="Text Box 468">
          <a:extLst>
            <a:ext uri="{FF2B5EF4-FFF2-40B4-BE49-F238E27FC236}">
              <a16:creationId xmlns:a16="http://schemas.microsoft.com/office/drawing/2014/main" id="{00000000-0008-0000-0D00-00007F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232" name="Text Box 469">
          <a:extLst>
            <a:ext uri="{FF2B5EF4-FFF2-40B4-BE49-F238E27FC236}">
              <a16:creationId xmlns:a16="http://schemas.microsoft.com/office/drawing/2014/main" id="{00000000-0008-0000-0D00-000080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233" name="Text Box 470">
          <a:extLst>
            <a:ext uri="{FF2B5EF4-FFF2-40B4-BE49-F238E27FC236}">
              <a16:creationId xmlns:a16="http://schemas.microsoft.com/office/drawing/2014/main" id="{00000000-0008-0000-0D00-000081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234" name="Text Box 471">
          <a:extLst>
            <a:ext uri="{FF2B5EF4-FFF2-40B4-BE49-F238E27FC236}">
              <a16:creationId xmlns:a16="http://schemas.microsoft.com/office/drawing/2014/main" id="{00000000-0008-0000-0D00-000082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235" name="Text Box 472">
          <a:extLst>
            <a:ext uri="{FF2B5EF4-FFF2-40B4-BE49-F238E27FC236}">
              <a16:creationId xmlns:a16="http://schemas.microsoft.com/office/drawing/2014/main" id="{00000000-0008-0000-0D00-000083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236" name="Text Box 473">
          <a:extLst>
            <a:ext uri="{FF2B5EF4-FFF2-40B4-BE49-F238E27FC236}">
              <a16:creationId xmlns:a16="http://schemas.microsoft.com/office/drawing/2014/main" id="{00000000-0008-0000-0D00-000084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237" name="Text Box 474">
          <a:extLst>
            <a:ext uri="{FF2B5EF4-FFF2-40B4-BE49-F238E27FC236}">
              <a16:creationId xmlns:a16="http://schemas.microsoft.com/office/drawing/2014/main" id="{00000000-0008-0000-0D00-000085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238" name="Text Box 475">
          <a:extLst>
            <a:ext uri="{FF2B5EF4-FFF2-40B4-BE49-F238E27FC236}">
              <a16:creationId xmlns:a16="http://schemas.microsoft.com/office/drawing/2014/main" id="{00000000-0008-0000-0D00-000086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239" name="Text Box 476">
          <a:extLst>
            <a:ext uri="{FF2B5EF4-FFF2-40B4-BE49-F238E27FC236}">
              <a16:creationId xmlns:a16="http://schemas.microsoft.com/office/drawing/2014/main" id="{00000000-0008-0000-0D00-000087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240" name="Text Box 477">
          <a:extLst>
            <a:ext uri="{FF2B5EF4-FFF2-40B4-BE49-F238E27FC236}">
              <a16:creationId xmlns:a16="http://schemas.microsoft.com/office/drawing/2014/main" id="{00000000-0008-0000-0D00-000088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241" name="Text Box 478">
          <a:extLst>
            <a:ext uri="{FF2B5EF4-FFF2-40B4-BE49-F238E27FC236}">
              <a16:creationId xmlns:a16="http://schemas.microsoft.com/office/drawing/2014/main" id="{00000000-0008-0000-0D00-000089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242" name="Text Box 479">
          <a:extLst>
            <a:ext uri="{FF2B5EF4-FFF2-40B4-BE49-F238E27FC236}">
              <a16:creationId xmlns:a16="http://schemas.microsoft.com/office/drawing/2014/main" id="{00000000-0008-0000-0D00-00008A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243" name="Text Box 480">
          <a:extLst>
            <a:ext uri="{FF2B5EF4-FFF2-40B4-BE49-F238E27FC236}">
              <a16:creationId xmlns:a16="http://schemas.microsoft.com/office/drawing/2014/main" id="{00000000-0008-0000-0D00-00008B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244" name="Text Box 481">
          <a:extLst>
            <a:ext uri="{FF2B5EF4-FFF2-40B4-BE49-F238E27FC236}">
              <a16:creationId xmlns:a16="http://schemas.microsoft.com/office/drawing/2014/main" id="{00000000-0008-0000-0D00-00008C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245" name="Text Box 482">
          <a:extLst>
            <a:ext uri="{FF2B5EF4-FFF2-40B4-BE49-F238E27FC236}">
              <a16:creationId xmlns:a16="http://schemas.microsoft.com/office/drawing/2014/main" id="{00000000-0008-0000-0D00-00008D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246" name="Text Box 483">
          <a:extLst>
            <a:ext uri="{FF2B5EF4-FFF2-40B4-BE49-F238E27FC236}">
              <a16:creationId xmlns:a16="http://schemas.microsoft.com/office/drawing/2014/main" id="{00000000-0008-0000-0D00-00008E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247" name="Text Box 484">
          <a:extLst>
            <a:ext uri="{FF2B5EF4-FFF2-40B4-BE49-F238E27FC236}">
              <a16:creationId xmlns:a16="http://schemas.microsoft.com/office/drawing/2014/main" id="{00000000-0008-0000-0D00-00008F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248" name="Text Box 485">
          <a:extLst>
            <a:ext uri="{FF2B5EF4-FFF2-40B4-BE49-F238E27FC236}">
              <a16:creationId xmlns:a16="http://schemas.microsoft.com/office/drawing/2014/main" id="{00000000-0008-0000-0D00-000090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249" name="Text Box 486">
          <a:extLst>
            <a:ext uri="{FF2B5EF4-FFF2-40B4-BE49-F238E27FC236}">
              <a16:creationId xmlns:a16="http://schemas.microsoft.com/office/drawing/2014/main" id="{00000000-0008-0000-0D00-000091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250" name="Text Box 487">
          <a:extLst>
            <a:ext uri="{FF2B5EF4-FFF2-40B4-BE49-F238E27FC236}">
              <a16:creationId xmlns:a16="http://schemas.microsoft.com/office/drawing/2014/main" id="{00000000-0008-0000-0D00-000092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251" name="Text Box 488">
          <a:extLst>
            <a:ext uri="{FF2B5EF4-FFF2-40B4-BE49-F238E27FC236}">
              <a16:creationId xmlns:a16="http://schemas.microsoft.com/office/drawing/2014/main" id="{00000000-0008-0000-0D00-000093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252" name="Text Box 489">
          <a:extLst>
            <a:ext uri="{FF2B5EF4-FFF2-40B4-BE49-F238E27FC236}">
              <a16:creationId xmlns:a16="http://schemas.microsoft.com/office/drawing/2014/main" id="{00000000-0008-0000-0D00-000094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253" name="Text Box 490">
          <a:extLst>
            <a:ext uri="{FF2B5EF4-FFF2-40B4-BE49-F238E27FC236}">
              <a16:creationId xmlns:a16="http://schemas.microsoft.com/office/drawing/2014/main" id="{00000000-0008-0000-0D00-000095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254" name="Text Box 491">
          <a:extLst>
            <a:ext uri="{FF2B5EF4-FFF2-40B4-BE49-F238E27FC236}">
              <a16:creationId xmlns:a16="http://schemas.microsoft.com/office/drawing/2014/main" id="{00000000-0008-0000-0D00-000096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255" name="Text Box 492">
          <a:extLst>
            <a:ext uri="{FF2B5EF4-FFF2-40B4-BE49-F238E27FC236}">
              <a16:creationId xmlns:a16="http://schemas.microsoft.com/office/drawing/2014/main" id="{00000000-0008-0000-0D00-000097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256" name="Text Box 493">
          <a:extLst>
            <a:ext uri="{FF2B5EF4-FFF2-40B4-BE49-F238E27FC236}">
              <a16:creationId xmlns:a16="http://schemas.microsoft.com/office/drawing/2014/main" id="{00000000-0008-0000-0D00-000098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257" name="Text Box 494">
          <a:extLst>
            <a:ext uri="{FF2B5EF4-FFF2-40B4-BE49-F238E27FC236}">
              <a16:creationId xmlns:a16="http://schemas.microsoft.com/office/drawing/2014/main" id="{00000000-0008-0000-0D00-000099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258" name="Text Box 495">
          <a:extLst>
            <a:ext uri="{FF2B5EF4-FFF2-40B4-BE49-F238E27FC236}">
              <a16:creationId xmlns:a16="http://schemas.microsoft.com/office/drawing/2014/main" id="{00000000-0008-0000-0D00-00009A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259" name="Text Box 496">
          <a:extLst>
            <a:ext uri="{FF2B5EF4-FFF2-40B4-BE49-F238E27FC236}">
              <a16:creationId xmlns:a16="http://schemas.microsoft.com/office/drawing/2014/main" id="{00000000-0008-0000-0D00-00009B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260" name="Text Box 497">
          <a:extLst>
            <a:ext uri="{FF2B5EF4-FFF2-40B4-BE49-F238E27FC236}">
              <a16:creationId xmlns:a16="http://schemas.microsoft.com/office/drawing/2014/main" id="{00000000-0008-0000-0D00-00009C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261" name="Text Box 498">
          <a:extLst>
            <a:ext uri="{FF2B5EF4-FFF2-40B4-BE49-F238E27FC236}">
              <a16:creationId xmlns:a16="http://schemas.microsoft.com/office/drawing/2014/main" id="{00000000-0008-0000-0D00-00009D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262" name="Text Box 499">
          <a:extLst>
            <a:ext uri="{FF2B5EF4-FFF2-40B4-BE49-F238E27FC236}">
              <a16:creationId xmlns:a16="http://schemas.microsoft.com/office/drawing/2014/main" id="{00000000-0008-0000-0D00-00009E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263" name="Text Box 500">
          <a:extLst>
            <a:ext uri="{FF2B5EF4-FFF2-40B4-BE49-F238E27FC236}">
              <a16:creationId xmlns:a16="http://schemas.microsoft.com/office/drawing/2014/main" id="{00000000-0008-0000-0D00-00009F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264" name="Text Box 501">
          <a:extLst>
            <a:ext uri="{FF2B5EF4-FFF2-40B4-BE49-F238E27FC236}">
              <a16:creationId xmlns:a16="http://schemas.microsoft.com/office/drawing/2014/main" id="{00000000-0008-0000-0D00-0000A0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265" name="Text Box 502">
          <a:extLst>
            <a:ext uri="{FF2B5EF4-FFF2-40B4-BE49-F238E27FC236}">
              <a16:creationId xmlns:a16="http://schemas.microsoft.com/office/drawing/2014/main" id="{00000000-0008-0000-0D00-0000A1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266" name="Text Box 503">
          <a:extLst>
            <a:ext uri="{FF2B5EF4-FFF2-40B4-BE49-F238E27FC236}">
              <a16:creationId xmlns:a16="http://schemas.microsoft.com/office/drawing/2014/main" id="{00000000-0008-0000-0D00-0000A2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267" name="Text Box 504">
          <a:extLst>
            <a:ext uri="{FF2B5EF4-FFF2-40B4-BE49-F238E27FC236}">
              <a16:creationId xmlns:a16="http://schemas.microsoft.com/office/drawing/2014/main" id="{00000000-0008-0000-0D00-0000A3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268" name="Text Box 505">
          <a:extLst>
            <a:ext uri="{FF2B5EF4-FFF2-40B4-BE49-F238E27FC236}">
              <a16:creationId xmlns:a16="http://schemas.microsoft.com/office/drawing/2014/main" id="{00000000-0008-0000-0D00-0000A4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269" name="Text Box 506">
          <a:extLst>
            <a:ext uri="{FF2B5EF4-FFF2-40B4-BE49-F238E27FC236}">
              <a16:creationId xmlns:a16="http://schemas.microsoft.com/office/drawing/2014/main" id="{00000000-0008-0000-0D00-0000A5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270" name="Text Box 507">
          <a:extLst>
            <a:ext uri="{FF2B5EF4-FFF2-40B4-BE49-F238E27FC236}">
              <a16:creationId xmlns:a16="http://schemas.microsoft.com/office/drawing/2014/main" id="{00000000-0008-0000-0D00-0000A6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271" name="Text Box 508">
          <a:extLst>
            <a:ext uri="{FF2B5EF4-FFF2-40B4-BE49-F238E27FC236}">
              <a16:creationId xmlns:a16="http://schemas.microsoft.com/office/drawing/2014/main" id="{00000000-0008-0000-0D00-0000A7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272" name="Text Box 509">
          <a:extLst>
            <a:ext uri="{FF2B5EF4-FFF2-40B4-BE49-F238E27FC236}">
              <a16:creationId xmlns:a16="http://schemas.microsoft.com/office/drawing/2014/main" id="{00000000-0008-0000-0D00-0000A8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273" name="Text Box 510">
          <a:extLst>
            <a:ext uri="{FF2B5EF4-FFF2-40B4-BE49-F238E27FC236}">
              <a16:creationId xmlns:a16="http://schemas.microsoft.com/office/drawing/2014/main" id="{00000000-0008-0000-0D00-0000A9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274" name="Text Box 511">
          <a:extLst>
            <a:ext uri="{FF2B5EF4-FFF2-40B4-BE49-F238E27FC236}">
              <a16:creationId xmlns:a16="http://schemas.microsoft.com/office/drawing/2014/main" id="{00000000-0008-0000-0D00-0000AA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275" name="Text Box 512">
          <a:extLst>
            <a:ext uri="{FF2B5EF4-FFF2-40B4-BE49-F238E27FC236}">
              <a16:creationId xmlns:a16="http://schemas.microsoft.com/office/drawing/2014/main" id="{00000000-0008-0000-0D00-0000AB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276" name="Text Box 513">
          <a:extLst>
            <a:ext uri="{FF2B5EF4-FFF2-40B4-BE49-F238E27FC236}">
              <a16:creationId xmlns:a16="http://schemas.microsoft.com/office/drawing/2014/main" id="{00000000-0008-0000-0D00-0000AC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277" name="Text Box 514">
          <a:extLst>
            <a:ext uri="{FF2B5EF4-FFF2-40B4-BE49-F238E27FC236}">
              <a16:creationId xmlns:a16="http://schemas.microsoft.com/office/drawing/2014/main" id="{00000000-0008-0000-0D00-0000AD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278" name="Text Box 515">
          <a:extLst>
            <a:ext uri="{FF2B5EF4-FFF2-40B4-BE49-F238E27FC236}">
              <a16:creationId xmlns:a16="http://schemas.microsoft.com/office/drawing/2014/main" id="{00000000-0008-0000-0D00-0000AE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279" name="Text Box 516">
          <a:extLst>
            <a:ext uri="{FF2B5EF4-FFF2-40B4-BE49-F238E27FC236}">
              <a16:creationId xmlns:a16="http://schemas.microsoft.com/office/drawing/2014/main" id="{00000000-0008-0000-0D00-0000AF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280" name="Text Box 517">
          <a:extLst>
            <a:ext uri="{FF2B5EF4-FFF2-40B4-BE49-F238E27FC236}">
              <a16:creationId xmlns:a16="http://schemas.microsoft.com/office/drawing/2014/main" id="{00000000-0008-0000-0D00-0000B0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281" name="Text Box 518">
          <a:extLst>
            <a:ext uri="{FF2B5EF4-FFF2-40B4-BE49-F238E27FC236}">
              <a16:creationId xmlns:a16="http://schemas.microsoft.com/office/drawing/2014/main" id="{00000000-0008-0000-0D00-0000B1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282" name="Text Box 519">
          <a:extLst>
            <a:ext uri="{FF2B5EF4-FFF2-40B4-BE49-F238E27FC236}">
              <a16:creationId xmlns:a16="http://schemas.microsoft.com/office/drawing/2014/main" id="{00000000-0008-0000-0D00-0000B2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283" name="Text Box 520">
          <a:extLst>
            <a:ext uri="{FF2B5EF4-FFF2-40B4-BE49-F238E27FC236}">
              <a16:creationId xmlns:a16="http://schemas.microsoft.com/office/drawing/2014/main" id="{00000000-0008-0000-0D00-0000B3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284" name="Text Box 521">
          <a:extLst>
            <a:ext uri="{FF2B5EF4-FFF2-40B4-BE49-F238E27FC236}">
              <a16:creationId xmlns:a16="http://schemas.microsoft.com/office/drawing/2014/main" id="{00000000-0008-0000-0D00-0000B4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285" name="Text Box 522">
          <a:extLst>
            <a:ext uri="{FF2B5EF4-FFF2-40B4-BE49-F238E27FC236}">
              <a16:creationId xmlns:a16="http://schemas.microsoft.com/office/drawing/2014/main" id="{00000000-0008-0000-0D00-0000B5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286" name="Text Box 523">
          <a:extLst>
            <a:ext uri="{FF2B5EF4-FFF2-40B4-BE49-F238E27FC236}">
              <a16:creationId xmlns:a16="http://schemas.microsoft.com/office/drawing/2014/main" id="{00000000-0008-0000-0D00-0000B6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287" name="Text Box 524">
          <a:extLst>
            <a:ext uri="{FF2B5EF4-FFF2-40B4-BE49-F238E27FC236}">
              <a16:creationId xmlns:a16="http://schemas.microsoft.com/office/drawing/2014/main" id="{00000000-0008-0000-0D00-0000B7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288" name="Text Box 525">
          <a:extLst>
            <a:ext uri="{FF2B5EF4-FFF2-40B4-BE49-F238E27FC236}">
              <a16:creationId xmlns:a16="http://schemas.microsoft.com/office/drawing/2014/main" id="{00000000-0008-0000-0D00-0000B8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289" name="Text Box 526">
          <a:extLst>
            <a:ext uri="{FF2B5EF4-FFF2-40B4-BE49-F238E27FC236}">
              <a16:creationId xmlns:a16="http://schemas.microsoft.com/office/drawing/2014/main" id="{00000000-0008-0000-0D00-0000B9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290" name="Text Box 527">
          <a:extLst>
            <a:ext uri="{FF2B5EF4-FFF2-40B4-BE49-F238E27FC236}">
              <a16:creationId xmlns:a16="http://schemas.microsoft.com/office/drawing/2014/main" id="{00000000-0008-0000-0D00-0000BA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291" name="Text Box 528">
          <a:extLst>
            <a:ext uri="{FF2B5EF4-FFF2-40B4-BE49-F238E27FC236}">
              <a16:creationId xmlns:a16="http://schemas.microsoft.com/office/drawing/2014/main" id="{00000000-0008-0000-0D00-0000BB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292" name="Text Box 529">
          <a:extLst>
            <a:ext uri="{FF2B5EF4-FFF2-40B4-BE49-F238E27FC236}">
              <a16:creationId xmlns:a16="http://schemas.microsoft.com/office/drawing/2014/main" id="{00000000-0008-0000-0D00-0000BC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293" name="Text Box 530">
          <a:extLst>
            <a:ext uri="{FF2B5EF4-FFF2-40B4-BE49-F238E27FC236}">
              <a16:creationId xmlns:a16="http://schemas.microsoft.com/office/drawing/2014/main" id="{00000000-0008-0000-0D00-0000BD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294" name="Text Box 531">
          <a:extLst>
            <a:ext uri="{FF2B5EF4-FFF2-40B4-BE49-F238E27FC236}">
              <a16:creationId xmlns:a16="http://schemas.microsoft.com/office/drawing/2014/main" id="{00000000-0008-0000-0D00-0000BE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295" name="Text Box 532">
          <a:extLst>
            <a:ext uri="{FF2B5EF4-FFF2-40B4-BE49-F238E27FC236}">
              <a16:creationId xmlns:a16="http://schemas.microsoft.com/office/drawing/2014/main" id="{00000000-0008-0000-0D00-0000BF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296" name="Text Box 533">
          <a:extLst>
            <a:ext uri="{FF2B5EF4-FFF2-40B4-BE49-F238E27FC236}">
              <a16:creationId xmlns:a16="http://schemas.microsoft.com/office/drawing/2014/main" id="{00000000-0008-0000-0D00-0000C0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297" name="Text Box 534">
          <a:extLst>
            <a:ext uri="{FF2B5EF4-FFF2-40B4-BE49-F238E27FC236}">
              <a16:creationId xmlns:a16="http://schemas.microsoft.com/office/drawing/2014/main" id="{00000000-0008-0000-0D00-0000C1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298" name="Text Box 535">
          <a:extLst>
            <a:ext uri="{FF2B5EF4-FFF2-40B4-BE49-F238E27FC236}">
              <a16:creationId xmlns:a16="http://schemas.microsoft.com/office/drawing/2014/main" id="{00000000-0008-0000-0D00-0000C2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299" name="Text Box 536">
          <a:extLst>
            <a:ext uri="{FF2B5EF4-FFF2-40B4-BE49-F238E27FC236}">
              <a16:creationId xmlns:a16="http://schemas.microsoft.com/office/drawing/2014/main" id="{00000000-0008-0000-0D00-0000C3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300" name="Text Box 537">
          <a:extLst>
            <a:ext uri="{FF2B5EF4-FFF2-40B4-BE49-F238E27FC236}">
              <a16:creationId xmlns:a16="http://schemas.microsoft.com/office/drawing/2014/main" id="{00000000-0008-0000-0D00-0000C4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301" name="Text Box 538">
          <a:extLst>
            <a:ext uri="{FF2B5EF4-FFF2-40B4-BE49-F238E27FC236}">
              <a16:creationId xmlns:a16="http://schemas.microsoft.com/office/drawing/2014/main" id="{00000000-0008-0000-0D00-0000C5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302" name="Text Box 539">
          <a:extLst>
            <a:ext uri="{FF2B5EF4-FFF2-40B4-BE49-F238E27FC236}">
              <a16:creationId xmlns:a16="http://schemas.microsoft.com/office/drawing/2014/main" id="{00000000-0008-0000-0D00-0000C6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303" name="Text Box 540">
          <a:extLst>
            <a:ext uri="{FF2B5EF4-FFF2-40B4-BE49-F238E27FC236}">
              <a16:creationId xmlns:a16="http://schemas.microsoft.com/office/drawing/2014/main" id="{00000000-0008-0000-0D00-0000C7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304" name="Text Box 541">
          <a:extLst>
            <a:ext uri="{FF2B5EF4-FFF2-40B4-BE49-F238E27FC236}">
              <a16:creationId xmlns:a16="http://schemas.microsoft.com/office/drawing/2014/main" id="{00000000-0008-0000-0D00-0000C8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305" name="Text Box 542">
          <a:extLst>
            <a:ext uri="{FF2B5EF4-FFF2-40B4-BE49-F238E27FC236}">
              <a16:creationId xmlns:a16="http://schemas.microsoft.com/office/drawing/2014/main" id="{00000000-0008-0000-0D00-0000C9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306" name="Text Box 543">
          <a:extLst>
            <a:ext uri="{FF2B5EF4-FFF2-40B4-BE49-F238E27FC236}">
              <a16:creationId xmlns:a16="http://schemas.microsoft.com/office/drawing/2014/main" id="{00000000-0008-0000-0D00-0000CA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307" name="Text Box 544">
          <a:extLst>
            <a:ext uri="{FF2B5EF4-FFF2-40B4-BE49-F238E27FC236}">
              <a16:creationId xmlns:a16="http://schemas.microsoft.com/office/drawing/2014/main" id="{00000000-0008-0000-0D00-0000CB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308" name="Text Box 545">
          <a:extLst>
            <a:ext uri="{FF2B5EF4-FFF2-40B4-BE49-F238E27FC236}">
              <a16:creationId xmlns:a16="http://schemas.microsoft.com/office/drawing/2014/main" id="{00000000-0008-0000-0D00-0000CC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309" name="Text Box 546">
          <a:extLst>
            <a:ext uri="{FF2B5EF4-FFF2-40B4-BE49-F238E27FC236}">
              <a16:creationId xmlns:a16="http://schemas.microsoft.com/office/drawing/2014/main" id="{00000000-0008-0000-0D00-0000CD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310" name="Text Box 547">
          <a:extLst>
            <a:ext uri="{FF2B5EF4-FFF2-40B4-BE49-F238E27FC236}">
              <a16:creationId xmlns:a16="http://schemas.microsoft.com/office/drawing/2014/main" id="{00000000-0008-0000-0D00-0000CE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311" name="Text Box 548">
          <a:extLst>
            <a:ext uri="{FF2B5EF4-FFF2-40B4-BE49-F238E27FC236}">
              <a16:creationId xmlns:a16="http://schemas.microsoft.com/office/drawing/2014/main" id="{00000000-0008-0000-0D00-0000CF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312" name="Text Box 549">
          <a:extLst>
            <a:ext uri="{FF2B5EF4-FFF2-40B4-BE49-F238E27FC236}">
              <a16:creationId xmlns:a16="http://schemas.microsoft.com/office/drawing/2014/main" id="{00000000-0008-0000-0D00-0000D0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313" name="Text Box 550">
          <a:extLst>
            <a:ext uri="{FF2B5EF4-FFF2-40B4-BE49-F238E27FC236}">
              <a16:creationId xmlns:a16="http://schemas.microsoft.com/office/drawing/2014/main" id="{00000000-0008-0000-0D00-0000D1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314" name="Text Box 551">
          <a:extLst>
            <a:ext uri="{FF2B5EF4-FFF2-40B4-BE49-F238E27FC236}">
              <a16:creationId xmlns:a16="http://schemas.microsoft.com/office/drawing/2014/main" id="{00000000-0008-0000-0D00-0000D2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315" name="Text Box 552">
          <a:extLst>
            <a:ext uri="{FF2B5EF4-FFF2-40B4-BE49-F238E27FC236}">
              <a16:creationId xmlns:a16="http://schemas.microsoft.com/office/drawing/2014/main" id="{00000000-0008-0000-0D00-0000D3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316" name="Text Box 553">
          <a:extLst>
            <a:ext uri="{FF2B5EF4-FFF2-40B4-BE49-F238E27FC236}">
              <a16:creationId xmlns:a16="http://schemas.microsoft.com/office/drawing/2014/main" id="{00000000-0008-0000-0D00-0000D4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317" name="Text Box 554">
          <a:extLst>
            <a:ext uri="{FF2B5EF4-FFF2-40B4-BE49-F238E27FC236}">
              <a16:creationId xmlns:a16="http://schemas.microsoft.com/office/drawing/2014/main" id="{00000000-0008-0000-0D00-0000D5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318" name="Text Box 555">
          <a:extLst>
            <a:ext uri="{FF2B5EF4-FFF2-40B4-BE49-F238E27FC236}">
              <a16:creationId xmlns:a16="http://schemas.microsoft.com/office/drawing/2014/main" id="{00000000-0008-0000-0D00-0000D6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319" name="Text Box 556">
          <a:extLst>
            <a:ext uri="{FF2B5EF4-FFF2-40B4-BE49-F238E27FC236}">
              <a16:creationId xmlns:a16="http://schemas.microsoft.com/office/drawing/2014/main" id="{00000000-0008-0000-0D00-0000D7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320" name="Text Box 557">
          <a:extLst>
            <a:ext uri="{FF2B5EF4-FFF2-40B4-BE49-F238E27FC236}">
              <a16:creationId xmlns:a16="http://schemas.microsoft.com/office/drawing/2014/main" id="{00000000-0008-0000-0D00-0000D8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321" name="Text Box 558">
          <a:extLst>
            <a:ext uri="{FF2B5EF4-FFF2-40B4-BE49-F238E27FC236}">
              <a16:creationId xmlns:a16="http://schemas.microsoft.com/office/drawing/2014/main" id="{00000000-0008-0000-0D00-0000D9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322" name="Text Box 559">
          <a:extLst>
            <a:ext uri="{FF2B5EF4-FFF2-40B4-BE49-F238E27FC236}">
              <a16:creationId xmlns:a16="http://schemas.microsoft.com/office/drawing/2014/main" id="{00000000-0008-0000-0D00-0000DA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323" name="Text Box 560">
          <a:extLst>
            <a:ext uri="{FF2B5EF4-FFF2-40B4-BE49-F238E27FC236}">
              <a16:creationId xmlns:a16="http://schemas.microsoft.com/office/drawing/2014/main" id="{00000000-0008-0000-0D00-0000DB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324" name="Text Box 561">
          <a:extLst>
            <a:ext uri="{FF2B5EF4-FFF2-40B4-BE49-F238E27FC236}">
              <a16:creationId xmlns:a16="http://schemas.microsoft.com/office/drawing/2014/main" id="{00000000-0008-0000-0D00-0000DC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325" name="Text Box 562">
          <a:extLst>
            <a:ext uri="{FF2B5EF4-FFF2-40B4-BE49-F238E27FC236}">
              <a16:creationId xmlns:a16="http://schemas.microsoft.com/office/drawing/2014/main" id="{00000000-0008-0000-0D00-0000DD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326" name="Text Box 563">
          <a:extLst>
            <a:ext uri="{FF2B5EF4-FFF2-40B4-BE49-F238E27FC236}">
              <a16:creationId xmlns:a16="http://schemas.microsoft.com/office/drawing/2014/main" id="{00000000-0008-0000-0D00-0000DE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327" name="Text Box 564">
          <a:extLst>
            <a:ext uri="{FF2B5EF4-FFF2-40B4-BE49-F238E27FC236}">
              <a16:creationId xmlns:a16="http://schemas.microsoft.com/office/drawing/2014/main" id="{00000000-0008-0000-0D00-0000DF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328" name="Text Box 565">
          <a:extLst>
            <a:ext uri="{FF2B5EF4-FFF2-40B4-BE49-F238E27FC236}">
              <a16:creationId xmlns:a16="http://schemas.microsoft.com/office/drawing/2014/main" id="{00000000-0008-0000-0D00-0000E0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329" name="Text Box 566">
          <a:extLst>
            <a:ext uri="{FF2B5EF4-FFF2-40B4-BE49-F238E27FC236}">
              <a16:creationId xmlns:a16="http://schemas.microsoft.com/office/drawing/2014/main" id="{00000000-0008-0000-0D00-0000E1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330" name="Text Box 567">
          <a:extLst>
            <a:ext uri="{FF2B5EF4-FFF2-40B4-BE49-F238E27FC236}">
              <a16:creationId xmlns:a16="http://schemas.microsoft.com/office/drawing/2014/main" id="{00000000-0008-0000-0D00-0000E2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331" name="Text Box 568">
          <a:extLst>
            <a:ext uri="{FF2B5EF4-FFF2-40B4-BE49-F238E27FC236}">
              <a16:creationId xmlns:a16="http://schemas.microsoft.com/office/drawing/2014/main" id="{00000000-0008-0000-0D00-0000E3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332" name="Text Box 569">
          <a:extLst>
            <a:ext uri="{FF2B5EF4-FFF2-40B4-BE49-F238E27FC236}">
              <a16:creationId xmlns:a16="http://schemas.microsoft.com/office/drawing/2014/main" id="{00000000-0008-0000-0D00-0000E4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333" name="Text Box 570">
          <a:extLst>
            <a:ext uri="{FF2B5EF4-FFF2-40B4-BE49-F238E27FC236}">
              <a16:creationId xmlns:a16="http://schemas.microsoft.com/office/drawing/2014/main" id="{00000000-0008-0000-0D00-0000E5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334" name="Text Box 571">
          <a:extLst>
            <a:ext uri="{FF2B5EF4-FFF2-40B4-BE49-F238E27FC236}">
              <a16:creationId xmlns:a16="http://schemas.microsoft.com/office/drawing/2014/main" id="{00000000-0008-0000-0D00-0000E6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335" name="Text Box 572">
          <a:extLst>
            <a:ext uri="{FF2B5EF4-FFF2-40B4-BE49-F238E27FC236}">
              <a16:creationId xmlns:a16="http://schemas.microsoft.com/office/drawing/2014/main" id="{00000000-0008-0000-0D00-0000E7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336" name="Text Box 573">
          <a:extLst>
            <a:ext uri="{FF2B5EF4-FFF2-40B4-BE49-F238E27FC236}">
              <a16:creationId xmlns:a16="http://schemas.microsoft.com/office/drawing/2014/main" id="{00000000-0008-0000-0D00-0000E8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337" name="Text Box 574">
          <a:extLst>
            <a:ext uri="{FF2B5EF4-FFF2-40B4-BE49-F238E27FC236}">
              <a16:creationId xmlns:a16="http://schemas.microsoft.com/office/drawing/2014/main" id="{00000000-0008-0000-0D00-0000E9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338" name="Text Box 575">
          <a:extLst>
            <a:ext uri="{FF2B5EF4-FFF2-40B4-BE49-F238E27FC236}">
              <a16:creationId xmlns:a16="http://schemas.microsoft.com/office/drawing/2014/main" id="{00000000-0008-0000-0D00-0000EA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339" name="Text Box 576">
          <a:extLst>
            <a:ext uri="{FF2B5EF4-FFF2-40B4-BE49-F238E27FC236}">
              <a16:creationId xmlns:a16="http://schemas.microsoft.com/office/drawing/2014/main" id="{00000000-0008-0000-0D00-0000EB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340" name="Text Box 577">
          <a:extLst>
            <a:ext uri="{FF2B5EF4-FFF2-40B4-BE49-F238E27FC236}">
              <a16:creationId xmlns:a16="http://schemas.microsoft.com/office/drawing/2014/main" id="{00000000-0008-0000-0D00-0000EC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341" name="Text Box 578">
          <a:extLst>
            <a:ext uri="{FF2B5EF4-FFF2-40B4-BE49-F238E27FC236}">
              <a16:creationId xmlns:a16="http://schemas.microsoft.com/office/drawing/2014/main" id="{00000000-0008-0000-0D00-0000ED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342" name="Text Box 579">
          <a:extLst>
            <a:ext uri="{FF2B5EF4-FFF2-40B4-BE49-F238E27FC236}">
              <a16:creationId xmlns:a16="http://schemas.microsoft.com/office/drawing/2014/main" id="{00000000-0008-0000-0D00-0000EE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343" name="Text Box 580">
          <a:extLst>
            <a:ext uri="{FF2B5EF4-FFF2-40B4-BE49-F238E27FC236}">
              <a16:creationId xmlns:a16="http://schemas.microsoft.com/office/drawing/2014/main" id="{00000000-0008-0000-0D00-0000EF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344" name="Text Box 581">
          <a:extLst>
            <a:ext uri="{FF2B5EF4-FFF2-40B4-BE49-F238E27FC236}">
              <a16:creationId xmlns:a16="http://schemas.microsoft.com/office/drawing/2014/main" id="{00000000-0008-0000-0D00-0000F0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345" name="Text Box 582">
          <a:extLst>
            <a:ext uri="{FF2B5EF4-FFF2-40B4-BE49-F238E27FC236}">
              <a16:creationId xmlns:a16="http://schemas.microsoft.com/office/drawing/2014/main" id="{00000000-0008-0000-0D00-0000F1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346" name="Text Box 583">
          <a:extLst>
            <a:ext uri="{FF2B5EF4-FFF2-40B4-BE49-F238E27FC236}">
              <a16:creationId xmlns:a16="http://schemas.microsoft.com/office/drawing/2014/main" id="{00000000-0008-0000-0D00-0000F2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347" name="Text Box 584">
          <a:extLst>
            <a:ext uri="{FF2B5EF4-FFF2-40B4-BE49-F238E27FC236}">
              <a16:creationId xmlns:a16="http://schemas.microsoft.com/office/drawing/2014/main" id="{00000000-0008-0000-0D00-0000F3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348" name="Text Box 585">
          <a:extLst>
            <a:ext uri="{FF2B5EF4-FFF2-40B4-BE49-F238E27FC236}">
              <a16:creationId xmlns:a16="http://schemas.microsoft.com/office/drawing/2014/main" id="{00000000-0008-0000-0D00-0000F4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349" name="Text Box 586">
          <a:extLst>
            <a:ext uri="{FF2B5EF4-FFF2-40B4-BE49-F238E27FC236}">
              <a16:creationId xmlns:a16="http://schemas.microsoft.com/office/drawing/2014/main" id="{00000000-0008-0000-0D00-0000F5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350" name="Text Box 587">
          <a:extLst>
            <a:ext uri="{FF2B5EF4-FFF2-40B4-BE49-F238E27FC236}">
              <a16:creationId xmlns:a16="http://schemas.microsoft.com/office/drawing/2014/main" id="{00000000-0008-0000-0D00-0000F6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351" name="Text Box 588">
          <a:extLst>
            <a:ext uri="{FF2B5EF4-FFF2-40B4-BE49-F238E27FC236}">
              <a16:creationId xmlns:a16="http://schemas.microsoft.com/office/drawing/2014/main" id="{00000000-0008-0000-0D00-0000F7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352" name="Text Box 589">
          <a:extLst>
            <a:ext uri="{FF2B5EF4-FFF2-40B4-BE49-F238E27FC236}">
              <a16:creationId xmlns:a16="http://schemas.microsoft.com/office/drawing/2014/main" id="{00000000-0008-0000-0D00-0000F8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353" name="Text Box 590">
          <a:extLst>
            <a:ext uri="{FF2B5EF4-FFF2-40B4-BE49-F238E27FC236}">
              <a16:creationId xmlns:a16="http://schemas.microsoft.com/office/drawing/2014/main" id="{00000000-0008-0000-0D00-0000F9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354" name="Text Box 591">
          <a:extLst>
            <a:ext uri="{FF2B5EF4-FFF2-40B4-BE49-F238E27FC236}">
              <a16:creationId xmlns:a16="http://schemas.microsoft.com/office/drawing/2014/main" id="{00000000-0008-0000-0D00-0000FA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355" name="Text Box 592">
          <a:extLst>
            <a:ext uri="{FF2B5EF4-FFF2-40B4-BE49-F238E27FC236}">
              <a16:creationId xmlns:a16="http://schemas.microsoft.com/office/drawing/2014/main" id="{00000000-0008-0000-0D00-0000FB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356" name="Text Box 593">
          <a:extLst>
            <a:ext uri="{FF2B5EF4-FFF2-40B4-BE49-F238E27FC236}">
              <a16:creationId xmlns:a16="http://schemas.microsoft.com/office/drawing/2014/main" id="{00000000-0008-0000-0D00-0000FC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357" name="Text Box 594">
          <a:extLst>
            <a:ext uri="{FF2B5EF4-FFF2-40B4-BE49-F238E27FC236}">
              <a16:creationId xmlns:a16="http://schemas.microsoft.com/office/drawing/2014/main" id="{00000000-0008-0000-0D00-0000FD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358" name="Text Box 595">
          <a:extLst>
            <a:ext uri="{FF2B5EF4-FFF2-40B4-BE49-F238E27FC236}">
              <a16:creationId xmlns:a16="http://schemas.microsoft.com/office/drawing/2014/main" id="{00000000-0008-0000-0D00-0000FE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359" name="Text Box 596">
          <a:extLst>
            <a:ext uri="{FF2B5EF4-FFF2-40B4-BE49-F238E27FC236}">
              <a16:creationId xmlns:a16="http://schemas.microsoft.com/office/drawing/2014/main" id="{00000000-0008-0000-0D00-0000FF3B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360" name="Text Box 597">
          <a:extLst>
            <a:ext uri="{FF2B5EF4-FFF2-40B4-BE49-F238E27FC236}">
              <a16:creationId xmlns:a16="http://schemas.microsoft.com/office/drawing/2014/main" id="{00000000-0008-0000-0D00-0000003C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361" name="Text Box 598">
          <a:extLst>
            <a:ext uri="{FF2B5EF4-FFF2-40B4-BE49-F238E27FC236}">
              <a16:creationId xmlns:a16="http://schemas.microsoft.com/office/drawing/2014/main" id="{00000000-0008-0000-0D00-0000013C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362" name="Text Box 599">
          <a:extLst>
            <a:ext uri="{FF2B5EF4-FFF2-40B4-BE49-F238E27FC236}">
              <a16:creationId xmlns:a16="http://schemas.microsoft.com/office/drawing/2014/main" id="{00000000-0008-0000-0D00-0000023C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363" name="Text Box 600">
          <a:extLst>
            <a:ext uri="{FF2B5EF4-FFF2-40B4-BE49-F238E27FC236}">
              <a16:creationId xmlns:a16="http://schemas.microsoft.com/office/drawing/2014/main" id="{00000000-0008-0000-0D00-0000033C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364" name="Text Box 601">
          <a:extLst>
            <a:ext uri="{FF2B5EF4-FFF2-40B4-BE49-F238E27FC236}">
              <a16:creationId xmlns:a16="http://schemas.microsoft.com/office/drawing/2014/main" id="{00000000-0008-0000-0D00-0000043C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365" name="Text Box 602">
          <a:extLst>
            <a:ext uri="{FF2B5EF4-FFF2-40B4-BE49-F238E27FC236}">
              <a16:creationId xmlns:a16="http://schemas.microsoft.com/office/drawing/2014/main" id="{00000000-0008-0000-0D00-0000053C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366" name="Text Box 603">
          <a:extLst>
            <a:ext uri="{FF2B5EF4-FFF2-40B4-BE49-F238E27FC236}">
              <a16:creationId xmlns:a16="http://schemas.microsoft.com/office/drawing/2014/main" id="{00000000-0008-0000-0D00-0000063C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367" name="Text Box 604">
          <a:extLst>
            <a:ext uri="{FF2B5EF4-FFF2-40B4-BE49-F238E27FC236}">
              <a16:creationId xmlns:a16="http://schemas.microsoft.com/office/drawing/2014/main" id="{00000000-0008-0000-0D00-0000073C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368" name="Text Box 1">
          <a:extLst>
            <a:ext uri="{FF2B5EF4-FFF2-40B4-BE49-F238E27FC236}">
              <a16:creationId xmlns:a16="http://schemas.microsoft.com/office/drawing/2014/main" id="{00000000-0008-0000-0D00-000008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369" name="Text Box 2">
          <a:extLst>
            <a:ext uri="{FF2B5EF4-FFF2-40B4-BE49-F238E27FC236}">
              <a16:creationId xmlns:a16="http://schemas.microsoft.com/office/drawing/2014/main" id="{00000000-0008-0000-0D00-000009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370" name="Text Box 3">
          <a:extLst>
            <a:ext uri="{FF2B5EF4-FFF2-40B4-BE49-F238E27FC236}">
              <a16:creationId xmlns:a16="http://schemas.microsoft.com/office/drawing/2014/main" id="{00000000-0008-0000-0D00-00000A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371" name="Text Box 4">
          <a:extLst>
            <a:ext uri="{FF2B5EF4-FFF2-40B4-BE49-F238E27FC236}">
              <a16:creationId xmlns:a16="http://schemas.microsoft.com/office/drawing/2014/main" id="{00000000-0008-0000-0D00-00000B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372" name="Text Box 5">
          <a:extLst>
            <a:ext uri="{FF2B5EF4-FFF2-40B4-BE49-F238E27FC236}">
              <a16:creationId xmlns:a16="http://schemas.microsoft.com/office/drawing/2014/main" id="{00000000-0008-0000-0D00-00000C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373" name="Text Box 6">
          <a:extLst>
            <a:ext uri="{FF2B5EF4-FFF2-40B4-BE49-F238E27FC236}">
              <a16:creationId xmlns:a16="http://schemas.microsoft.com/office/drawing/2014/main" id="{00000000-0008-0000-0D00-00000D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374" name="Text Box 7">
          <a:extLst>
            <a:ext uri="{FF2B5EF4-FFF2-40B4-BE49-F238E27FC236}">
              <a16:creationId xmlns:a16="http://schemas.microsoft.com/office/drawing/2014/main" id="{00000000-0008-0000-0D00-00000E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375" name="Text Box 8">
          <a:extLst>
            <a:ext uri="{FF2B5EF4-FFF2-40B4-BE49-F238E27FC236}">
              <a16:creationId xmlns:a16="http://schemas.microsoft.com/office/drawing/2014/main" id="{00000000-0008-0000-0D00-00000F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376" name="Text Box 9">
          <a:extLst>
            <a:ext uri="{FF2B5EF4-FFF2-40B4-BE49-F238E27FC236}">
              <a16:creationId xmlns:a16="http://schemas.microsoft.com/office/drawing/2014/main" id="{00000000-0008-0000-0D00-000010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377" name="Text Box 10">
          <a:extLst>
            <a:ext uri="{FF2B5EF4-FFF2-40B4-BE49-F238E27FC236}">
              <a16:creationId xmlns:a16="http://schemas.microsoft.com/office/drawing/2014/main" id="{00000000-0008-0000-0D00-000011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378" name="Text Box 11">
          <a:extLst>
            <a:ext uri="{FF2B5EF4-FFF2-40B4-BE49-F238E27FC236}">
              <a16:creationId xmlns:a16="http://schemas.microsoft.com/office/drawing/2014/main" id="{00000000-0008-0000-0D00-000012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379" name="Text Box 12">
          <a:extLst>
            <a:ext uri="{FF2B5EF4-FFF2-40B4-BE49-F238E27FC236}">
              <a16:creationId xmlns:a16="http://schemas.microsoft.com/office/drawing/2014/main" id="{00000000-0008-0000-0D00-000013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380" name="Text Box 13">
          <a:extLst>
            <a:ext uri="{FF2B5EF4-FFF2-40B4-BE49-F238E27FC236}">
              <a16:creationId xmlns:a16="http://schemas.microsoft.com/office/drawing/2014/main" id="{00000000-0008-0000-0D00-000014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381" name="Text Box 14">
          <a:extLst>
            <a:ext uri="{FF2B5EF4-FFF2-40B4-BE49-F238E27FC236}">
              <a16:creationId xmlns:a16="http://schemas.microsoft.com/office/drawing/2014/main" id="{00000000-0008-0000-0D00-000015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382" name="Text Box 15">
          <a:extLst>
            <a:ext uri="{FF2B5EF4-FFF2-40B4-BE49-F238E27FC236}">
              <a16:creationId xmlns:a16="http://schemas.microsoft.com/office/drawing/2014/main" id="{00000000-0008-0000-0D00-000016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383" name="Text Box 16">
          <a:extLst>
            <a:ext uri="{FF2B5EF4-FFF2-40B4-BE49-F238E27FC236}">
              <a16:creationId xmlns:a16="http://schemas.microsoft.com/office/drawing/2014/main" id="{00000000-0008-0000-0D00-000017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384" name="Text Box 17">
          <a:extLst>
            <a:ext uri="{FF2B5EF4-FFF2-40B4-BE49-F238E27FC236}">
              <a16:creationId xmlns:a16="http://schemas.microsoft.com/office/drawing/2014/main" id="{00000000-0008-0000-0D00-000018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385" name="Text Box 18">
          <a:extLst>
            <a:ext uri="{FF2B5EF4-FFF2-40B4-BE49-F238E27FC236}">
              <a16:creationId xmlns:a16="http://schemas.microsoft.com/office/drawing/2014/main" id="{00000000-0008-0000-0D00-000019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386" name="Text Box 19">
          <a:extLst>
            <a:ext uri="{FF2B5EF4-FFF2-40B4-BE49-F238E27FC236}">
              <a16:creationId xmlns:a16="http://schemas.microsoft.com/office/drawing/2014/main" id="{00000000-0008-0000-0D00-00001A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387" name="Text Box 20">
          <a:extLst>
            <a:ext uri="{FF2B5EF4-FFF2-40B4-BE49-F238E27FC236}">
              <a16:creationId xmlns:a16="http://schemas.microsoft.com/office/drawing/2014/main" id="{00000000-0008-0000-0D00-00001B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388" name="Text Box 21">
          <a:extLst>
            <a:ext uri="{FF2B5EF4-FFF2-40B4-BE49-F238E27FC236}">
              <a16:creationId xmlns:a16="http://schemas.microsoft.com/office/drawing/2014/main" id="{00000000-0008-0000-0D00-00001C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389" name="Text Box 22">
          <a:extLst>
            <a:ext uri="{FF2B5EF4-FFF2-40B4-BE49-F238E27FC236}">
              <a16:creationId xmlns:a16="http://schemas.microsoft.com/office/drawing/2014/main" id="{00000000-0008-0000-0D00-00001D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390" name="Text Box 23">
          <a:extLst>
            <a:ext uri="{FF2B5EF4-FFF2-40B4-BE49-F238E27FC236}">
              <a16:creationId xmlns:a16="http://schemas.microsoft.com/office/drawing/2014/main" id="{00000000-0008-0000-0D00-00001E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391" name="Text Box 24">
          <a:extLst>
            <a:ext uri="{FF2B5EF4-FFF2-40B4-BE49-F238E27FC236}">
              <a16:creationId xmlns:a16="http://schemas.microsoft.com/office/drawing/2014/main" id="{00000000-0008-0000-0D00-00001F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392" name="Text Box 25">
          <a:extLst>
            <a:ext uri="{FF2B5EF4-FFF2-40B4-BE49-F238E27FC236}">
              <a16:creationId xmlns:a16="http://schemas.microsoft.com/office/drawing/2014/main" id="{00000000-0008-0000-0D00-000020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393" name="Text Box 26">
          <a:extLst>
            <a:ext uri="{FF2B5EF4-FFF2-40B4-BE49-F238E27FC236}">
              <a16:creationId xmlns:a16="http://schemas.microsoft.com/office/drawing/2014/main" id="{00000000-0008-0000-0D00-000021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394" name="Text Box 27">
          <a:extLst>
            <a:ext uri="{FF2B5EF4-FFF2-40B4-BE49-F238E27FC236}">
              <a16:creationId xmlns:a16="http://schemas.microsoft.com/office/drawing/2014/main" id="{00000000-0008-0000-0D00-000022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395" name="Text Box 28">
          <a:extLst>
            <a:ext uri="{FF2B5EF4-FFF2-40B4-BE49-F238E27FC236}">
              <a16:creationId xmlns:a16="http://schemas.microsoft.com/office/drawing/2014/main" id="{00000000-0008-0000-0D00-000023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396" name="Text Box 29">
          <a:extLst>
            <a:ext uri="{FF2B5EF4-FFF2-40B4-BE49-F238E27FC236}">
              <a16:creationId xmlns:a16="http://schemas.microsoft.com/office/drawing/2014/main" id="{00000000-0008-0000-0D00-000024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397" name="Text Box 30">
          <a:extLst>
            <a:ext uri="{FF2B5EF4-FFF2-40B4-BE49-F238E27FC236}">
              <a16:creationId xmlns:a16="http://schemas.microsoft.com/office/drawing/2014/main" id="{00000000-0008-0000-0D00-000025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398" name="Text Box 31">
          <a:extLst>
            <a:ext uri="{FF2B5EF4-FFF2-40B4-BE49-F238E27FC236}">
              <a16:creationId xmlns:a16="http://schemas.microsoft.com/office/drawing/2014/main" id="{00000000-0008-0000-0D00-000026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399" name="Text Box 32">
          <a:extLst>
            <a:ext uri="{FF2B5EF4-FFF2-40B4-BE49-F238E27FC236}">
              <a16:creationId xmlns:a16="http://schemas.microsoft.com/office/drawing/2014/main" id="{00000000-0008-0000-0D00-000027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400" name="Text Box 33">
          <a:extLst>
            <a:ext uri="{FF2B5EF4-FFF2-40B4-BE49-F238E27FC236}">
              <a16:creationId xmlns:a16="http://schemas.microsoft.com/office/drawing/2014/main" id="{00000000-0008-0000-0D00-000028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401" name="Text Box 34">
          <a:extLst>
            <a:ext uri="{FF2B5EF4-FFF2-40B4-BE49-F238E27FC236}">
              <a16:creationId xmlns:a16="http://schemas.microsoft.com/office/drawing/2014/main" id="{00000000-0008-0000-0D00-000029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402" name="Text Box 35">
          <a:extLst>
            <a:ext uri="{FF2B5EF4-FFF2-40B4-BE49-F238E27FC236}">
              <a16:creationId xmlns:a16="http://schemas.microsoft.com/office/drawing/2014/main" id="{00000000-0008-0000-0D00-00002A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403" name="Text Box 36">
          <a:extLst>
            <a:ext uri="{FF2B5EF4-FFF2-40B4-BE49-F238E27FC236}">
              <a16:creationId xmlns:a16="http://schemas.microsoft.com/office/drawing/2014/main" id="{00000000-0008-0000-0D00-00002B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404" name="Text Box 37">
          <a:extLst>
            <a:ext uri="{FF2B5EF4-FFF2-40B4-BE49-F238E27FC236}">
              <a16:creationId xmlns:a16="http://schemas.microsoft.com/office/drawing/2014/main" id="{00000000-0008-0000-0D00-00002C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405" name="Text Box 38">
          <a:extLst>
            <a:ext uri="{FF2B5EF4-FFF2-40B4-BE49-F238E27FC236}">
              <a16:creationId xmlns:a16="http://schemas.microsoft.com/office/drawing/2014/main" id="{00000000-0008-0000-0D00-00002D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406" name="Text Box 39">
          <a:extLst>
            <a:ext uri="{FF2B5EF4-FFF2-40B4-BE49-F238E27FC236}">
              <a16:creationId xmlns:a16="http://schemas.microsoft.com/office/drawing/2014/main" id="{00000000-0008-0000-0D00-00002E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407" name="Text Box 40">
          <a:extLst>
            <a:ext uri="{FF2B5EF4-FFF2-40B4-BE49-F238E27FC236}">
              <a16:creationId xmlns:a16="http://schemas.microsoft.com/office/drawing/2014/main" id="{00000000-0008-0000-0D00-00002F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408" name="Text Box 41">
          <a:extLst>
            <a:ext uri="{FF2B5EF4-FFF2-40B4-BE49-F238E27FC236}">
              <a16:creationId xmlns:a16="http://schemas.microsoft.com/office/drawing/2014/main" id="{00000000-0008-0000-0D00-000030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409" name="Text Box 42">
          <a:extLst>
            <a:ext uri="{FF2B5EF4-FFF2-40B4-BE49-F238E27FC236}">
              <a16:creationId xmlns:a16="http://schemas.microsoft.com/office/drawing/2014/main" id="{00000000-0008-0000-0D00-000031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410" name="Text Box 43">
          <a:extLst>
            <a:ext uri="{FF2B5EF4-FFF2-40B4-BE49-F238E27FC236}">
              <a16:creationId xmlns:a16="http://schemas.microsoft.com/office/drawing/2014/main" id="{00000000-0008-0000-0D00-000032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411" name="Text Box 44">
          <a:extLst>
            <a:ext uri="{FF2B5EF4-FFF2-40B4-BE49-F238E27FC236}">
              <a16:creationId xmlns:a16="http://schemas.microsoft.com/office/drawing/2014/main" id="{00000000-0008-0000-0D00-000033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412" name="Text Box 45">
          <a:extLst>
            <a:ext uri="{FF2B5EF4-FFF2-40B4-BE49-F238E27FC236}">
              <a16:creationId xmlns:a16="http://schemas.microsoft.com/office/drawing/2014/main" id="{00000000-0008-0000-0D00-000034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413" name="Text Box 46">
          <a:extLst>
            <a:ext uri="{FF2B5EF4-FFF2-40B4-BE49-F238E27FC236}">
              <a16:creationId xmlns:a16="http://schemas.microsoft.com/office/drawing/2014/main" id="{00000000-0008-0000-0D00-000035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414" name="Text Box 47">
          <a:extLst>
            <a:ext uri="{FF2B5EF4-FFF2-40B4-BE49-F238E27FC236}">
              <a16:creationId xmlns:a16="http://schemas.microsoft.com/office/drawing/2014/main" id="{00000000-0008-0000-0D00-000036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415" name="Text Box 48">
          <a:extLst>
            <a:ext uri="{FF2B5EF4-FFF2-40B4-BE49-F238E27FC236}">
              <a16:creationId xmlns:a16="http://schemas.microsoft.com/office/drawing/2014/main" id="{00000000-0008-0000-0D00-000037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416" name="Text Box 49">
          <a:extLst>
            <a:ext uri="{FF2B5EF4-FFF2-40B4-BE49-F238E27FC236}">
              <a16:creationId xmlns:a16="http://schemas.microsoft.com/office/drawing/2014/main" id="{00000000-0008-0000-0D00-000038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417" name="Text Box 50">
          <a:extLst>
            <a:ext uri="{FF2B5EF4-FFF2-40B4-BE49-F238E27FC236}">
              <a16:creationId xmlns:a16="http://schemas.microsoft.com/office/drawing/2014/main" id="{00000000-0008-0000-0D00-000039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418" name="Text Box 51">
          <a:extLst>
            <a:ext uri="{FF2B5EF4-FFF2-40B4-BE49-F238E27FC236}">
              <a16:creationId xmlns:a16="http://schemas.microsoft.com/office/drawing/2014/main" id="{00000000-0008-0000-0D00-00003A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419" name="Text Box 52">
          <a:extLst>
            <a:ext uri="{FF2B5EF4-FFF2-40B4-BE49-F238E27FC236}">
              <a16:creationId xmlns:a16="http://schemas.microsoft.com/office/drawing/2014/main" id="{00000000-0008-0000-0D00-00003B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420" name="Text Box 53">
          <a:extLst>
            <a:ext uri="{FF2B5EF4-FFF2-40B4-BE49-F238E27FC236}">
              <a16:creationId xmlns:a16="http://schemas.microsoft.com/office/drawing/2014/main" id="{00000000-0008-0000-0D00-00003C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421" name="Text Box 54">
          <a:extLst>
            <a:ext uri="{FF2B5EF4-FFF2-40B4-BE49-F238E27FC236}">
              <a16:creationId xmlns:a16="http://schemas.microsoft.com/office/drawing/2014/main" id="{00000000-0008-0000-0D00-00003D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422" name="Text Box 55">
          <a:extLst>
            <a:ext uri="{FF2B5EF4-FFF2-40B4-BE49-F238E27FC236}">
              <a16:creationId xmlns:a16="http://schemas.microsoft.com/office/drawing/2014/main" id="{00000000-0008-0000-0D00-00003E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423" name="Text Box 56">
          <a:extLst>
            <a:ext uri="{FF2B5EF4-FFF2-40B4-BE49-F238E27FC236}">
              <a16:creationId xmlns:a16="http://schemas.microsoft.com/office/drawing/2014/main" id="{00000000-0008-0000-0D00-00003F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424" name="Text Box 57">
          <a:extLst>
            <a:ext uri="{FF2B5EF4-FFF2-40B4-BE49-F238E27FC236}">
              <a16:creationId xmlns:a16="http://schemas.microsoft.com/office/drawing/2014/main" id="{00000000-0008-0000-0D00-000040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425" name="Text Box 58">
          <a:extLst>
            <a:ext uri="{FF2B5EF4-FFF2-40B4-BE49-F238E27FC236}">
              <a16:creationId xmlns:a16="http://schemas.microsoft.com/office/drawing/2014/main" id="{00000000-0008-0000-0D00-000041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426" name="Text Box 59">
          <a:extLst>
            <a:ext uri="{FF2B5EF4-FFF2-40B4-BE49-F238E27FC236}">
              <a16:creationId xmlns:a16="http://schemas.microsoft.com/office/drawing/2014/main" id="{00000000-0008-0000-0D00-000042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427" name="Text Box 60">
          <a:extLst>
            <a:ext uri="{FF2B5EF4-FFF2-40B4-BE49-F238E27FC236}">
              <a16:creationId xmlns:a16="http://schemas.microsoft.com/office/drawing/2014/main" id="{00000000-0008-0000-0D00-000043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428" name="Text Box 61">
          <a:extLst>
            <a:ext uri="{FF2B5EF4-FFF2-40B4-BE49-F238E27FC236}">
              <a16:creationId xmlns:a16="http://schemas.microsoft.com/office/drawing/2014/main" id="{00000000-0008-0000-0D00-000044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429" name="Text Box 62">
          <a:extLst>
            <a:ext uri="{FF2B5EF4-FFF2-40B4-BE49-F238E27FC236}">
              <a16:creationId xmlns:a16="http://schemas.microsoft.com/office/drawing/2014/main" id="{00000000-0008-0000-0D00-000045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430" name="Text Box 63">
          <a:extLst>
            <a:ext uri="{FF2B5EF4-FFF2-40B4-BE49-F238E27FC236}">
              <a16:creationId xmlns:a16="http://schemas.microsoft.com/office/drawing/2014/main" id="{00000000-0008-0000-0D00-000046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431" name="Text Box 64">
          <a:extLst>
            <a:ext uri="{FF2B5EF4-FFF2-40B4-BE49-F238E27FC236}">
              <a16:creationId xmlns:a16="http://schemas.microsoft.com/office/drawing/2014/main" id="{00000000-0008-0000-0D00-000047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432" name="Text Box 65">
          <a:extLst>
            <a:ext uri="{FF2B5EF4-FFF2-40B4-BE49-F238E27FC236}">
              <a16:creationId xmlns:a16="http://schemas.microsoft.com/office/drawing/2014/main" id="{00000000-0008-0000-0D00-000048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433" name="Text Box 66">
          <a:extLst>
            <a:ext uri="{FF2B5EF4-FFF2-40B4-BE49-F238E27FC236}">
              <a16:creationId xmlns:a16="http://schemas.microsoft.com/office/drawing/2014/main" id="{00000000-0008-0000-0D00-000049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434" name="Text Box 67">
          <a:extLst>
            <a:ext uri="{FF2B5EF4-FFF2-40B4-BE49-F238E27FC236}">
              <a16:creationId xmlns:a16="http://schemas.microsoft.com/office/drawing/2014/main" id="{00000000-0008-0000-0D00-00004A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435" name="Text Box 68">
          <a:extLst>
            <a:ext uri="{FF2B5EF4-FFF2-40B4-BE49-F238E27FC236}">
              <a16:creationId xmlns:a16="http://schemas.microsoft.com/office/drawing/2014/main" id="{00000000-0008-0000-0D00-00004B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436" name="Text Box 69">
          <a:extLst>
            <a:ext uri="{FF2B5EF4-FFF2-40B4-BE49-F238E27FC236}">
              <a16:creationId xmlns:a16="http://schemas.microsoft.com/office/drawing/2014/main" id="{00000000-0008-0000-0D00-00004C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437" name="Text Box 70">
          <a:extLst>
            <a:ext uri="{FF2B5EF4-FFF2-40B4-BE49-F238E27FC236}">
              <a16:creationId xmlns:a16="http://schemas.microsoft.com/office/drawing/2014/main" id="{00000000-0008-0000-0D00-00004D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438" name="Text Box 71">
          <a:extLst>
            <a:ext uri="{FF2B5EF4-FFF2-40B4-BE49-F238E27FC236}">
              <a16:creationId xmlns:a16="http://schemas.microsoft.com/office/drawing/2014/main" id="{00000000-0008-0000-0D00-00004E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439" name="Text Box 72">
          <a:extLst>
            <a:ext uri="{FF2B5EF4-FFF2-40B4-BE49-F238E27FC236}">
              <a16:creationId xmlns:a16="http://schemas.microsoft.com/office/drawing/2014/main" id="{00000000-0008-0000-0D00-00004F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440" name="Text Box 73">
          <a:extLst>
            <a:ext uri="{FF2B5EF4-FFF2-40B4-BE49-F238E27FC236}">
              <a16:creationId xmlns:a16="http://schemas.microsoft.com/office/drawing/2014/main" id="{00000000-0008-0000-0D00-000050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441" name="Text Box 74">
          <a:extLst>
            <a:ext uri="{FF2B5EF4-FFF2-40B4-BE49-F238E27FC236}">
              <a16:creationId xmlns:a16="http://schemas.microsoft.com/office/drawing/2014/main" id="{00000000-0008-0000-0D00-000051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442" name="Text Box 75">
          <a:extLst>
            <a:ext uri="{FF2B5EF4-FFF2-40B4-BE49-F238E27FC236}">
              <a16:creationId xmlns:a16="http://schemas.microsoft.com/office/drawing/2014/main" id="{00000000-0008-0000-0D00-000052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443" name="Text Box 76">
          <a:extLst>
            <a:ext uri="{FF2B5EF4-FFF2-40B4-BE49-F238E27FC236}">
              <a16:creationId xmlns:a16="http://schemas.microsoft.com/office/drawing/2014/main" id="{00000000-0008-0000-0D00-000053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444" name="Text Box 77">
          <a:extLst>
            <a:ext uri="{FF2B5EF4-FFF2-40B4-BE49-F238E27FC236}">
              <a16:creationId xmlns:a16="http://schemas.microsoft.com/office/drawing/2014/main" id="{00000000-0008-0000-0D00-000054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445" name="Text Box 78">
          <a:extLst>
            <a:ext uri="{FF2B5EF4-FFF2-40B4-BE49-F238E27FC236}">
              <a16:creationId xmlns:a16="http://schemas.microsoft.com/office/drawing/2014/main" id="{00000000-0008-0000-0D00-000055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446" name="Text Box 79">
          <a:extLst>
            <a:ext uri="{FF2B5EF4-FFF2-40B4-BE49-F238E27FC236}">
              <a16:creationId xmlns:a16="http://schemas.microsoft.com/office/drawing/2014/main" id="{00000000-0008-0000-0D00-000056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447" name="Text Box 80">
          <a:extLst>
            <a:ext uri="{FF2B5EF4-FFF2-40B4-BE49-F238E27FC236}">
              <a16:creationId xmlns:a16="http://schemas.microsoft.com/office/drawing/2014/main" id="{00000000-0008-0000-0D00-000057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448" name="Text Box 81">
          <a:extLst>
            <a:ext uri="{FF2B5EF4-FFF2-40B4-BE49-F238E27FC236}">
              <a16:creationId xmlns:a16="http://schemas.microsoft.com/office/drawing/2014/main" id="{00000000-0008-0000-0D00-000058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449" name="Text Box 82">
          <a:extLst>
            <a:ext uri="{FF2B5EF4-FFF2-40B4-BE49-F238E27FC236}">
              <a16:creationId xmlns:a16="http://schemas.microsoft.com/office/drawing/2014/main" id="{00000000-0008-0000-0D00-000059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450" name="Text Box 83">
          <a:extLst>
            <a:ext uri="{FF2B5EF4-FFF2-40B4-BE49-F238E27FC236}">
              <a16:creationId xmlns:a16="http://schemas.microsoft.com/office/drawing/2014/main" id="{00000000-0008-0000-0D00-00005A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451" name="Text Box 84">
          <a:extLst>
            <a:ext uri="{FF2B5EF4-FFF2-40B4-BE49-F238E27FC236}">
              <a16:creationId xmlns:a16="http://schemas.microsoft.com/office/drawing/2014/main" id="{00000000-0008-0000-0D00-00005B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452" name="Text Box 85">
          <a:extLst>
            <a:ext uri="{FF2B5EF4-FFF2-40B4-BE49-F238E27FC236}">
              <a16:creationId xmlns:a16="http://schemas.microsoft.com/office/drawing/2014/main" id="{00000000-0008-0000-0D00-00005C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453" name="Text Box 86">
          <a:extLst>
            <a:ext uri="{FF2B5EF4-FFF2-40B4-BE49-F238E27FC236}">
              <a16:creationId xmlns:a16="http://schemas.microsoft.com/office/drawing/2014/main" id="{00000000-0008-0000-0D00-00005D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454" name="Text Box 87">
          <a:extLst>
            <a:ext uri="{FF2B5EF4-FFF2-40B4-BE49-F238E27FC236}">
              <a16:creationId xmlns:a16="http://schemas.microsoft.com/office/drawing/2014/main" id="{00000000-0008-0000-0D00-00005E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455" name="Text Box 88">
          <a:extLst>
            <a:ext uri="{FF2B5EF4-FFF2-40B4-BE49-F238E27FC236}">
              <a16:creationId xmlns:a16="http://schemas.microsoft.com/office/drawing/2014/main" id="{00000000-0008-0000-0D00-00005F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456" name="Text Box 89">
          <a:extLst>
            <a:ext uri="{FF2B5EF4-FFF2-40B4-BE49-F238E27FC236}">
              <a16:creationId xmlns:a16="http://schemas.microsoft.com/office/drawing/2014/main" id="{00000000-0008-0000-0D00-000060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457" name="Text Box 90">
          <a:extLst>
            <a:ext uri="{FF2B5EF4-FFF2-40B4-BE49-F238E27FC236}">
              <a16:creationId xmlns:a16="http://schemas.microsoft.com/office/drawing/2014/main" id="{00000000-0008-0000-0D00-000061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458" name="Text Box 91">
          <a:extLst>
            <a:ext uri="{FF2B5EF4-FFF2-40B4-BE49-F238E27FC236}">
              <a16:creationId xmlns:a16="http://schemas.microsoft.com/office/drawing/2014/main" id="{00000000-0008-0000-0D00-000062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459" name="Text Box 92">
          <a:extLst>
            <a:ext uri="{FF2B5EF4-FFF2-40B4-BE49-F238E27FC236}">
              <a16:creationId xmlns:a16="http://schemas.microsoft.com/office/drawing/2014/main" id="{00000000-0008-0000-0D00-000063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460" name="Text Box 93">
          <a:extLst>
            <a:ext uri="{FF2B5EF4-FFF2-40B4-BE49-F238E27FC236}">
              <a16:creationId xmlns:a16="http://schemas.microsoft.com/office/drawing/2014/main" id="{00000000-0008-0000-0D00-000064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461" name="Text Box 94">
          <a:extLst>
            <a:ext uri="{FF2B5EF4-FFF2-40B4-BE49-F238E27FC236}">
              <a16:creationId xmlns:a16="http://schemas.microsoft.com/office/drawing/2014/main" id="{00000000-0008-0000-0D00-000065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462" name="Text Box 95">
          <a:extLst>
            <a:ext uri="{FF2B5EF4-FFF2-40B4-BE49-F238E27FC236}">
              <a16:creationId xmlns:a16="http://schemas.microsoft.com/office/drawing/2014/main" id="{00000000-0008-0000-0D00-000066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463" name="Text Box 96">
          <a:extLst>
            <a:ext uri="{FF2B5EF4-FFF2-40B4-BE49-F238E27FC236}">
              <a16:creationId xmlns:a16="http://schemas.microsoft.com/office/drawing/2014/main" id="{00000000-0008-0000-0D00-000067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464" name="Text Box 97">
          <a:extLst>
            <a:ext uri="{FF2B5EF4-FFF2-40B4-BE49-F238E27FC236}">
              <a16:creationId xmlns:a16="http://schemas.microsoft.com/office/drawing/2014/main" id="{00000000-0008-0000-0D00-000068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465" name="Text Box 98">
          <a:extLst>
            <a:ext uri="{FF2B5EF4-FFF2-40B4-BE49-F238E27FC236}">
              <a16:creationId xmlns:a16="http://schemas.microsoft.com/office/drawing/2014/main" id="{00000000-0008-0000-0D00-000069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466" name="Text Box 99">
          <a:extLst>
            <a:ext uri="{FF2B5EF4-FFF2-40B4-BE49-F238E27FC236}">
              <a16:creationId xmlns:a16="http://schemas.microsoft.com/office/drawing/2014/main" id="{00000000-0008-0000-0D00-00006A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467" name="Text Box 100">
          <a:extLst>
            <a:ext uri="{FF2B5EF4-FFF2-40B4-BE49-F238E27FC236}">
              <a16:creationId xmlns:a16="http://schemas.microsoft.com/office/drawing/2014/main" id="{00000000-0008-0000-0D00-00006B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468" name="Text Box 101">
          <a:extLst>
            <a:ext uri="{FF2B5EF4-FFF2-40B4-BE49-F238E27FC236}">
              <a16:creationId xmlns:a16="http://schemas.microsoft.com/office/drawing/2014/main" id="{00000000-0008-0000-0D00-00006C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469" name="Text Box 102">
          <a:extLst>
            <a:ext uri="{FF2B5EF4-FFF2-40B4-BE49-F238E27FC236}">
              <a16:creationId xmlns:a16="http://schemas.microsoft.com/office/drawing/2014/main" id="{00000000-0008-0000-0D00-00006D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470" name="Text Box 103">
          <a:extLst>
            <a:ext uri="{FF2B5EF4-FFF2-40B4-BE49-F238E27FC236}">
              <a16:creationId xmlns:a16="http://schemas.microsoft.com/office/drawing/2014/main" id="{00000000-0008-0000-0D00-00006E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471" name="Text Box 104">
          <a:extLst>
            <a:ext uri="{FF2B5EF4-FFF2-40B4-BE49-F238E27FC236}">
              <a16:creationId xmlns:a16="http://schemas.microsoft.com/office/drawing/2014/main" id="{00000000-0008-0000-0D00-00006F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472" name="Text Box 105">
          <a:extLst>
            <a:ext uri="{FF2B5EF4-FFF2-40B4-BE49-F238E27FC236}">
              <a16:creationId xmlns:a16="http://schemas.microsoft.com/office/drawing/2014/main" id="{00000000-0008-0000-0D00-000070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473" name="Text Box 106">
          <a:extLst>
            <a:ext uri="{FF2B5EF4-FFF2-40B4-BE49-F238E27FC236}">
              <a16:creationId xmlns:a16="http://schemas.microsoft.com/office/drawing/2014/main" id="{00000000-0008-0000-0D00-000071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474" name="Text Box 107">
          <a:extLst>
            <a:ext uri="{FF2B5EF4-FFF2-40B4-BE49-F238E27FC236}">
              <a16:creationId xmlns:a16="http://schemas.microsoft.com/office/drawing/2014/main" id="{00000000-0008-0000-0D00-000072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475" name="Text Box 108">
          <a:extLst>
            <a:ext uri="{FF2B5EF4-FFF2-40B4-BE49-F238E27FC236}">
              <a16:creationId xmlns:a16="http://schemas.microsoft.com/office/drawing/2014/main" id="{00000000-0008-0000-0D00-000073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476" name="Text Box 109">
          <a:extLst>
            <a:ext uri="{FF2B5EF4-FFF2-40B4-BE49-F238E27FC236}">
              <a16:creationId xmlns:a16="http://schemas.microsoft.com/office/drawing/2014/main" id="{00000000-0008-0000-0D00-000074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477" name="Text Box 110">
          <a:extLst>
            <a:ext uri="{FF2B5EF4-FFF2-40B4-BE49-F238E27FC236}">
              <a16:creationId xmlns:a16="http://schemas.microsoft.com/office/drawing/2014/main" id="{00000000-0008-0000-0D00-000075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478" name="Text Box 111">
          <a:extLst>
            <a:ext uri="{FF2B5EF4-FFF2-40B4-BE49-F238E27FC236}">
              <a16:creationId xmlns:a16="http://schemas.microsoft.com/office/drawing/2014/main" id="{00000000-0008-0000-0D00-000076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479" name="Text Box 112">
          <a:extLst>
            <a:ext uri="{FF2B5EF4-FFF2-40B4-BE49-F238E27FC236}">
              <a16:creationId xmlns:a16="http://schemas.microsoft.com/office/drawing/2014/main" id="{00000000-0008-0000-0D00-000077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480" name="Text Box 113">
          <a:extLst>
            <a:ext uri="{FF2B5EF4-FFF2-40B4-BE49-F238E27FC236}">
              <a16:creationId xmlns:a16="http://schemas.microsoft.com/office/drawing/2014/main" id="{00000000-0008-0000-0D00-000078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481" name="Text Box 114">
          <a:extLst>
            <a:ext uri="{FF2B5EF4-FFF2-40B4-BE49-F238E27FC236}">
              <a16:creationId xmlns:a16="http://schemas.microsoft.com/office/drawing/2014/main" id="{00000000-0008-0000-0D00-000079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482" name="Text Box 115">
          <a:extLst>
            <a:ext uri="{FF2B5EF4-FFF2-40B4-BE49-F238E27FC236}">
              <a16:creationId xmlns:a16="http://schemas.microsoft.com/office/drawing/2014/main" id="{00000000-0008-0000-0D00-00007A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483" name="Text Box 116">
          <a:extLst>
            <a:ext uri="{FF2B5EF4-FFF2-40B4-BE49-F238E27FC236}">
              <a16:creationId xmlns:a16="http://schemas.microsoft.com/office/drawing/2014/main" id="{00000000-0008-0000-0D00-00007B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484" name="Text Box 117">
          <a:extLst>
            <a:ext uri="{FF2B5EF4-FFF2-40B4-BE49-F238E27FC236}">
              <a16:creationId xmlns:a16="http://schemas.microsoft.com/office/drawing/2014/main" id="{00000000-0008-0000-0D00-00007C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485" name="Text Box 118">
          <a:extLst>
            <a:ext uri="{FF2B5EF4-FFF2-40B4-BE49-F238E27FC236}">
              <a16:creationId xmlns:a16="http://schemas.microsoft.com/office/drawing/2014/main" id="{00000000-0008-0000-0D00-00007D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486" name="Text Box 119">
          <a:extLst>
            <a:ext uri="{FF2B5EF4-FFF2-40B4-BE49-F238E27FC236}">
              <a16:creationId xmlns:a16="http://schemas.microsoft.com/office/drawing/2014/main" id="{00000000-0008-0000-0D00-00007E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487" name="Text Box 120">
          <a:extLst>
            <a:ext uri="{FF2B5EF4-FFF2-40B4-BE49-F238E27FC236}">
              <a16:creationId xmlns:a16="http://schemas.microsoft.com/office/drawing/2014/main" id="{00000000-0008-0000-0D00-00007F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488" name="Text Box 121">
          <a:extLst>
            <a:ext uri="{FF2B5EF4-FFF2-40B4-BE49-F238E27FC236}">
              <a16:creationId xmlns:a16="http://schemas.microsoft.com/office/drawing/2014/main" id="{00000000-0008-0000-0D00-000080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489" name="Text Box 122">
          <a:extLst>
            <a:ext uri="{FF2B5EF4-FFF2-40B4-BE49-F238E27FC236}">
              <a16:creationId xmlns:a16="http://schemas.microsoft.com/office/drawing/2014/main" id="{00000000-0008-0000-0D00-000081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490" name="Text Box 123">
          <a:extLst>
            <a:ext uri="{FF2B5EF4-FFF2-40B4-BE49-F238E27FC236}">
              <a16:creationId xmlns:a16="http://schemas.microsoft.com/office/drawing/2014/main" id="{00000000-0008-0000-0D00-000082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491" name="Text Box 124">
          <a:extLst>
            <a:ext uri="{FF2B5EF4-FFF2-40B4-BE49-F238E27FC236}">
              <a16:creationId xmlns:a16="http://schemas.microsoft.com/office/drawing/2014/main" id="{00000000-0008-0000-0D00-000083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492" name="Text Box 125">
          <a:extLst>
            <a:ext uri="{FF2B5EF4-FFF2-40B4-BE49-F238E27FC236}">
              <a16:creationId xmlns:a16="http://schemas.microsoft.com/office/drawing/2014/main" id="{00000000-0008-0000-0D00-000084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493" name="Text Box 126">
          <a:extLst>
            <a:ext uri="{FF2B5EF4-FFF2-40B4-BE49-F238E27FC236}">
              <a16:creationId xmlns:a16="http://schemas.microsoft.com/office/drawing/2014/main" id="{00000000-0008-0000-0D00-000085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494" name="Text Box 127">
          <a:extLst>
            <a:ext uri="{FF2B5EF4-FFF2-40B4-BE49-F238E27FC236}">
              <a16:creationId xmlns:a16="http://schemas.microsoft.com/office/drawing/2014/main" id="{00000000-0008-0000-0D00-000086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495" name="Text Box 128">
          <a:extLst>
            <a:ext uri="{FF2B5EF4-FFF2-40B4-BE49-F238E27FC236}">
              <a16:creationId xmlns:a16="http://schemas.microsoft.com/office/drawing/2014/main" id="{00000000-0008-0000-0D00-000087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496" name="Text Box 129">
          <a:extLst>
            <a:ext uri="{FF2B5EF4-FFF2-40B4-BE49-F238E27FC236}">
              <a16:creationId xmlns:a16="http://schemas.microsoft.com/office/drawing/2014/main" id="{00000000-0008-0000-0D00-000088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497" name="Text Box 130">
          <a:extLst>
            <a:ext uri="{FF2B5EF4-FFF2-40B4-BE49-F238E27FC236}">
              <a16:creationId xmlns:a16="http://schemas.microsoft.com/office/drawing/2014/main" id="{00000000-0008-0000-0D00-000089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498" name="Text Box 131">
          <a:extLst>
            <a:ext uri="{FF2B5EF4-FFF2-40B4-BE49-F238E27FC236}">
              <a16:creationId xmlns:a16="http://schemas.microsoft.com/office/drawing/2014/main" id="{00000000-0008-0000-0D00-00008A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499" name="Text Box 132">
          <a:extLst>
            <a:ext uri="{FF2B5EF4-FFF2-40B4-BE49-F238E27FC236}">
              <a16:creationId xmlns:a16="http://schemas.microsoft.com/office/drawing/2014/main" id="{00000000-0008-0000-0D00-00008B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500" name="Text Box 133">
          <a:extLst>
            <a:ext uri="{FF2B5EF4-FFF2-40B4-BE49-F238E27FC236}">
              <a16:creationId xmlns:a16="http://schemas.microsoft.com/office/drawing/2014/main" id="{00000000-0008-0000-0D00-00008C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501" name="Text Box 134">
          <a:extLst>
            <a:ext uri="{FF2B5EF4-FFF2-40B4-BE49-F238E27FC236}">
              <a16:creationId xmlns:a16="http://schemas.microsoft.com/office/drawing/2014/main" id="{00000000-0008-0000-0D00-00008D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502" name="Text Box 135">
          <a:extLst>
            <a:ext uri="{FF2B5EF4-FFF2-40B4-BE49-F238E27FC236}">
              <a16:creationId xmlns:a16="http://schemas.microsoft.com/office/drawing/2014/main" id="{00000000-0008-0000-0D00-00008E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503" name="Text Box 136">
          <a:extLst>
            <a:ext uri="{FF2B5EF4-FFF2-40B4-BE49-F238E27FC236}">
              <a16:creationId xmlns:a16="http://schemas.microsoft.com/office/drawing/2014/main" id="{00000000-0008-0000-0D00-00008F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504" name="Text Box 137">
          <a:extLst>
            <a:ext uri="{FF2B5EF4-FFF2-40B4-BE49-F238E27FC236}">
              <a16:creationId xmlns:a16="http://schemas.microsoft.com/office/drawing/2014/main" id="{00000000-0008-0000-0D00-000090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505" name="Text Box 138">
          <a:extLst>
            <a:ext uri="{FF2B5EF4-FFF2-40B4-BE49-F238E27FC236}">
              <a16:creationId xmlns:a16="http://schemas.microsoft.com/office/drawing/2014/main" id="{00000000-0008-0000-0D00-000091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506" name="Text Box 139">
          <a:extLst>
            <a:ext uri="{FF2B5EF4-FFF2-40B4-BE49-F238E27FC236}">
              <a16:creationId xmlns:a16="http://schemas.microsoft.com/office/drawing/2014/main" id="{00000000-0008-0000-0D00-000092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507" name="Text Box 140">
          <a:extLst>
            <a:ext uri="{FF2B5EF4-FFF2-40B4-BE49-F238E27FC236}">
              <a16:creationId xmlns:a16="http://schemas.microsoft.com/office/drawing/2014/main" id="{00000000-0008-0000-0D00-000093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508" name="Text Box 141">
          <a:extLst>
            <a:ext uri="{FF2B5EF4-FFF2-40B4-BE49-F238E27FC236}">
              <a16:creationId xmlns:a16="http://schemas.microsoft.com/office/drawing/2014/main" id="{00000000-0008-0000-0D00-000094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509" name="Text Box 142">
          <a:extLst>
            <a:ext uri="{FF2B5EF4-FFF2-40B4-BE49-F238E27FC236}">
              <a16:creationId xmlns:a16="http://schemas.microsoft.com/office/drawing/2014/main" id="{00000000-0008-0000-0D00-000095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510" name="Text Box 143">
          <a:extLst>
            <a:ext uri="{FF2B5EF4-FFF2-40B4-BE49-F238E27FC236}">
              <a16:creationId xmlns:a16="http://schemas.microsoft.com/office/drawing/2014/main" id="{00000000-0008-0000-0D00-000096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511" name="Text Box 144">
          <a:extLst>
            <a:ext uri="{FF2B5EF4-FFF2-40B4-BE49-F238E27FC236}">
              <a16:creationId xmlns:a16="http://schemas.microsoft.com/office/drawing/2014/main" id="{00000000-0008-0000-0D00-000097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512" name="Text Box 145">
          <a:extLst>
            <a:ext uri="{FF2B5EF4-FFF2-40B4-BE49-F238E27FC236}">
              <a16:creationId xmlns:a16="http://schemas.microsoft.com/office/drawing/2014/main" id="{00000000-0008-0000-0D00-000098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513" name="Text Box 146">
          <a:extLst>
            <a:ext uri="{FF2B5EF4-FFF2-40B4-BE49-F238E27FC236}">
              <a16:creationId xmlns:a16="http://schemas.microsoft.com/office/drawing/2014/main" id="{00000000-0008-0000-0D00-000099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514" name="Text Box 147">
          <a:extLst>
            <a:ext uri="{FF2B5EF4-FFF2-40B4-BE49-F238E27FC236}">
              <a16:creationId xmlns:a16="http://schemas.microsoft.com/office/drawing/2014/main" id="{00000000-0008-0000-0D00-00009A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515" name="Text Box 148">
          <a:extLst>
            <a:ext uri="{FF2B5EF4-FFF2-40B4-BE49-F238E27FC236}">
              <a16:creationId xmlns:a16="http://schemas.microsoft.com/office/drawing/2014/main" id="{00000000-0008-0000-0D00-00009B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516" name="Text Box 149">
          <a:extLst>
            <a:ext uri="{FF2B5EF4-FFF2-40B4-BE49-F238E27FC236}">
              <a16:creationId xmlns:a16="http://schemas.microsoft.com/office/drawing/2014/main" id="{00000000-0008-0000-0D00-00009C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517" name="Text Box 150">
          <a:extLst>
            <a:ext uri="{FF2B5EF4-FFF2-40B4-BE49-F238E27FC236}">
              <a16:creationId xmlns:a16="http://schemas.microsoft.com/office/drawing/2014/main" id="{00000000-0008-0000-0D00-00009D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518" name="Text Box 151">
          <a:extLst>
            <a:ext uri="{FF2B5EF4-FFF2-40B4-BE49-F238E27FC236}">
              <a16:creationId xmlns:a16="http://schemas.microsoft.com/office/drawing/2014/main" id="{00000000-0008-0000-0D00-00009E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519" name="Text Box 152">
          <a:extLst>
            <a:ext uri="{FF2B5EF4-FFF2-40B4-BE49-F238E27FC236}">
              <a16:creationId xmlns:a16="http://schemas.microsoft.com/office/drawing/2014/main" id="{00000000-0008-0000-0D00-00009F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520" name="Text Box 153">
          <a:extLst>
            <a:ext uri="{FF2B5EF4-FFF2-40B4-BE49-F238E27FC236}">
              <a16:creationId xmlns:a16="http://schemas.microsoft.com/office/drawing/2014/main" id="{00000000-0008-0000-0D00-0000A0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521" name="Text Box 154">
          <a:extLst>
            <a:ext uri="{FF2B5EF4-FFF2-40B4-BE49-F238E27FC236}">
              <a16:creationId xmlns:a16="http://schemas.microsoft.com/office/drawing/2014/main" id="{00000000-0008-0000-0D00-0000A1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522" name="Text Box 155">
          <a:extLst>
            <a:ext uri="{FF2B5EF4-FFF2-40B4-BE49-F238E27FC236}">
              <a16:creationId xmlns:a16="http://schemas.microsoft.com/office/drawing/2014/main" id="{00000000-0008-0000-0D00-0000A2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523" name="Text Box 156">
          <a:extLst>
            <a:ext uri="{FF2B5EF4-FFF2-40B4-BE49-F238E27FC236}">
              <a16:creationId xmlns:a16="http://schemas.microsoft.com/office/drawing/2014/main" id="{00000000-0008-0000-0D00-0000A3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524" name="Text Box 157">
          <a:extLst>
            <a:ext uri="{FF2B5EF4-FFF2-40B4-BE49-F238E27FC236}">
              <a16:creationId xmlns:a16="http://schemas.microsoft.com/office/drawing/2014/main" id="{00000000-0008-0000-0D00-0000A4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525" name="Text Box 158">
          <a:extLst>
            <a:ext uri="{FF2B5EF4-FFF2-40B4-BE49-F238E27FC236}">
              <a16:creationId xmlns:a16="http://schemas.microsoft.com/office/drawing/2014/main" id="{00000000-0008-0000-0D00-0000A5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526" name="Text Box 159">
          <a:extLst>
            <a:ext uri="{FF2B5EF4-FFF2-40B4-BE49-F238E27FC236}">
              <a16:creationId xmlns:a16="http://schemas.microsoft.com/office/drawing/2014/main" id="{00000000-0008-0000-0D00-0000A6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527" name="Text Box 160">
          <a:extLst>
            <a:ext uri="{FF2B5EF4-FFF2-40B4-BE49-F238E27FC236}">
              <a16:creationId xmlns:a16="http://schemas.microsoft.com/office/drawing/2014/main" id="{00000000-0008-0000-0D00-0000A7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528" name="Text Box 161">
          <a:extLst>
            <a:ext uri="{FF2B5EF4-FFF2-40B4-BE49-F238E27FC236}">
              <a16:creationId xmlns:a16="http://schemas.microsoft.com/office/drawing/2014/main" id="{00000000-0008-0000-0D00-0000A8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529" name="Text Box 162">
          <a:extLst>
            <a:ext uri="{FF2B5EF4-FFF2-40B4-BE49-F238E27FC236}">
              <a16:creationId xmlns:a16="http://schemas.microsoft.com/office/drawing/2014/main" id="{00000000-0008-0000-0D00-0000A9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530" name="Text Box 163">
          <a:extLst>
            <a:ext uri="{FF2B5EF4-FFF2-40B4-BE49-F238E27FC236}">
              <a16:creationId xmlns:a16="http://schemas.microsoft.com/office/drawing/2014/main" id="{00000000-0008-0000-0D00-0000AA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531" name="Text Box 164">
          <a:extLst>
            <a:ext uri="{FF2B5EF4-FFF2-40B4-BE49-F238E27FC236}">
              <a16:creationId xmlns:a16="http://schemas.microsoft.com/office/drawing/2014/main" id="{00000000-0008-0000-0D00-0000AB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532" name="Text Box 165">
          <a:extLst>
            <a:ext uri="{FF2B5EF4-FFF2-40B4-BE49-F238E27FC236}">
              <a16:creationId xmlns:a16="http://schemas.microsoft.com/office/drawing/2014/main" id="{00000000-0008-0000-0D00-0000AC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533" name="Text Box 166">
          <a:extLst>
            <a:ext uri="{FF2B5EF4-FFF2-40B4-BE49-F238E27FC236}">
              <a16:creationId xmlns:a16="http://schemas.microsoft.com/office/drawing/2014/main" id="{00000000-0008-0000-0D00-0000AD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534" name="Text Box 167">
          <a:extLst>
            <a:ext uri="{FF2B5EF4-FFF2-40B4-BE49-F238E27FC236}">
              <a16:creationId xmlns:a16="http://schemas.microsoft.com/office/drawing/2014/main" id="{00000000-0008-0000-0D00-0000AE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535" name="Text Box 168">
          <a:extLst>
            <a:ext uri="{FF2B5EF4-FFF2-40B4-BE49-F238E27FC236}">
              <a16:creationId xmlns:a16="http://schemas.microsoft.com/office/drawing/2014/main" id="{00000000-0008-0000-0D00-0000AF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536" name="Text Box 169">
          <a:extLst>
            <a:ext uri="{FF2B5EF4-FFF2-40B4-BE49-F238E27FC236}">
              <a16:creationId xmlns:a16="http://schemas.microsoft.com/office/drawing/2014/main" id="{00000000-0008-0000-0D00-0000B0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537" name="Text Box 170">
          <a:extLst>
            <a:ext uri="{FF2B5EF4-FFF2-40B4-BE49-F238E27FC236}">
              <a16:creationId xmlns:a16="http://schemas.microsoft.com/office/drawing/2014/main" id="{00000000-0008-0000-0D00-0000B1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538" name="Text Box 171">
          <a:extLst>
            <a:ext uri="{FF2B5EF4-FFF2-40B4-BE49-F238E27FC236}">
              <a16:creationId xmlns:a16="http://schemas.microsoft.com/office/drawing/2014/main" id="{00000000-0008-0000-0D00-0000B2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539" name="Text Box 172">
          <a:extLst>
            <a:ext uri="{FF2B5EF4-FFF2-40B4-BE49-F238E27FC236}">
              <a16:creationId xmlns:a16="http://schemas.microsoft.com/office/drawing/2014/main" id="{00000000-0008-0000-0D00-0000B3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540" name="Text Box 173">
          <a:extLst>
            <a:ext uri="{FF2B5EF4-FFF2-40B4-BE49-F238E27FC236}">
              <a16:creationId xmlns:a16="http://schemas.microsoft.com/office/drawing/2014/main" id="{00000000-0008-0000-0D00-0000B4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541" name="Text Box 174">
          <a:extLst>
            <a:ext uri="{FF2B5EF4-FFF2-40B4-BE49-F238E27FC236}">
              <a16:creationId xmlns:a16="http://schemas.microsoft.com/office/drawing/2014/main" id="{00000000-0008-0000-0D00-0000B5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542" name="Text Box 175">
          <a:extLst>
            <a:ext uri="{FF2B5EF4-FFF2-40B4-BE49-F238E27FC236}">
              <a16:creationId xmlns:a16="http://schemas.microsoft.com/office/drawing/2014/main" id="{00000000-0008-0000-0D00-0000B6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543" name="Text Box 176">
          <a:extLst>
            <a:ext uri="{FF2B5EF4-FFF2-40B4-BE49-F238E27FC236}">
              <a16:creationId xmlns:a16="http://schemas.microsoft.com/office/drawing/2014/main" id="{00000000-0008-0000-0D00-0000B7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544" name="Text Box 177">
          <a:extLst>
            <a:ext uri="{FF2B5EF4-FFF2-40B4-BE49-F238E27FC236}">
              <a16:creationId xmlns:a16="http://schemas.microsoft.com/office/drawing/2014/main" id="{00000000-0008-0000-0D00-0000B8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545" name="Text Box 178">
          <a:extLst>
            <a:ext uri="{FF2B5EF4-FFF2-40B4-BE49-F238E27FC236}">
              <a16:creationId xmlns:a16="http://schemas.microsoft.com/office/drawing/2014/main" id="{00000000-0008-0000-0D00-0000B9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546" name="Text Box 179">
          <a:extLst>
            <a:ext uri="{FF2B5EF4-FFF2-40B4-BE49-F238E27FC236}">
              <a16:creationId xmlns:a16="http://schemas.microsoft.com/office/drawing/2014/main" id="{00000000-0008-0000-0D00-0000BA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547" name="Text Box 180">
          <a:extLst>
            <a:ext uri="{FF2B5EF4-FFF2-40B4-BE49-F238E27FC236}">
              <a16:creationId xmlns:a16="http://schemas.microsoft.com/office/drawing/2014/main" id="{00000000-0008-0000-0D00-0000BB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548" name="Text Box 181">
          <a:extLst>
            <a:ext uri="{FF2B5EF4-FFF2-40B4-BE49-F238E27FC236}">
              <a16:creationId xmlns:a16="http://schemas.microsoft.com/office/drawing/2014/main" id="{00000000-0008-0000-0D00-0000BC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549" name="Text Box 182">
          <a:extLst>
            <a:ext uri="{FF2B5EF4-FFF2-40B4-BE49-F238E27FC236}">
              <a16:creationId xmlns:a16="http://schemas.microsoft.com/office/drawing/2014/main" id="{00000000-0008-0000-0D00-0000BD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550" name="Text Box 183">
          <a:extLst>
            <a:ext uri="{FF2B5EF4-FFF2-40B4-BE49-F238E27FC236}">
              <a16:creationId xmlns:a16="http://schemas.microsoft.com/office/drawing/2014/main" id="{00000000-0008-0000-0D00-0000BE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551" name="Text Box 184">
          <a:extLst>
            <a:ext uri="{FF2B5EF4-FFF2-40B4-BE49-F238E27FC236}">
              <a16:creationId xmlns:a16="http://schemas.microsoft.com/office/drawing/2014/main" id="{00000000-0008-0000-0D00-0000BF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552" name="Text Box 185">
          <a:extLst>
            <a:ext uri="{FF2B5EF4-FFF2-40B4-BE49-F238E27FC236}">
              <a16:creationId xmlns:a16="http://schemas.microsoft.com/office/drawing/2014/main" id="{00000000-0008-0000-0D00-0000C0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553" name="Text Box 186">
          <a:extLst>
            <a:ext uri="{FF2B5EF4-FFF2-40B4-BE49-F238E27FC236}">
              <a16:creationId xmlns:a16="http://schemas.microsoft.com/office/drawing/2014/main" id="{00000000-0008-0000-0D00-0000C1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554" name="Text Box 187">
          <a:extLst>
            <a:ext uri="{FF2B5EF4-FFF2-40B4-BE49-F238E27FC236}">
              <a16:creationId xmlns:a16="http://schemas.microsoft.com/office/drawing/2014/main" id="{00000000-0008-0000-0D00-0000C2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555" name="Text Box 188">
          <a:extLst>
            <a:ext uri="{FF2B5EF4-FFF2-40B4-BE49-F238E27FC236}">
              <a16:creationId xmlns:a16="http://schemas.microsoft.com/office/drawing/2014/main" id="{00000000-0008-0000-0D00-0000C3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556" name="Text Box 189">
          <a:extLst>
            <a:ext uri="{FF2B5EF4-FFF2-40B4-BE49-F238E27FC236}">
              <a16:creationId xmlns:a16="http://schemas.microsoft.com/office/drawing/2014/main" id="{00000000-0008-0000-0D00-0000C4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557" name="Text Box 190">
          <a:extLst>
            <a:ext uri="{FF2B5EF4-FFF2-40B4-BE49-F238E27FC236}">
              <a16:creationId xmlns:a16="http://schemas.microsoft.com/office/drawing/2014/main" id="{00000000-0008-0000-0D00-0000C5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558" name="Text Box 191">
          <a:extLst>
            <a:ext uri="{FF2B5EF4-FFF2-40B4-BE49-F238E27FC236}">
              <a16:creationId xmlns:a16="http://schemas.microsoft.com/office/drawing/2014/main" id="{00000000-0008-0000-0D00-0000C6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559" name="Text Box 192">
          <a:extLst>
            <a:ext uri="{FF2B5EF4-FFF2-40B4-BE49-F238E27FC236}">
              <a16:creationId xmlns:a16="http://schemas.microsoft.com/office/drawing/2014/main" id="{00000000-0008-0000-0D00-0000C7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560" name="Text Box 193">
          <a:extLst>
            <a:ext uri="{FF2B5EF4-FFF2-40B4-BE49-F238E27FC236}">
              <a16:creationId xmlns:a16="http://schemas.microsoft.com/office/drawing/2014/main" id="{00000000-0008-0000-0D00-0000C8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561" name="Text Box 194">
          <a:extLst>
            <a:ext uri="{FF2B5EF4-FFF2-40B4-BE49-F238E27FC236}">
              <a16:creationId xmlns:a16="http://schemas.microsoft.com/office/drawing/2014/main" id="{00000000-0008-0000-0D00-0000C9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562" name="Text Box 195">
          <a:extLst>
            <a:ext uri="{FF2B5EF4-FFF2-40B4-BE49-F238E27FC236}">
              <a16:creationId xmlns:a16="http://schemas.microsoft.com/office/drawing/2014/main" id="{00000000-0008-0000-0D00-0000CA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563" name="Text Box 196">
          <a:extLst>
            <a:ext uri="{FF2B5EF4-FFF2-40B4-BE49-F238E27FC236}">
              <a16:creationId xmlns:a16="http://schemas.microsoft.com/office/drawing/2014/main" id="{00000000-0008-0000-0D00-0000CB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564" name="Text Box 197">
          <a:extLst>
            <a:ext uri="{FF2B5EF4-FFF2-40B4-BE49-F238E27FC236}">
              <a16:creationId xmlns:a16="http://schemas.microsoft.com/office/drawing/2014/main" id="{00000000-0008-0000-0D00-0000CC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565" name="Text Box 198">
          <a:extLst>
            <a:ext uri="{FF2B5EF4-FFF2-40B4-BE49-F238E27FC236}">
              <a16:creationId xmlns:a16="http://schemas.microsoft.com/office/drawing/2014/main" id="{00000000-0008-0000-0D00-0000CD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566" name="Text Box 199">
          <a:extLst>
            <a:ext uri="{FF2B5EF4-FFF2-40B4-BE49-F238E27FC236}">
              <a16:creationId xmlns:a16="http://schemas.microsoft.com/office/drawing/2014/main" id="{00000000-0008-0000-0D00-0000CE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567" name="Text Box 200">
          <a:extLst>
            <a:ext uri="{FF2B5EF4-FFF2-40B4-BE49-F238E27FC236}">
              <a16:creationId xmlns:a16="http://schemas.microsoft.com/office/drawing/2014/main" id="{00000000-0008-0000-0D00-0000CF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568" name="Text Box 201">
          <a:extLst>
            <a:ext uri="{FF2B5EF4-FFF2-40B4-BE49-F238E27FC236}">
              <a16:creationId xmlns:a16="http://schemas.microsoft.com/office/drawing/2014/main" id="{00000000-0008-0000-0D00-0000D0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569" name="Text Box 202">
          <a:extLst>
            <a:ext uri="{FF2B5EF4-FFF2-40B4-BE49-F238E27FC236}">
              <a16:creationId xmlns:a16="http://schemas.microsoft.com/office/drawing/2014/main" id="{00000000-0008-0000-0D00-0000D1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570" name="Text Box 203">
          <a:extLst>
            <a:ext uri="{FF2B5EF4-FFF2-40B4-BE49-F238E27FC236}">
              <a16:creationId xmlns:a16="http://schemas.microsoft.com/office/drawing/2014/main" id="{00000000-0008-0000-0D00-0000D2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571" name="Text Box 204">
          <a:extLst>
            <a:ext uri="{FF2B5EF4-FFF2-40B4-BE49-F238E27FC236}">
              <a16:creationId xmlns:a16="http://schemas.microsoft.com/office/drawing/2014/main" id="{00000000-0008-0000-0D00-0000D3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572" name="Text Box 205">
          <a:extLst>
            <a:ext uri="{FF2B5EF4-FFF2-40B4-BE49-F238E27FC236}">
              <a16:creationId xmlns:a16="http://schemas.microsoft.com/office/drawing/2014/main" id="{00000000-0008-0000-0D00-0000D4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573" name="Text Box 206">
          <a:extLst>
            <a:ext uri="{FF2B5EF4-FFF2-40B4-BE49-F238E27FC236}">
              <a16:creationId xmlns:a16="http://schemas.microsoft.com/office/drawing/2014/main" id="{00000000-0008-0000-0D00-0000D5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574" name="Text Box 207">
          <a:extLst>
            <a:ext uri="{FF2B5EF4-FFF2-40B4-BE49-F238E27FC236}">
              <a16:creationId xmlns:a16="http://schemas.microsoft.com/office/drawing/2014/main" id="{00000000-0008-0000-0D00-0000D6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15575" name="Text Box 208">
          <a:extLst>
            <a:ext uri="{FF2B5EF4-FFF2-40B4-BE49-F238E27FC236}">
              <a16:creationId xmlns:a16="http://schemas.microsoft.com/office/drawing/2014/main" id="{00000000-0008-0000-0D00-0000D73C0000}"/>
            </a:ext>
          </a:extLst>
        </xdr:cNvPr>
        <xdr:cNvSpPr txBox="1">
          <a:spLocks noChangeArrowheads="1"/>
        </xdr:cNvSpPr>
      </xdr:nvSpPr>
      <xdr:spPr bwMode="auto">
        <a:xfrm>
          <a:off x="122301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576" name="Text Box 209">
          <a:extLst>
            <a:ext uri="{FF2B5EF4-FFF2-40B4-BE49-F238E27FC236}">
              <a16:creationId xmlns:a16="http://schemas.microsoft.com/office/drawing/2014/main" id="{00000000-0008-0000-0D00-0000D83C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577" name="Text Box 210">
          <a:extLst>
            <a:ext uri="{FF2B5EF4-FFF2-40B4-BE49-F238E27FC236}">
              <a16:creationId xmlns:a16="http://schemas.microsoft.com/office/drawing/2014/main" id="{00000000-0008-0000-0D00-0000D93C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578" name="Text Box 211">
          <a:extLst>
            <a:ext uri="{FF2B5EF4-FFF2-40B4-BE49-F238E27FC236}">
              <a16:creationId xmlns:a16="http://schemas.microsoft.com/office/drawing/2014/main" id="{00000000-0008-0000-0D00-0000DA3C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579" name="Text Box 212">
          <a:extLst>
            <a:ext uri="{FF2B5EF4-FFF2-40B4-BE49-F238E27FC236}">
              <a16:creationId xmlns:a16="http://schemas.microsoft.com/office/drawing/2014/main" id="{00000000-0008-0000-0D00-0000DB3C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580" name="Text Box 213">
          <a:extLst>
            <a:ext uri="{FF2B5EF4-FFF2-40B4-BE49-F238E27FC236}">
              <a16:creationId xmlns:a16="http://schemas.microsoft.com/office/drawing/2014/main" id="{00000000-0008-0000-0D00-0000DC3C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581" name="Text Box 214">
          <a:extLst>
            <a:ext uri="{FF2B5EF4-FFF2-40B4-BE49-F238E27FC236}">
              <a16:creationId xmlns:a16="http://schemas.microsoft.com/office/drawing/2014/main" id="{00000000-0008-0000-0D00-0000DD3C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582" name="Text Box 215">
          <a:extLst>
            <a:ext uri="{FF2B5EF4-FFF2-40B4-BE49-F238E27FC236}">
              <a16:creationId xmlns:a16="http://schemas.microsoft.com/office/drawing/2014/main" id="{00000000-0008-0000-0D00-0000DE3C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583" name="Text Box 216">
          <a:extLst>
            <a:ext uri="{FF2B5EF4-FFF2-40B4-BE49-F238E27FC236}">
              <a16:creationId xmlns:a16="http://schemas.microsoft.com/office/drawing/2014/main" id="{00000000-0008-0000-0D00-0000DF3C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584" name="Text Box 217">
          <a:extLst>
            <a:ext uri="{FF2B5EF4-FFF2-40B4-BE49-F238E27FC236}">
              <a16:creationId xmlns:a16="http://schemas.microsoft.com/office/drawing/2014/main" id="{00000000-0008-0000-0D00-0000E03C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585" name="Text Box 218">
          <a:extLst>
            <a:ext uri="{FF2B5EF4-FFF2-40B4-BE49-F238E27FC236}">
              <a16:creationId xmlns:a16="http://schemas.microsoft.com/office/drawing/2014/main" id="{00000000-0008-0000-0D00-0000E13C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586" name="Text Box 219">
          <a:extLst>
            <a:ext uri="{FF2B5EF4-FFF2-40B4-BE49-F238E27FC236}">
              <a16:creationId xmlns:a16="http://schemas.microsoft.com/office/drawing/2014/main" id="{00000000-0008-0000-0D00-0000E23C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587" name="Text Box 220">
          <a:extLst>
            <a:ext uri="{FF2B5EF4-FFF2-40B4-BE49-F238E27FC236}">
              <a16:creationId xmlns:a16="http://schemas.microsoft.com/office/drawing/2014/main" id="{00000000-0008-0000-0D00-0000E33C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588" name="Text Box 221">
          <a:extLst>
            <a:ext uri="{FF2B5EF4-FFF2-40B4-BE49-F238E27FC236}">
              <a16:creationId xmlns:a16="http://schemas.microsoft.com/office/drawing/2014/main" id="{00000000-0008-0000-0D00-0000E43C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589" name="Text Box 222">
          <a:extLst>
            <a:ext uri="{FF2B5EF4-FFF2-40B4-BE49-F238E27FC236}">
              <a16:creationId xmlns:a16="http://schemas.microsoft.com/office/drawing/2014/main" id="{00000000-0008-0000-0D00-0000E53C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590" name="Text Box 223">
          <a:extLst>
            <a:ext uri="{FF2B5EF4-FFF2-40B4-BE49-F238E27FC236}">
              <a16:creationId xmlns:a16="http://schemas.microsoft.com/office/drawing/2014/main" id="{00000000-0008-0000-0D00-0000E63C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591" name="Text Box 224">
          <a:extLst>
            <a:ext uri="{FF2B5EF4-FFF2-40B4-BE49-F238E27FC236}">
              <a16:creationId xmlns:a16="http://schemas.microsoft.com/office/drawing/2014/main" id="{00000000-0008-0000-0D00-0000E73C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592" name="Text Box 225">
          <a:extLst>
            <a:ext uri="{FF2B5EF4-FFF2-40B4-BE49-F238E27FC236}">
              <a16:creationId xmlns:a16="http://schemas.microsoft.com/office/drawing/2014/main" id="{00000000-0008-0000-0D00-0000E83C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593" name="Text Box 226">
          <a:extLst>
            <a:ext uri="{FF2B5EF4-FFF2-40B4-BE49-F238E27FC236}">
              <a16:creationId xmlns:a16="http://schemas.microsoft.com/office/drawing/2014/main" id="{00000000-0008-0000-0D00-0000E93C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594" name="Text Box 227">
          <a:extLst>
            <a:ext uri="{FF2B5EF4-FFF2-40B4-BE49-F238E27FC236}">
              <a16:creationId xmlns:a16="http://schemas.microsoft.com/office/drawing/2014/main" id="{00000000-0008-0000-0D00-0000EA3C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595" name="Text Box 228">
          <a:extLst>
            <a:ext uri="{FF2B5EF4-FFF2-40B4-BE49-F238E27FC236}">
              <a16:creationId xmlns:a16="http://schemas.microsoft.com/office/drawing/2014/main" id="{00000000-0008-0000-0D00-0000EB3C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596" name="Text Box 229">
          <a:extLst>
            <a:ext uri="{FF2B5EF4-FFF2-40B4-BE49-F238E27FC236}">
              <a16:creationId xmlns:a16="http://schemas.microsoft.com/office/drawing/2014/main" id="{00000000-0008-0000-0D00-0000EC3C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597" name="Text Box 230">
          <a:extLst>
            <a:ext uri="{FF2B5EF4-FFF2-40B4-BE49-F238E27FC236}">
              <a16:creationId xmlns:a16="http://schemas.microsoft.com/office/drawing/2014/main" id="{00000000-0008-0000-0D00-0000ED3C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598" name="Text Box 231">
          <a:extLst>
            <a:ext uri="{FF2B5EF4-FFF2-40B4-BE49-F238E27FC236}">
              <a16:creationId xmlns:a16="http://schemas.microsoft.com/office/drawing/2014/main" id="{00000000-0008-0000-0D00-0000EE3C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599" name="Text Box 232">
          <a:extLst>
            <a:ext uri="{FF2B5EF4-FFF2-40B4-BE49-F238E27FC236}">
              <a16:creationId xmlns:a16="http://schemas.microsoft.com/office/drawing/2014/main" id="{00000000-0008-0000-0D00-0000EF3C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600" name="Text Box 233">
          <a:extLst>
            <a:ext uri="{FF2B5EF4-FFF2-40B4-BE49-F238E27FC236}">
              <a16:creationId xmlns:a16="http://schemas.microsoft.com/office/drawing/2014/main" id="{00000000-0008-0000-0D00-0000F03C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601" name="Text Box 234">
          <a:extLst>
            <a:ext uri="{FF2B5EF4-FFF2-40B4-BE49-F238E27FC236}">
              <a16:creationId xmlns:a16="http://schemas.microsoft.com/office/drawing/2014/main" id="{00000000-0008-0000-0D00-0000F13C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602" name="Text Box 235">
          <a:extLst>
            <a:ext uri="{FF2B5EF4-FFF2-40B4-BE49-F238E27FC236}">
              <a16:creationId xmlns:a16="http://schemas.microsoft.com/office/drawing/2014/main" id="{00000000-0008-0000-0D00-0000F23C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603" name="Text Box 236">
          <a:extLst>
            <a:ext uri="{FF2B5EF4-FFF2-40B4-BE49-F238E27FC236}">
              <a16:creationId xmlns:a16="http://schemas.microsoft.com/office/drawing/2014/main" id="{00000000-0008-0000-0D00-0000F33C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604" name="Text Box 237">
          <a:extLst>
            <a:ext uri="{FF2B5EF4-FFF2-40B4-BE49-F238E27FC236}">
              <a16:creationId xmlns:a16="http://schemas.microsoft.com/office/drawing/2014/main" id="{00000000-0008-0000-0D00-0000F43C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605" name="Text Box 238">
          <a:extLst>
            <a:ext uri="{FF2B5EF4-FFF2-40B4-BE49-F238E27FC236}">
              <a16:creationId xmlns:a16="http://schemas.microsoft.com/office/drawing/2014/main" id="{00000000-0008-0000-0D00-0000F53C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606" name="Text Box 239">
          <a:extLst>
            <a:ext uri="{FF2B5EF4-FFF2-40B4-BE49-F238E27FC236}">
              <a16:creationId xmlns:a16="http://schemas.microsoft.com/office/drawing/2014/main" id="{00000000-0008-0000-0D00-0000F63C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607" name="Text Box 240">
          <a:extLst>
            <a:ext uri="{FF2B5EF4-FFF2-40B4-BE49-F238E27FC236}">
              <a16:creationId xmlns:a16="http://schemas.microsoft.com/office/drawing/2014/main" id="{00000000-0008-0000-0D00-0000F73C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608" name="Text Box 241">
          <a:extLst>
            <a:ext uri="{FF2B5EF4-FFF2-40B4-BE49-F238E27FC236}">
              <a16:creationId xmlns:a16="http://schemas.microsoft.com/office/drawing/2014/main" id="{00000000-0008-0000-0D00-0000F83C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609" name="Text Box 242">
          <a:extLst>
            <a:ext uri="{FF2B5EF4-FFF2-40B4-BE49-F238E27FC236}">
              <a16:creationId xmlns:a16="http://schemas.microsoft.com/office/drawing/2014/main" id="{00000000-0008-0000-0D00-0000F93C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610" name="Text Box 243">
          <a:extLst>
            <a:ext uri="{FF2B5EF4-FFF2-40B4-BE49-F238E27FC236}">
              <a16:creationId xmlns:a16="http://schemas.microsoft.com/office/drawing/2014/main" id="{00000000-0008-0000-0D00-0000FA3C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611" name="Text Box 244">
          <a:extLst>
            <a:ext uri="{FF2B5EF4-FFF2-40B4-BE49-F238E27FC236}">
              <a16:creationId xmlns:a16="http://schemas.microsoft.com/office/drawing/2014/main" id="{00000000-0008-0000-0D00-0000FB3C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612" name="Text Box 245">
          <a:extLst>
            <a:ext uri="{FF2B5EF4-FFF2-40B4-BE49-F238E27FC236}">
              <a16:creationId xmlns:a16="http://schemas.microsoft.com/office/drawing/2014/main" id="{00000000-0008-0000-0D00-0000FC3C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613" name="Text Box 246">
          <a:extLst>
            <a:ext uri="{FF2B5EF4-FFF2-40B4-BE49-F238E27FC236}">
              <a16:creationId xmlns:a16="http://schemas.microsoft.com/office/drawing/2014/main" id="{00000000-0008-0000-0D00-0000FD3C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614" name="Text Box 247">
          <a:extLst>
            <a:ext uri="{FF2B5EF4-FFF2-40B4-BE49-F238E27FC236}">
              <a16:creationId xmlns:a16="http://schemas.microsoft.com/office/drawing/2014/main" id="{00000000-0008-0000-0D00-0000FE3C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615" name="Text Box 248">
          <a:extLst>
            <a:ext uri="{FF2B5EF4-FFF2-40B4-BE49-F238E27FC236}">
              <a16:creationId xmlns:a16="http://schemas.microsoft.com/office/drawing/2014/main" id="{00000000-0008-0000-0D00-0000FF3C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616" name="Text Box 249">
          <a:extLst>
            <a:ext uri="{FF2B5EF4-FFF2-40B4-BE49-F238E27FC236}">
              <a16:creationId xmlns:a16="http://schemas.microsoft.com/office/drawing/2014/main" id="{00000000-0008-0000-0D00-000000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617" name="Text Box 250">
          <a:extLst>
            <a:ext uri="{FF2B5EF4-FFF2-40B4-BE49-F238E27FC236}">
              <a16:creationId xmlns:a16="http://schemas.microsoft.com/office/drawing/2014/main" id="{00000000-0008-0000-0D00-000001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618" name="Text Box 251">
          <a:extLst>
            <a:ext uri="{FF2B5EF4-FFF2-40B4-BE49-F238E27FC236}">
              <a16:creationId xmlns:a16="http://schemas.microsoft.com/office/drawing/2014/main" id="{00000000-0008-0000-0D00-000002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619" name="Text Box 252">
          <a:extLst>
            <a:ext uri="{FF2B5EF4-FFF2-40B4-BE49-F238E27FC236}">
              <a16:creationId xmlns:a16="http://schemas.microsoft.com/office/drawing/2014/main" id="{00000000-0008-0000-0D00-000003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620" name="Text Box 253">
          <a:extLst>
            <a:ext uri="{FF2B5EF4-FFF2-40B4-BE49-F238E27FC236}">
              <a16:creationId xmlns:a16="http://schemas.microsoft.com/office/drawing/2014/main" id="{00000000-0008-0000-0D00-000004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621" name="Text Box 254">
          <a:extLst>
            <a:ext uri="{FF2B5EF4-FFF2-40B4-BE49-F238E27FC236}">
              <a16:creationId xmlns:a16="http://schemas.microsoft.com/office/drawing/2014/main" id="{00000000-0008-0000-0D00-000005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622" name="Text Box 255">
          <a:extLst>
            <a:ext uri="{FF2B5EF4-FFF2-40B4-BE49-F238E27FC236}">
              <a16:creationId xmlns:a16="http://schemas.microsoft.com/office/drawing/2014/main" id="{00000000-0008-0000-0D00-000006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623" name="Text Box 256">
          <a:extLst>
            <a:ext uri="{FF2B5EF4-FFF2-40B4-BE49-F238E27FC236}">
              <a16:creationId xmlns:a16="http://schemas.microsoft.com/office/drawing/2014/main" id="{00000000-0008-0000-0D00-000007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624" name="Text Box 257">
          <a:extLst>
            <a:ext uri="{FF2B5EF4-FFF2-40B4-BE49-F238E27FC236}">
              <a16:creationId xmlns:a16="http://schemas.microsoft.com/office/drawing/2014/main" id="{00000000-0008-0000-0D00-000008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625" name="Text Box 258">
          <a:extLst>
            <a:ext uri="{FF2B5EF4-FFF2-40B4-BE49-F238E27FC236}">
              <a16:creationId xmlns:a16="http://schemas.microsoft.com/office/drawing/2014/main" id="{00000000-0008-0000-0D00-000009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626" name="Text Box 259">
          <a:extLst>
            <a:ext uri="{FF2B5EF4-FFF2-40B4-BE49-F238E27FC236}">
              <a16:creationId xmlns:a16="http://schemas.microsoft.com/office/drawing/2014/main" id="{00000000-0008-0000-0D00-00000A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627" name="Text Box 260">
          <a:extLst>
            <a:ext uri="{FF2B5EF4-FFF2-40B4-BE49-F238E27FC236}">
              <a16:creationId xmlns:a16="http://schemas.microsoft.com/office/drawing/2014/main" id="{00000000-0008-0000-0D00-00000B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628" name="Text Box 261">
          <a:extLst>
            <a:ext uri="{FF2B5EF4-FFF2-40B4-BE49-F238E27FC236}">
              <a16:creationId xmlns:a16="http://schemas.microsoft.com/office/drawing/2014/main" id="{00000000-0008-0000-0D00-00000C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629" name="Text Box 262">
          <a:extLst>
            <a:ext uri="{FF2B5EF4-FFF2-40B4-BE49-F238E27FC236}">
              <a16:creationId xmlns:a16="http://schemas.microsoft.com/office/drawing/2014/main" id="{00000000-0008-0000-0D00-00000D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630" name="Text Box 263">
          <a:extLst>
            <a:ext uri="{FF2B5EF4-FFF2-40B4-BE49-F238E27FC236}">
              <a16:creationId xmlns:a16="http://schemas.microsoft.com/office/drawing/2014/main" id="{00000000-0008-0000-0D00-00000E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631" name="Text Box 264">
          <a:extLst>
            <a:ext uri="{FF2B5EF4-FFF2-40B4-BE49-F238E27FC236}">
              <a16:creationId xmlns:a16="http://schemas.microsoft.com/office/drawing/2014/main" id="{00000000-0008-0000-0D00-00000F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632" name="Text Box 265">
          <a:extLst>
            <a:ext uri="{FF2B5EF4-FFF2-40B4-BE49-F238E27FC236}">
              <a16:creationId xmlns:a16="http://schemas.microsoft.com/office/drawing/2014/main" id="{00000000-0008-0000-0D00-000010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633" name="Text Box 266">
          <a:extLst>
            <a:ext uri="{FF2B5EF4-FFF2-40B4-BE49-F238E27FC236}">
              <a16:creationId xmlns:a16="http://schemas.microsoft.com/office/drawing/2014/main" id="{00000000-0008-0000-0D00-000011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634" name="Text Box 267">
          <a:extLst>
            <a:ext uri="{FF2B5EF4-FFF2-40B4-BE49-F238E27FC236}">
              <a16:creationId xmlns:a16="http://schemas.microsoft.com/office/drawing/2014/main" id="{00000000-0008-0000-0D00-000012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635" name="Text Box 268">
          <a:extLst>
            <a:ext uri="{FF2B5EF4-FFF2-40B4-BE49-F238E27FC236}">
              <a16:creationId xmlns:a16="http://schemas.microsoft.com/office/drawing/2014/main" id="{00000000-0008-0000-0D00-000013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636" name="Text Box 269">
          <a:extLst>
            <a:ext uri="{FF2B5EF4-FFF2-40B4-BE49-F238E27FC236}">
              <a16:creationId xmlns:a16="http://schemas.microsoft.com/office/drawing/2014/main" id="{00000000-0008-0000-0D00-000014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637" name="Text Box 270">
          <a:extLst>
            <a:ext uri="{FF2B5EF4-FFF2-40B4-BE49-F238E27FC236}">
              <a16:creationId xmlns:a16="http://schemas.microsoft.com/office/drawing/2014/main" id="{00000000-0008-0000-0D00-000015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638" name="Text Box 271">
          <a:extLst>
            <a:ext uri="{FF2B5EF4-FFF2-40B4-BE49-F238E27FC236}">
              <a16:creationId xmlns:a16="http://schemas.microsoft.com/office/drawing/2014/main" id="{00000000-0008-0000-0D00-000016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639" name="Text Box 272">
          <a:extLst>
            <a:ext uri="{FF2B5EF4-FFF2-40B4-BE49-F238E27FC236}">
              <a16:creationId xmlns:a16="http://schemas.microsoft.com/office/drawing/2014/main" id="{00000000-0008-0000-0D00-000017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640" name="Text Box 273">
          <a:extLst>
            <a:ext uri="{FF2B5EF4-FFF2-40B4-BE49-F238E27FC236}">
              <a16:creationId xmlns:a16="http://schemas.microsoft.com/office/drawing/2014/main" id="{00000000-0008-0000-0D00-000018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641" name="Text Box 274">
          <a:extLst>
            <a:ext uri="{FF2B5EF4-FFF2-40B4-BE49-F238E27FC236}">
              <a16:creationId xmlns:a16="http://schemas.microsoft.com/office/drawing/2014/main" id="{00000000-0008-0000-0D00-000019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642" name="Text Box 275">
          <a:extLst>
            <a:ext uri="{FF2B5EF4-FFF2-40B4-BE49-F238E27FC236}">
              <a16:creationId xmlns:a16="http://schemas.microsoft.com/office/drawing/2014/main" id="{00000000-0008-0000-0D00-00001A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643" name="Text Box 276">
          <a:extLst>
            <a:ext uri="{FF2B5EF4-FFF2-40B4-BE49-F238E27FC236}">
              <a16:creationId xmlns:a16="http://schemas.microsoft.com/office/drawing/2014/main" id="{00000000-0008-0000-0D00-00001B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644" name="Text Box 277">
          <a:extLst>
            <a:ext uri="{FF2B5EF4-FFF2-40B4-BE49-F238E27FC236}">
              <a16:creationId xmlns:a16="http://schemas.microsoft.com/office/drawing/2014/main" id="{00000000-0008-0000-0D00-00001C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645" name="Text Box 278">
          <a:extLst>
            <a:ext uri="{FF2B5EF4-FFF2-40B4-BE49-F238E27FC236}">
              <a16:creationId xmlns:a16="http://schemas.microsoft.com/office/drawing/2014/main" id="{00000000-0008-0000-0D00-00001D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646" name="Text Box 279">
          <a:extLst>
            <a:ext uri="{FF2B5EF4-FFF2-40B4-BE49-F238E27FC236}">
              <a16:creationId xmlns:a16="http://schemas.microsoft.com/office/drawing/2014/main" id="{00000000-0008-0000-0D00-00001E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647" name="Text Box 280">
          <a:extLst>
            <a:ext uri="{FF2B5EF4-FFF2-40B4-BE49-F238E27FC236}">
              <a16:creationId xmlns:a16="http://schemas.microsoft.com/office/drawing/2014/main" id="{00000000-0008-0000-0D00-00001F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648" name="Text Box 281">
          <a:extLst>
            <a:ext uri="{FF2B5EF4-FFF2-40B4-BE49-F238E27FC236}">
              <a16:creationId xmlns:a16="http://schemas.microsoft.com/office/drawing/2014/main" id="{00000000-0008-0000-0D00-000020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649" name="Text Box 282">
          <a:extLst>
            <a:ext uri="{FF2B5EF4-FFF2-40B4-BE49-F238E27FC236}">
              <a16:creationId xmlns:a16="http://schemas.microsoft.com/office/drawing/2014/main" id="{00000000-0008-0000-0D00-000021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650" name="Text Box 283">
          <a:extLst>
            <a:ext uri="{FF2B5EF4-FFF2-40B4-BE49-F238E27FC236}">
              <a16:creationId xmlns:a16="http://schemas.microsoft.com/office/drawing/2014/main" id="{00000000-0008-0000-0D00-000022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651" name="Text Box 284">
          <a:extLst>
            <a:ext uri="{FF2B5EF4-FFF2-40B4-BE49-F238E27FC236}">
              <a16:creationId xmlns:a16="http://schemas.microsoft.com/office/drawing/2014/main" id="{00000000-0008-0000-0D00-000023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652" name="Text Box 285">
          <a:extLst>
            <a:ext uri="{FF2B5EF4-FFF2-40B4-BE49-F238E27FC236}">
              <a16:creationId xmlns:a16="http://schemas.microsoft.com/office/drawing/2014/main" id="{00000000-0008-0000-0D00-000024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653" name="Text Box 286">
          <a:extLst>
            <a:ext uri="{FF2B5EF4-FFF2-40B4-BE49-F238E27FC236}">
              <a16:creationId xmlns:a16="http://schemas.microsoft.com/office/drawing/2014/main" id="{00000000-0008-0000-0D00-000025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654" name="Text Box 287">
          <a:extLst>
            <a:ext uri="{FF2B5EF4-FFF2-40B4-BE49-F238E27FC236}">
              <a16:creationId xmlns:a16="http://schemas.microsoft.com/office/drawing/2014/main" id="{00000000-0008-0000-0D00-000026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655" name="Text Box 288">
          <a:extLst>
            <a:ext uri="{FF2B5EF4-FFF2-40B4-BE49-F238E27FC236}">
              <a16:creationId xmlns:a16="http://schemas.microsoft.com/office/drawing/2014/main" id="{00000000-0008-0000-0D00-000027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656" name="Text Box 289">
          <a:extLst>
            <a:ext uri="{FF2B5EF4-FFF2-40B4-BE49-F238E27FC236}">
              <a16:creationId xmlns:a16="http://schemas.microsoft.com/office/drawing/2014/main" id="{00000000-0008-0000-0D00-000028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657" name="Text Box 290">
          <a:extLst>
            <a:ext uri="{FF2B5EF4-FFF2-40B4-BE49-F238E27FC236}">
              <a16:creationId xmlns:a16="http://schemas.microsoft.com/office/drawing/2014/main" id="{00000000-0008-0000-0D00-000029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658" name="Text Box 291">
          <a:extLst>
            <a:ext uri="{FF2B5EF4-FFF2-40B4-BE49-F238E27FC236}">
              <a16:creationId xmlns:a16="http://schemas.microsoft.com/office/drawing/2014/main" id="{00000000-0008-0000-0D00-00002A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659" name="Text Box 292">
          <a:extLst>
            <a:ext uri="{FF2B5EF4-FFF2-40B4-BE49-F238E27FC236}">
              <a16:creationId xmlns:a16="http://schemas.microsoft.com/office/drawing/2014/main" id="{00000000-0008-0000-0D00-00002B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660" name="Text Box 293">
          <a:extLst>
            <a:ext uri="{FF2B5EF4-FFF2-40B4-BE49-F238E27FC236}">
              <a16:creationId xmlns:a16="http://schemas.microsoft.com/office/drawing/2014/main" id="{00000000-0008-0000-0D00-00002C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661" name="Text Box 294">
          <a:extLst>
            <a:ext uri="{FF2B5EF4-FFF2-40B4-BE49-F238E27FC236}">
              <a16:creationId xmlns:a16="http://schemas.microsoft.com/office/drawing/2014/main" id="{00000000-0008-0000-0D00-00002D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662" name="Text Box 295">
          <a:extLst>
            <a:ext uri="{FF2B5EF4-FFF2-40B4-BE49-F238E27FC236}">
              <a16:creationId xmlns:a16="http://schemas.microsoft.com/office/drawing/2014/main" id="{00000000-0008-0000-0D00-00002E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663" name="Text Box 296">
          <a:extLst>
            <a:ext uri="{FF2B5EF4-FFF2-40B4-BE49-F238E27FC236}">
              <a16:creationId xmlns:a16="http://schemas.microsoft.com/office/drawing/2014/main" id="{00000000-0008-0000-0D00-00002F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664" name="Text Box 297">
          <a:extLst>
            <a:ext uri="{FF2B5EF4-FFF2-40B4-BE49-F238E27FC236}">
              <a16:creationId xmlns:a16="http://schemas.microsoft.com/office/drawing/2014/main" id="{00000000-0008-0000-0D00-000030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665" name="Text Box 298">
          <a:extLst>
            <a:ext uri="{FF2B5EF4-FFF2-40B4-BE49-F238E27FC236}">
              <a16:creationId xmlns:a16="http://schemas.microsoft.com/office/drawing/2014/main" id="{00000000-0008-0000-0D00-000031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666" name="Text Box 299">
          <a:extLst>
            <a:ext uri="{FF2B5EF4-FFF2-40B4-BE49-F238E27FC236}">
              <a16:creationId xmlns:a16="http://schemas.microsoft.com/office/drawing/2014/main" id="{00000000-0008-0000-0D00-000032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667" name="Text Box 300">
          <a:extLst>
            <a:ext uri="{FF2B5EF4-FFF2-40B4-BE49-F238E27FC236}">
              <a16:creationId xmlns:a16="http://schemas.microsoft.com/office/drawing/2014/main" id="{00000000-0008-0000-0D00-000033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668" name="Text Box 301">
          <a:extLst>
            <a:ext uri="{FF2B5EF4-FFF2-40B4-BE49-F238E27FC236}">
              <a16:creationId xmlns:a16="http://schemas.microsoft.com/office/drawing/2014/main" id="{00000000-0008-0000-0D00-000034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669" name="Text Box 302">
          <a:extLst>
            <a:ext uri="{FF2B5EF4-FFF2-40B4-BE49-F238E27FC236}">
              <a16:creationId xmlns:a16="http://schemas.microsoft.com/office/drawing/2014/main" id="{00000000-0008-0000-0D00-000035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670" name="Text Box 303">
          <a:extLst>
            <a:ext uri="{FF2B5EF4-FFF2-40B4-BE49-F238E27FC236}">
              <a16:creationId xmlns:a16="http://schemas.microsoft.com/office/drawing/2014/main" id="{00000000-0008-0000-0D00-000036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671" name="Text Box 304">
          <a:extLst>
            <a:ext uri="{FF2B5EF4-FFF2-40B4-BE49-F238E27FC236}">
              <a16:creationId xmlns:a16="http://schemas.microsoft.com/office/drawing/2014/main" id="{00000000-0008-0000-0D00-000037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672" name="Text Box 305">
          <a:extLst>
            <a:ext uri="{FF2B5EF4-FFF2-40B4-BE49-F238E27FC236}">
              <a16:creationId xmlns:a16="http://schemas.microsoft.com/office/drawing/2014/main" id="{00000000-0008-0000-0D00-000038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673" name="Text Box 306">
          <a:extLst>
            <a:ext uri="{FF2B5EF4-FFF2-40B4-BE49-F238E27FC236}">
              <a16:creationId xmlns:a16="http://schemas.microsoft.com/office/drawing/2014/main" id="{00000000-0008-0000-0D00-000039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674" name="Text Box 307">
          <a:extLst>
            <a:ext uri="{FF2B5EF4-FFF2-40B4-BE49-F238E27FC236}">
              <a16:creationId xmlns:a16="http://schemas.microsoft.com/office/drawing/2014/main" id="{00000000-0008-0000-0D00-00003A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675" name="Text Box 308">
          <a:extLst>
            <a:ext uri="{FF2B5EF4-FFF2-40B4-BE49-F238E27FC236}">
              <a16:creationId xmlns:a16="http://schemas.microsoft.com/office/drawing/2014/main" id="{00000000-0008-0000-0D00-00003B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676" name="Text Box 309">
          <a:extLst>
            <a:ext uri="{FF2B5EF4-FFF2-40B4-BE49-F238E27FC236}">
              <a16:creationId xmlns:a16="http://schemas.microsoft.com/office/drawing/2014/main" id="{00000000-0008-0000-0D00-00003C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677" name="Text Box 310">
          <a:extLst>
            <a:ext uri="{FF2B5EF4-FFF2-40B4-BE49-F238E27FC236}">
              <a16:creationId xmlns:a16="http://schemas.microsoft.com/office/drawing/2014/main" id="{00000000-0008-0000-0D00-00003D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678" name="Text Box 311">
          <a:extLst>
            <a:ext uri="{FF2B5EF4-FFF2-40B4-BE49-F238E27FC236}">
              <a16:creationId xmlns:a16="http://schemas.microsoft.com/office/drawing/2014/main" id="{00000000-0008-0000-0D00-00003E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679" name="Text Box 312">
          <a:extLst>
            <a:ext uri="{FF2B5EF4-FFF2-40B4-BE49-F238E27FC236}">
              <a16:creationId xmlns:a16="http://schemas.microsoft.com/office/drawing/2014/main" id="{00000000-0008-0000-0D00-00003F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680" name="Text Box 313">
          <a:extLst>
            <a:ext uri="{FF2B5EF4-FFF2-40B4-BE49-F238E27FC236}">
              <a16:creationId xmlns:a16="http://schemas.microsoft.com/office/drawing/2014/main" id="{00000000-0008-0000-0D00-000040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681" name="Text Box 314">
          <a:extLst>
            <a:ext uri="{FF2B5EF4-FFF2-40B4-BE49-F238E27FC236}">
              <a16:creationId xmlns:a16="http://schemas.microsoft.com/office/drawing/2014/main" id="{00000000-0008-0000-0D00-000041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682" name="Text Box 315">
          <a:extLst>
            <a:ext uri="{FF2B5EF4-FFF2-40B4-BE49-F238E27FC236}">
              <a16:creationId xmlns:a16="http://schemas.microsoft.com/office/drawing/2014/main" id="{00000000-0008-0000-0D00-000042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683" name="Text Box 316">
          <a:extLst>
            <a:ext uri="{FF2B5EF4-FFF2-40B4-BE49-F238E27FC236}">
              <a16:creationId xmlns:a16="http://schemas.microsoft.com/office/drawing/2014/main" id="{00000000-0008-0000-0D00-000043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684" name="Text Box 317">
          <a:extLst>
            <a:ext uri="{FF2B5EF4-FFF2-40B4-BE49-F238E27FC236}">
              <a16:creationId xmlns:a16="http://schemas.microsoft.com/office/drawing/2014/main" id="{00000000-0008-0000-0D00-000044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685" name="Text Box 318">
          <a:extLst>
            <a:ext uri="{FF2B5EF4-FFF2-40B4-BE49-F238E27FC236}">
              <a16:creationId xmlns:a16="http://schemas.microsoft.com/office/drawing/2014/main" id="{00000000-0008-0000-0D00-000045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686" name="Text Box 319">
          <a:extLst>
            <a:ext uri="{FF2B5EF4-FFF2-40B4-BE49-F238E27FC236}">
              <a16:creationId xmlns:a16="http://schemas.microsoft.com/office/drawing/2014/main" id="{00000000-0008-0000-0D00-000046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687" name="Text Box 320">
          <a:extLst>
            <a:ext uri="{FF2B5EF4-FFF2-40B4-BE49-F238E27FC236}">
              <a16:creationId xmlns:a16="http://schemas.microsoft.com/office/drawing/2014/main" id="{00000000-0008-0000-0D00-000047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688" name="Text Box 321">
          <a:extLst>
            <a:ext uri="{FF2B5EF4-FFF2-40B4-BE49-F238E27FC236}">
              <a16:creationId xmlns:a16="http://schemas.microsoft.com/office/drawing/2014/main" id="{00000000-0008-0000-0D00-000048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689" name="Text Box 322">
          <a:extLst>
            <a:ext uri="{FF2B5EF4-FFF2-40B4-BE49-F238E27FC236}">
              <a16:creationId xmlns:a16="http://schemas.microsoft.com/office/drawing/2014/main" id="{00000000-0008-0000-0D00-000049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690" name="Text Box 323">
          <a:extLst>
            <a:ext uri="{FF2B5EF4-FFF2-40B4-BE49-F238E27FC236}">
              <a16:creationId xmlns:a16="http://schemas.microsoft.com/office/drawing/2014/main" id="{00000000-0008-0000-0D00-00004A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691" name="Text Box 324">
          <a:extLst>
            <a:ext uri="{FF2B5EF4-FFF2-40B4-BE49-F238E27FC236}">
              <a16:creationId xmlns:a16="http://schemas.microsoft.com/office/drawing/2014/main" id="{00000000-0008-0000-0D00-00004B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692" name="Text Box 325">
          <a:extLst>
            <a:ext uri="{FF2B5EF4-FFF2-40B4-BE49-F238E27FC236}">
              <a16:creationId xmlns:a16="http://schemas.microsoft.com/office/drawing/2014/main" id="{00000000-0008-0000-0D00-00004C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693" name="Text Box 326">
          <a:extLst>
            <a:ext uri="{FF2B5EF4-FFF2-40B4-BE49-F238E27FC236}">
              <a16:creationId xmlns:a16="http://schemas.microsoft.com/office/drawing/2014/main" id="{00000000-0008-0000-0D00-00004D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694" name="Text Box 327">
          <a:extLst>
            <a:ext uri="{FF2B5EF4-FFF2-40B4-BE49-F238E27FC236}">
              <a16:creationId xmlns:a16="http://schemas.microsoft.com/office/drawing/2014/main" id="{00000000-0008-0000-0D00-00004E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695" name="Text Box 328">
          <a:extLst>
            <a:ext uri="{FF2B5EF4-FFF2-40B4-BE49-F238E27FC236}">
              <a16:creationId xmlns:a16="http://schemas.microsoft.com/office/drawing/2014/main" id="{00000000-0008-0000-0D00-00004F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696" name="Text Box 329">
          <a:extLst>
            <a:ext uri="{FF2B5EF4-FFF2-40B4-BE49-F238E27FC236}">
              <a16:creationId xmlns:a16="http://schemas.microsoft.com/office/drawing/2014/main" id="{00000000-0008-0000-0D00-000050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697" name="Text Box 330">
          <a:extLst>
            <a:ext uri="{FF2B5EF4-FFF2-40B4-BE49-F238E27FC236}">
              <a16:creationId xmlns:a16="http://schemas.microsoft.com/office/drawing/2014/main" id="{00000000-0008-0000-0D00-000051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698" name="Text Box 331">
          <a:extLst>
            <a:ext uri="{FF2B5EF4-FFF2-40B4-BE49-F238E27FC236}">
              <a16:creationId xmlns:a16="http://schemas.microsoft.com/office/drawing/2014/main" id="{00000000-0008-0000-0D00-000052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699" name="Text Box 332">
          <a:extLst>
            <a:ext uri="{FF2B5EF4-FFF2-40B4-BE49-F238E27FC236}">
              <a16:creationId xmlns:a16="http://schemas.microsoft.com/office/drawing/2014/main" id="{00000000-0008-0000-0D00-000053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700" name="Text Box 333">
          <a:extLst>
            <a:ext uri="{FF2B5EF4-FFF2-40B4-BE49-F238E27FC236}">
              <a16:creationId xmlns:a16="http://schemas.microsoft.com/office/drawing/2014/main" id="{00000000-0008-0000-0D00-000054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701" name="Text Box 334">
          <a:extLst>
            <a:ext uri="{FF2B5EF4-FFF2-40B4-BE49-F238E27FC236}">
              <a16:creationId xmlns:a16="http://schemas.microsoft.com/office/drawing/2014/main" id="{00000000-0008-0000-0D00-000055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702" name="Text Box 335">
          <a:extLst>
            <a:ext uri="{FF2B5EF4-FFF2-40B4-BE49-F238E27FC236}">
              <a16:creationId xmlns:a16="http://schemas.microsoft.com/office/drawing/2014/main" id="{00000000-0008-0000-0D00-000056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703" name="Text Box 336">
          <a:extLst>
            <a:ext uri="{FF2B5EF4-FFF2-40B4-BE49-F238E27FC236}">
              <a16:creationId xmlns:a16="http://schemas.microsoft.com/office/drawing/2014/main" id="{00000000-0008-0000-0D00-000057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704" name="Text Box 337">
          <a:extLst>
            <a:ext uri="{FF2B5EF4-FFF2-40B4-BE49-F238E27FC236}">
              <a16:creationId xmlns:a16="http://schemas.microsoft.com/office/drawing/2014/main" id="{00000000-0008-0000-0D00-000058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705" name="Text Box 338">
          <a:extLst>
            <a:ext uri="{FF2B5EF4-FFF2-40B4-BE49-F238E27FC236}">
              <a16:creationId xmlns:a16="http://schemas.microsoft.com/office/drawing/2014/main" id="{00000000-0008-0000-0D00-000059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706" name="Text Box 339">
          <a:extLst>
            <a:ext uri="{FF2B5EF4-FFF2-40B4-BE49-F238E27FC236}">
              <a16:creationId xmlns:a16="http://schemas.microsoft.com/office/drawing/2014/main" id="{00000000-0008-0000-0D00-00005A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707" name="Text Box 340">
          <a:extLst>
            <a:ext uri="{FF2B5EF4-FFF2-40B4-BE49-F238E27FC236}">
              <a16:creationId xmlns:a16="http://schemas.microsoft.com/office/drawing/2014/main" id="{00000000-0008-0000-0D00-00005B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708" name="Text Box 341">
          <a:extLst>
            <a:ext uri="{FF2B5EF4-FFF2-40B4-BE49-F238E27FC236}">
              <a16:creationId xmlns:a16="http://schemas.microsoft.com/office/drawing/2014/main" id="{00000000-0008-0000-0D00-00005C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709" name="Text Box 342">
          <a:extLst>
            <a:ext uri="{FF2B5EF4-FFF2-40B4-BE49-F238E27FC236}">
              <a16:creationId xmlns:a16="http://schemas.microsoft.com/office/drawing/2014/main" id="{00000000-0008-0000-0D00-00005D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710" name="Text Box 343">
          <a:extLst>
            <a:ext uri="{FF2B5EF4-FFF2-40B4-BE49-F238E27FC236}">
              <a16:creationId xmlns:a16="http://schemas.microsoft.com/office/drawing/2014/main" id="{00000000-0008-0000-0D00-00005E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711" name="Text Box 344">
          <a:extLst>
            <a:ext uri="{FF2B5EF4-FFF2-40B4-BE49-F238E27FC236}">
              <a16:creationId xmlns:a16="http://schemas.microsoft.com/office/drawing/2014/main" id="{00000000-0008-0000-0D00-00005F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712" name="Text Box 345">
          <a:extLst>
            <a:ext uri="{FF2B5EF4-FFF2-40B4-BE49-F238E27FC236}">
              <a16:creationId xmlns:a16="http://schemas.microsoft.com/office/drawing/2014/main" id="{00000000-0008-0000-0D00-000060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713" name="Text Box 346">
          <a:extLst>
            <a:ext uri="{FF2B5EF4-FFF2-40B4-BE49-F238E27FC236}">
              <a16:creationId xmlns:a16="http://schemas.microsoft.com/office/drawing/2014/main" id="{00000000-0008-0000-0D00-000061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714" name="Text Box 347">
          <a:extLst>
            <a:ext uri="{FF2B5EF4-FFF2-40B4-BE49-F238E27FC236}">
              <a16:creationId xmlns:a16="http://schemas.microsoft.com/office/drawing/2014/main" id="{00000000-0008-0000-0D00-000062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715" name="Text Box 348">
          <a:extLst>
            <a:ext uri="{FF2B5EF4-FFF2-40B4-BE49-F238E27FC236}">
              <a16:creationId xmlns:a16="http://schemas.microsoft.com/office/drawing/2014/main" id="{00000000-0008-0000-0D00-000063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716" name="Text Box 349">
          <a:extLst>
            <a:ext uri="{FF2B5EF4-FFF2-40B4-BE49-F238E27FC236}">
              <a16:creationId xmlns:a16="http://schemas.microsoft.com/office/drawing/2014/main" id="{00000000-0008-0000-0D00-000064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717" name="Text Box 350">
          <a:extLst>
            <a:ext uri="{FF2B5EF4-FFF2-40B4-BE49-F238E27FC236}">
              <a16:creationId xmlns:a16="http://schemas.microsoft.com/office/drawing/2014/main" id="{00000000-0008-0000-0D00-000065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718" name="Text Box 351">
          <a:extLst>
            <a:ext uri="{FF2B5EF4-FFF2-40B4-BE49-F238E27FC236}">
              <a16:creationId xmlns:a16="http://schemas.microsoft.com/office/drawing/2014/main" id="{00000000-0008-0000-0D00-000066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719" name="Text Box 352">
          <a:extLst>
            <a:ext uri="{FF2B5EF4-FFF2-40B4-BE49-F238E27FC236}">
              <a16:creationId xmlns:a16="http://schemas.microsoft.com/office/drawing/2014/main" id="{00000000-0008-0000-0D00-000067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720" name="Text Box 353">
          <a:extLst>
            <a:ext uri="{FF2B5EF4-FFF2-40B4-BE49-F238E27FC236}">
              <a16:creationId xmlns:a16="http://schemas.microsoft.com/office/drawing/2014/main" id="{00000000-0008-0000-0D00-000068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721" name="Text Box 354">
          <a:extLst>
            <a:ext uri="{FF2B5EF4-FFF2-40B4-BE49-F238E27FC236}">
              <a16:creationId xmlns:a16="http://schemas.microsoft.com/office/drawing/2014/main" id="{00000000-0008-0000-0D00-000069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722" name="Text Box 355">
          <a:extLst>
            <a:ext uri="{FF2B5EF4-FFF2-40B4-BE49-F238E27FC236}">
              <a16:creationId xmlns:a16="http://schemas.microsoft.com/office/drawing/2014/main" id="{00000000-0008-0000-0D00-00006A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723" name="Text Box 356">
          <a:extLst>
            <a:ext uri="{FF2B5EF4-FFF2-40B4-BE49-F238E27FC236}">
              <a16:creationId xmlns:a16="http://schemas.microsoft.com/office/drawing/2014/main" id="{00000000-0008-0000-0D00-00006B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724" name="Text Box 357">
          <a:extLst>
            <a:ext uri="{FF2B5EF4-FFF2-40B4-BE49-F238E27FC236}">
              <a16:creationId xmlns:a16="http://schemas.microsoft.com/office/drawing/2014/main" id="{00000000-0008-0000-0D00-00006C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725" name="Text Box 358">
          <a:extLst>
            <a:ext uri="{FF2B5EF4-FFF2-40B4-BE49-F238E27FC236}">
              <a16:creationId xmlns:a16="http://schemas.microsoft.com/office/drawing/2014/main" id="{00000000-0008-0000-0D00-00006D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726" name="Text Box 359">
          <a:extLst>
            <a:ext uri="{FF2B5EF4-FFF2-40B4-BE49-F238E27FC236}">
              <a16:creationId xmlns:a16="http://schemas.microsoft.com/office/drawing/2014/main" id="{00000000-0008-0000-0D00-00006E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727" name="Text Box 360">
          <a:extLst>
            <a:ext uri="{FF2B5EF4-FFF2-40B4-BE49-F238E27FC236}">
              <a16:creationId xmlns:a16="http://schemas.microsoft.com/office/drawing/2014/main" id="{00000000-0008-0000-0D00-00006F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728" name="Text Box 361">
          <a:extLst>
            <a:ext uri="{FF2B5EF4-FFF2-40B4-BE49-F238E27FC236}">
              <a16:creationId xmlns:a16="http://schemas.microsoft.com/office/drawing/2014/main" id="{00000000-0008-0000-0D00-000070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729" name="Text Box 362">
          <a:extLst>
            <a:ext uri="{FF2B5EF4-FFF2-40B4-BE49-F238E27FC236}">
              <a16:creationId xmlns:a16="http://schemas.microsoft.com/office/drawing/2014/main" id="{00000000-0008-0000-0D00-000071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730" name="Text Box 363">
          <a:extLst>
            <a:ext uri="{FF2B5EF4-FFF2-40B4-BE49-F238E27FC236}">
              <a16:creationId xmlns:a16="http://schemas.microsoft.com/office/drawing/2014/main" id="{00000000-0008-0000-0D00-000072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731" name="Text Box 364">
          <a:extLst>
            <a:ext uri="{FF2B5EF4-FFF2-40B4-BE49-F238E27FC236}">
              <a16:creationId xmlns:a16="http://schemas.microsoft.com/office/drawing/2014/main" id="{00000000-0008-0000-0D00-000073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732" name="Text Box 365">
          <a:extLst>
            <a:ext uri="{FF2B5EF4-FFF2-40B4-BE49-F238E27FC236}">
              <a16:creationId xmlns:a16="http://schemas.microsoft.com/office/drawing/2014/main" id="{00000000-0008-0000-0D00-000074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733" name="Text Box 366">
          <a:extLst>
            <a:ext uri="{FF2B5EF4-FFF2-40B4-BE49-F238E27FC236}">
              <a16:creationId xmlns:a16="http://schemas.microsoft.com/office/drawing/2014/main" id="{00000000-0008-0000-0D00-000075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734" name="Text Box 367">
          <a:extLst>
            <a:ext uri="{FF2B5EF4-FFF2-40B4-BE49-F238E27FC236}">
              <a16:creationId xmlns:a16="http://schemas.microsoft.com/office/drawing/2014/main" id="{00000000-0008-0000-0D00-000076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735" name="Text Box 368">
          <a:extLst>
            <a:ext uri="{FF2B5EF4-FFF2-40B4-BE49-F238E27FC236}">
              <a16:creationId xmlns:a16="http://schemas.microsoft.com/office/drawing/2014/main" id="{00000000-0008-0000-0D00-000077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736" name="Text Box 369">
          <a:extLst>
            <a:ext uri="{FF2B5EF4-FFF2-40B4-BE49-F238E27FC236}">
              <a16:creationId xmlns:a16="http://schemas.microsoft.com/office/drawing/2014/main" id="{00000000-0008-0000-0D00-000078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737" name="Text Box 370">
          <a:extLst>
            <a:ext uri="{FF2B5EF4-FFF2-40B4-BE49-F238E27FC236}">
              <a16:creationId xmlns:a16="http://schemas.microsoft.com/office/drawing/2014/main" id="{00000000-0008-0000-0D00-000079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738" name="Text Box 371">
          <a:extLst>
            <a:ext uri="{FF2B5EF4-FFF2-40B4-BE49-F238E27FC236}">
              <a16:creationId xmlns:a16="http://schemas.microsoft.com/office/drawing/2014/main" id="{00000000-0008-0000-0D00-00007A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739" name="Text Box 372">
          <a:extLst>
            <a:ext uri="{FF2B5EF4-FFF2-40B4-BE49-F238E27FC236}">
              <a16:creationId xmlns:a16="http://schemas.microsoft.com/office/drawing/2014/main" id="{00000000-0008-0000-0D00-00007B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740" name="Text Box 373">
          <a:extLst>
            <a:ext uri="{FF2B5EF4-FFF2-40B4-BE49-F238E27FC236}">
              <a16:creationId xmlns:a16="http://schemas.microsoft.com/office/drawing/2014/main" id="{00000000-0008-0000-0D00-00007C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741" name="Text Box 374">
          <a:extLst>
            <a:ext uri="{FF2B5EF4-FFF2-40B4-BE49-F238E27FC236}">
              <a16:creationId xmlns:a16="http://schemas.microsoft.com/office/drawing/2014/main" id="{00000000-0008-0000-0D00-00007D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742" name="Text Box 375">
          <a:extLst>
            <a:ext uri="{FF2B5EF4-FFF2-40B4-BE49-F238E27FC236}">
              <a16:creationId xmlns:a16="http://schemas.microsoft.com/office/drawing/2014/main" id="{00000000-0008-0000-0D00-00007E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743" name="Text Box 376">
          <a:extLst>
            <a:ext uri="{FF2B5EF4-FFF2-40B4-BE49-F238E27FC236}">
              <a16:creationId xmlns:a16="http://schemas.microsoft.com/office/drawing/2014/main" id="{00000000-0008-0000-0D00-00007F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744" name="Text Box 377">
          <a:extLst>
            <a:ext uri="{FF2B5EF4-FFF2-40B4-BE49-F238E27FC236}">
              <a16:creationId xmlns:a16="http://schemas.microsoft.com/office/drawing/2014/main" id="{00000000-0008-0000-0D00-000080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745" name="Text Box 378">
          <a:extLst>
            <a:ext uri="{FF2B5EF4-FFF2-40B4-BE49-F238E27FC236}">
              <a16:creationId xmlns:a16="http://schemas.microsoft.com/office/drawing/2014/main" id="{00000000-0008-0000-0D00-000081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746" name="Text Box 379">
          <a:extLst>
            <a:ext uri="{FF2B5EF4-FFF2-40B4-BE49-F238E27FC236}">
              <a16:creationId xmlns:a16="http://schemas.microsoft.com/office/drawing/2014/main" id="{00000000-0008-0000-0D00-000082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747" name="Text Box 380">
          <a:extLst>
            <a:ext uri="{FF2B5EF4-FFF2-40B4-BE49-F238E27FC236}">
              <a16:creationId xmlns:a16="http://schemas.microsoft.com/office/drawing/2014/main" id="{00000000-0008-0000-0D00-000083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748" name="Text Box 381">
          <a:extLst>
            <a:ext uri="{FF2B5EF4-FFF2-40B4-BE49-F238E27FC236}">
              <a16:creationId xmlns:a16="http://schemas.microsoft.com/office/drawing/2014/main" id="{00000000-0008-0000-0D00-000084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749" name="Text Box 382">
          <a:extLst>
            <a:ext uri="{FF2B5EF4-FFF2-40B4-BE49-F238E27FC236}">
              <a16:creationId xmlns:a16="http://schemas.microsoft.com/office/drawing/2014/main" id="{00000000-0008-0000-0D00-000085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750" name="Text Box 383">
          <a:extLst>
            <a:ext uri="{FF2B5EF4-FFF2-40B4-BE49-F238E27FC236}">
              <a16:creationId xmlns:a16="http://schemas.microsoft.com/office/drawing/2014/main" id="{00000000-0008-0000-0D00-000086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751" name="Text Box 384">
          <a:extLst>
            <a:ext uri="{FF2B5EF4-FFF2-40B4-BE49-F238E27FC236}">
              <a16:creationId xmlns:a16="http://schemas.microsoft.com/office/drawing/2014/main" id="{00000000-0008-0000-0D00-000087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752" name="Text Box 385">
          <a:extLst>
            <a:ext uri="{FF2B5EF4-FFF2-40B4-BE49-F238E27FC236}">
              <a16:creationId xmlns:a16="http://schemas.microsoft.com/office/drawing/2014/main" id="{00000000-0008-0000-0D00-000088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753" name="Text Box 386">
          <a:extLst>
            <a:ext uri="{FF2B5EF4-FFF2-40B4-BE49-F238E27FC236}">
              <a16:creationId xmlns:a16="http://schemas.microsoft.com/office/drawing/2014/main" id="{00000000-0008-0000-0D00-000089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754" name="Text Box 387">
          <a:extLst>
            <a:ext uri="{FF2B5EF4-FFF2-40B4-BE49-F238E27FC236}">
              <a16:creationId xmlns:a16="http://schemas.microsoft.com/office/drawing/2014/main" id="{00000000-0008-0000-0D00-00008A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755" name="Text Box 388">
          <a:extLst>
            <a:ext uri="{FF2B5EF4-FFF2-40B4-BE49-F238E27FC236}">
              <a16:creationId xmlns:a16="http://schemas.microsoft.com/office/drawing/2014/main" id="{00000000-0008-0000-0D00-00008B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756" name="Text Box 389">
          <a:extLst>
            <a:ext uri="{FF2B5EF4-FFF2-40B4-BE49-F238E27FC236}">
              <a16:creationId xmlns:a16="http://schemas.microsoft.com/office/drawing/2014/main" id="{00000000-0008-0000-0D00-00008C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757" name="Text Box 390">
          <a:extLst>
            <a:ext uri="{FF2B5EF4-FFF2-40B4-BE49-F238E27FC236}">
              <a16:creationId xmlns:a16="http://schemas.microsoft.com/office/drawing/2014/main" id="{00000000-0008-0000-0D00-00008D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758" name="Text Box 391">
          <a:extLst>
            <a:ext uri="{FF2B5EF4-FFF2-40B4-BE49-F238E27FC236}">
              <a16:creationId xmlns:a16="http://schemas.microsoft.com/office/drawing/2014/main" id="{00000000-0008-0000-0D00-00008E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759" name="Text Box 392">
          <a:extLst>
            <a:ext uri="{FF2B5EF4-FFF2-40B4-BE49-F238E27FC236}">
              <a16:creationId xmlns:a16="http://schemas.microsoft.com/office/drawing/2014/main" id="{00000000-0008-0000-0D00-00008F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760" name="Text Box 393">
          <a:extLst>
            <a:ext uri="{FF2B5EF4-FFF2-40B4-BE49-F238E27FC236}">
              <a16:creationId xmlns:a16="http://schemas.microsoft.com/office/drawing/2014/main" id="{00000000-0008-0000-0D00-000090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761" name="Text Box 394">
          <a:extLst>
            <a:ext uri="{FF2B5EF4-FFF2-40B4-BE49-F238E27FC236}">
              <a16:creationId xmlns:a16="http://schemas.microsoft.com/office/drawing/2014/main" id="{00000000-0008-0000-0D00-000091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762" name="Text Box 395">
          <a:extLst>
            <a:ext uri="{FF2B5EF4-FFF2-40B4-BE49-F238E27FC236}">
              <a16:creationId xmlns:a16="http://schemas.microsoft.com/office/drawing/2014/main" id="{00000000-0008-0000-0D00-000092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763" name="Text Box 396">
          <a:extLst>
            <a:ext uri="{FF2B5EF4-FFF2-40B4-BE49-F238E27FC236}">
              <a16:creationId xmlns:a16="http://schemas.microsoft.com/office/drawing/2014/main" id="{00000000-0008-0000-0D00-000093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764" name="Text Box 397">
          <a:extLst>
            <a:ext uri="{FF2B5EF4-FFF2-40B4-BE49-F238E27FC236}">
              <a16:creationId xmlns:a16="http://schemas.microsoft.com/office/drawing/2014/main" id="{00000000-0008-0000-0D00-000094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765" name="Text Box 398">
          <a:extLst>
            <a:ext uri="{FF2B5EF4-FFF2-40B4-BE49-F238E27FC236}">
              <a16:creationId xmlns:a16="http://schemas.microsoft.com/office/drawing/2014/main" id="{00000000-0008-0000-0D00-000095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766" name="Text Box 399">
          <a:extLst>
            <a:ext uri="{FF2B5EF4-FFF2-40B4-BE49-F238E27FC236}">
              <a16:creationId xmlns:a16="http://schemas.microsoft.com/office/drawing/2014/main" id="{00000000-0008-0000-0D00-000096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767" name="Text Box 400">
          <a:extLst>
            <a:ext uri="{FF2B5EF4-FFF2-40B4-BE49-F238E27FC236}">
              <a16:creationId xmlns:a16="http://schemas.microsoft.com/office/drawing/2014/main" id="{00000000-0008-0000-0D00-000097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768" name="Text Box 401">
          <a:extLst>
            <a:ext uri="{FF2B5EF4-FFF2-40B4-BE49-F238E27FC236}">
              <a16:creationId xmlns:a16="http://schemas.microsoft.com/office/drawing/2014/main" id="{00000000-0008-0000-0D00-000098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769" name="Text Box 402">
          <a:extLst>
            <a:ext uri="{FF2B5EF4-FFF2-40B4-BE49-F238E27FC236}">
              <a16:creationId xmlns:a16="http://schemas.microsoft.com/office/drawing/2014/main" id="{00000000-0008-0000-0D00-000099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770" name="Text Box 403">
          <a:extLst>
            <a:ext uri="{FF2B5EF4-FFF2-40B4-BE49-F238E27FC236}">
              <a16:creationId xmlns:a16="http://schemas.microsoft.com/office/drawing/2014/main" id="{00000000-0008-0000-0D00-00009A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771" name="Text Box 404">
          <a:extLst>
            <a:ext uri="{FF2B5EF4-FFF2-40B4-BE49-F238E27FC236}">
              <a16:creationId xmlns:a16="http://schemas.microsoft.com/office/drawing/2014/main" id="{00000000-0008-0000-0D00-00009B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772" name="Text Box 405">
          <a:extLst>
            <a:ext uri="{FF2B5EF4-FFF2-40B4-BE49-F238E27FC236}">
              <a16:creationId xmlns:a16="http://schemas.microsoft.com/office/drawing/2014/main" id="{00000000-0008-0000-0D00-00009C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773" name="Text Box 406">
          <a:extLst>
            <a:ext uri="{FF2B5EF4-FFF2-40B4-BE49-F238E27FC236}">
              <a16:creationId xmlns:a16="http://schemas.microsoft.com/office/drawing/2014/main" id="{00000000-0008-0000-0D00-00009D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774" name="Text Box 407">
          <a:extLst>
            <a:ext uri="{FF2B5EF4-FFF2-40B4-BE49-F238E27FC236}">
              <a16:creationId xmlns:a16="http://schemas.microsoft.com/office/drawing/2014/main" id="{00000000-0008-0000-0D00-00009E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775" name="Text Box 408">
          <a:extLst>
            <a:ext uri="{FF2B5EF4-FFF2-40B4-BE49-F238E27FC236}">
              <a16:creationId xmlns:a16="http://schemas.microsoft.com/office/drawing/2014/main" id="{00000000-0008-0000-0D00-00009F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776" name="Text Box 409">
          <a:extLst>
            <a:ext uri="{FF2B5EF4-FFF2-40B4-BE49-F238E27FC236}">
              <a16:creationId xmlns:a16="http://schemas.microsoft.com/office/drawing/2014/main" id="{00000000-0008-0000-0D00-0000A0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777" name="Text Box 410">
          <a:extLst>
            <a:ext uri="{FF2B5EF4-FFF2-40B4-BE49-F238E27FC236}">
              <a16:creationId xmlns:a16="http://schemas.microsoft.com/office/drawing/2014/main" id="{00000000-0008-0000-0D00-0000A1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778" name="Text Box 411">
          <a:extLst>
            <a:ext uri="{FF2B5EF4-FFF2-40B4-BE49-F238E27FC236}">
              <a16:creationId xmlns:a16="http://schemas.microsoft.com/office/drawing/2014/main" id="{00000000-0008-0000-0D00-0000A2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779" name="Text Box 412">
          <a:extLst>
            <a:ext uri="{FF2B5EF4-FFF2-40B4-BE49-F238E27FC236}">
              <a16:creationId xmlns:a16="http://schemas.microsoft.com/office/drawing/2014/main" id="{00000000-0008-0000-0D00-0000A3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780" name="Text Box 413">
          <a:extLst>
            <a:ext uri="{FF2B5EF4-FFF2-40B4-BE49-F238E27FC236}">
              <a16:creationId xmlns:a16="http://schemas.microsoft.com/office/drawing/2014/main" id="{00000000-0008-0000-0D00-0000A4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781" name="Text Box 414">
          <a:extLst>
            <a:ext uri="{FF2B5EF4-FFF2-40B4-BE49-F238E27FC236}">
              <a16:creationId xmlns:a16="http://schemas.microsoft.com/office/drawing/2014/main" id="{00000000-0008-0000-0D00-0000A5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782" name="Text Box 415">
          <a:extLst>
            <a:ext uri="{FF2B5EF4-FFF2-40B4-BE49-F238E27FC236}">
              <a16:creationId xmlns:a16="http://schemas.microsoft.com/office/drawing/2014/main" id="{00000000-0008-0000-0D00-0000A6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783" name="Text Box 416">
          <a:extLst>
            <a:ext uri="{FF2B5EF4-FFF2-40B4-BE49-F238E27FC236}">
              <a16:creationId xmlns:a16="http://schemas.microsoft.com/office/drawing/2014/main" id="{00000000-0008-0000-0D00-0000A7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784" name="Text Box 417">
          <a:extLst>
            <a:ext uri="{FF2B5EF4-FFF2-40B4-BE49-F238E27FC236}">
              <a16:creationId xmlns:a16="http://schemas.microsoft.com/office/drawing/2014/main" id="{00000000-0008-0000-0D00-0000A8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785" name="Text Box 418">
          <a:extLst>
            <a:ext uri="{FF2B5EF4-FFF2-40B4-BE49-F238E27FC236}">
              <a16:creationId xmlns:a16="http://schemas.microsoft.com/office/drawing/2014/main" id="{00000000-0008-0000-0D00-0000A9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786" name="Text Box 419">
          <a:extLst>
            <a:ext uri="{FF2B5EF4-FFF2-40B4-BE49-F238E27FC236}">
              <a16:creationId xmlns:a16="http://schemas.microsoft.com/office/drawing/2014/main" id="{00000000-0008-0000-0D00-0000AA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787" name="Text Box 420">
          <a:extLst>
            <a:ext uri="{FF2B5EF4-FFF2-40B4-BE49-F238E27FC236}">
              <a16:creationId xmlns:a16="http://schemas.microsoft.com/office/drawing/2014/main" id="{00000000-0008-0000-0D00-0000AB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788" name="Text Box 421">
          <a:extLst>
            <a:ext uri="{FF2B5EF4-FFF2-40B4-BE49-F238E27FC236}">
              <a16:creationId xmlns:a16="http://schemas.microsoft.com/office/drawing/2014/main" id="{00000000-0008-0000-0D00-0000AC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789" name="Text Box 422">
          <a:extLst>
            <a:ext uri="{FF2B5EF4-FFF2-40B4-BE49-F238E27FC236}">
              <a16:creationId xmlns:a16="http://schemas.microsoft.com/office/drawing/2014/main" id="{00000000-0008-0000-0D00-0000AD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790" name="Text Box 423">
          <a:extLst>
            <a:ext uri="{FF2B5EF4-FFF2-40B4-BE49-F238E27FC236}">
              <a16:creationId xmlns:a16="http://schemas.microsoft.com/office/drawing/2014/main" id="{00000000-0008-0000-0D00-0000AE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791" name="Text Box 424">
          <a:extLst>
            <a:ext uri="{FF2B5EF4-FFF2-40B4-BE49-F238E27FC236}">
              <a16:creationId xmlns:a16="http://schemas.microsoft.com/office/drawing/2014/main" id="{00000000-0008-0000-0D00-0000AF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792" name="Text Box 425">
          <a:extLst>
            <a:ext uri="{FF2B5EF4-FFF2-40B4-BE49-F238E27FC236}">
              <a16:creationId xmlns:a16="http://schemas.microsoft.com/office/drawing/2014/main" id="{00000000-0008-0000-0D00-0000B0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793" name="Text Box 426">
          <a:extLst>
            <a:ext uri="{FF2B5EF4-FFF2-40B4-BE49-F238E27FC236}">
              <a16:creationId xmlns:a16="http://schemas.microsoft.com/office/drawing/2014/main" id="{00000000-0008-0000-0D00-0000B1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794" name="Text Box 427">
          <a:extLst>
            <a:ext uri="{FF2B5EF4-FFF2-40B4-BE49-F238E27FC236}">
              <a16:creationId xmlns:a16="http://schemas.microsoft.com/office/drawing/2014/main" id="{00000000-0008-0000-0D00-0000B2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795" name="Text Box 428">
          <a:extLst>
            <a:ext uri="{FF2B5EF4-FFF2-40B4-BE49-F238E27FC236}">
              <a16:creationId xmlns:a16="http://schemas.microsoft.com/office/drawing/2014/main" id="{00000000-0008-0000-0D00-0000B3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796" name="Text Box 429">
          <a:extLst>
            <a:ext uri="{FF2B5EF4-FFF2-40B4-BE49-F238E27FC236}">
              <a16:creationId xmlns:a16="http://schemas.microsoft.com/office/drawing/2014/main" id="{00000000-0008-0000-0D00-0000B4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797" name="Text Box 430">
          <a:extLst>
            <a:ext uri="{FF2B5EF4-FFF2-40B4-BE49-F238E27FC236}">
              <a16:creationId xmlns:a16="http://schemas.microsoft.com/office/drawing/2014/main" id="{00000000-0008-0000-0D00-0000B5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798" name="Text Box 431">
          <a:extLst>
            <a:ext uri="{FF2B5EF4-FFF2-40B4-BE49-F238E27FC236}">
              <a16:creationId xmlns:a16="http://schemas.microsoft.com/office/drawing/2014/main" id="{00000000-0008-0000-0D00-0000B6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799" name="Text Box 432">
          <a:extLst>
            <a:ext uri="{FF2B5EF4-FFF2-40B4-BE49-F238E27FC236}">
              <a16:creationId xmlns:a16="http://schemas.microsoft.com/office/drawing/2014/main" id="{00000000-0008-0000-0D00-0000B7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800" name="Text Box 433">
          <a:extLst>
            <a:ext uri="{FF2B5EF4-FFF2-40B4-BE49-F238E27FC236}">
              <a16:creationId xmlns:a16="http://schemas.microsoft.com/office/drawing/2014/main" id="{00000000-0008-0000-0D00-0000B8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801" name="Text Box 434">
          <a:extLst>
            <a:ext uri="{FF2B5EF4-FFF2-40B4-BE49-F238E27FC236}">
              <a16:creationId xmlns:a16="http://schemas.microsoft.com/office/drawing/2014/main" id="{00000000-0008-0000-0D00-0000B9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802" name="Text Box 435">
          <a:extLst>
            <a:ext uri="{FF2B5EF4-FFF2-40B4-BE49-F238E27FC236}">
              <a16:creationId xmlns:a16="http://schemas.microsoft.com/office/drawing/2014/main" id="{00000000-0008-0000-0D00-0000BA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803" name="Text Box 436">
          <a:extLst>
            <a:ext uri="{FF2B5EF4-FFF2-40B4-BE49-F238E27FC236}">
              <a16:creationId xmlns:a16="http://schemas.microsoft.com/office/drawing/2014/main" id="{00000000-0008-0000-0D00-0000BB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804" name="Text Box 437">
          <a:extLst>
            <a:ext uri="{FF2B5EF4-FFF2-40B4-BE49-F238E27FC236}">
              <a16:creationId xmlns:a16="http://schemas.microsoft.com/office/drawing/2014/main" id="{00000000-0008-0000-0D00-0000BC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805" name="Text Box 438">
          <a:extLst>
            <a:ext uri="{FF2B5EF4-FFF2-40B4-BE49-F238E27FC236}">
              <a16:creationId xmlns:a16="http://schemas.microsoft.com/office/drawing/2014/main" id="{00000000-0008-0000-0D00-0000BD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806" name="Text Box 439">
          <a:extLst>
            <a:ext uri="{FF2B5EF4-FFF2-40B4-BE49-F238E27FC236}">
              <a16:creationId xmlns:a16="http://schemas.microsoft.com/office/drawing/2014/main" id="{00000000-0008-0000-0D00-0000BE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807" name="Text Box 440">
          <a:extLst>
            <a:ext uri="{FF2B5EF4-FFF2-40B4-BE49-F238E27FC236}">
              <a16:creationId xmlns:a16="http://schemas.microsoft.com/office/drawing/2014/main" id="{00000000-0008-0000-0D00-0000BF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808" name="Text Box 441">
          <a:extLst>
            <a:ext uri="{FF2B5EF4-FFF2-40B4-BE49-F238E27FC236}">
              <a16:creationId xmlns:a16="http://schemas.microsoft.com/office/drawing/2014/main" id="{00000000-0008-0000-0D00-0000C0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809" name="Text Box 442">
          <a:extLst>
            <a:ext uri="{FF2B5EF4-FFF2-40B4-BE49-F238E27FC236}">
              <a16:creationId xmlns:a16="http://schemas.microsoft.com/office/drawing/2014/main" id="{00000000-0008-0000-0D00-0000C1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810" name="Text Box 443">
          <a:extLst>
            <a:ext uri="{FF2B5EF4-FFF2-40B4-BE49-F238E27FC236}">
              <a16:creationId xmlns:a16="http://schemas.microsoft.com/office/drawing/2014/main" id="{00000000-0008-0000-0D00-0000C2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811" name="Text Box 444">
          <a:extLst>
            <a:ext uri="{FF2B5EF4-FFF2-40B4-BE49-F238E27FC236}">
              <a16:creationId xmlns:a16="http://schemas.microsoft.com/office/drawing/2014/main" id="{00000000-0008-0000-0D00-0000C3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812" name="Text Box 445">
          <a:extLst>
            <a:ext uri="{FF2B5EF4-FFF2-40B4-BE49-F238E27FC236}">
              <a16:creationId xmlns:a16="http://schemas.microsoft.com/office/drawing/2014/main" id="{00000000-0008-0000-0D00-0000C4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813" name="Text Box 446">
          <a:extLst>
            <a:ext uri="{FF2B5EF4-FFF2-40B4-BE49-F238E27FC236}">
              <a16:creationId xmlns:a16="http://schemas.microsoft.com/office/drawing/2014/main" id="{00000000-0008-0000-0D00-0000C5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814" name="Text Box 447">
          <a:extLst>
            <a:ext uri="{FF2B5EF4-FFF2-40B4-BE49-F238E27FC236}">
              <a16:creationId xmlns:a16="http://schemas.microsoft.com/office/drawing/2014/main" id="{00000000-0008-0000-0D00-0000C6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815" name="Text Box 448">
          <a:extLst>
            <a:ext uri="{FF2B5EF4-FFF2-40B4-BE49-F238E27FC236}">
              <a16:creationId xmlns:a16="http://schemas.microsoft.com/office/drawing/2014/main" id="{00000000-0008-0000-0D00-0000C7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816" name="Text Box 449">
          <a:extLst>
            <a:ext uri="{FF2B5EF4-FFF2-40B4-BE49-F238E27FC236}">
              <a16:creationId xmlns:a16="http://schemas.microsoft.com/office/drawing/2014/main" id="{00000000-0008-0000-0D00-0000C8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817" name="Text Box 450">
          <a:extLst>
            <a:ext uri="{FF2B5EF4-FFF2-40B4-BE49-F238E27FC236}">
              <a16:creationId xmlns:a16="http://schemas.microsoft.com/office/drawing/2014/main" id="{00000000-0008-0000-0D00-0000C9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818" name="Text Box 451">
          <a:extLst>
            <a:ext uri="{FF2B5EF4-FFF2-40B4-BE49-F238E27FC236}">
              <a16:creationId xmlns:a16="http://schemas.microsoft.com/office/drawing/2014/main" id="{00000000-0008-0000-0D00-0000CA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819" name="Text Box 452">
          <a:extLst>
            <a:ext uri="{FF2B5EF4-FFF2-40B4-BE49-F238E27FC236}">
              <a16:creationId xmlns:a16="http://schemas.microsoft.com/office/drawing/2014/main" id="{00000000-0008-0000-0D00-0000CB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820" name="Text Box 453">
          <a:extLst>
            <a:ext uri="{FF2B5EF4-FFF2-40B4-BE49-F238E27FC236}">
              <a16:creationId xmlns:a16="http://schemas.microsoft.com/office/drawing/2014/main" id="{00000000-0008-0000-0D00-0000CC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821" name="Text Box 454">
          <a:extLst>
            <a:ext uri="{FF2B5EF4-FFF2-40B4-BE49-F238E27FC236}">
              <a16:creationId xmlns:a16="http://schemas.microsoft.com/office/drawing/2014/main" id="{00000000-0008-0000-0D00-0000CD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822" name="Text Box 455">
          <a:extLst>
            <a:ext uri="{FF2B5EF4-FFF2-40B4-BE49-F238E27FC236}">
              <a16:creationId xmlns:a16="http://schemas.microsoft.com/office/drawing/2014/main" id="{00000000-0008-0000-0D00-0000CE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823" name="Text Box 456">
          <a:extLst>
            <a:ext uri="{FF2B5EF4-FFF2-40B4-BE49-F238E27FC236}">
              <a16:creationId xmlns:a16="http://schemas.microsoft.com/office/drawing/2014/main" id="{00000000-0008-0000-0D00-0000CF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824" name="Text Box 457">
          <a:extLst>
            <a:ext uri="{FF2B5EF4-FFF2-40B4-BE49-F238E27FC236}">
              <a16:creationId xmlns:a16="http://schemas.microsoft.com/office/drawing/2014/main" id="{00000000-0008-0000-0D00-0000D0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825" name="Text Box 458">
          <a:extLst>
            <a:ext uri="{FF2B5EF4-FFF2-40B4-BE49-F238E27FC236}">
              <a16:creationId xmlns:a16="http://schemas.microsoft.com/office/drawing/2014/main" id="{00000000-0008-0000-0D00-0000D1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826" name="Text Box 459">
          <a:extLst>
            <a:ext uri="{FF2B5EF4-FFF2-40B4-BE49-F238E27FC236}">
              <a16:creationId xmlns:a16="http://schemas.microsoft.com/office/drawing/2014/main" id="{00000000-0008-0000-0D00-0000D2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827" name="Text Box 460">
          <a:extLst>
            <a:ext uri="{FF2B5EF4-FFF2-40B4-BE49-F238E27FC236}">
              <a16:creationId xmlns:a16="http://schemas.microsoft.com/office/drawing/2014/main" id="{00000000-0008-0000-0D00-0000D3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828" name="Text Box 461">
          <a:extLst>
            <a:ext uri="{FF2B5EF4-FFF2-40B4-BE49-F238E27FC236}">
              <a16:creationId xmlns:a16="http://schemas.microsoft.com/office/drawing/2014/main" id="{00000000-0008-0000-0D00-0000D4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829" name="Text Box 462">
          <a:extLst>
            <a:ext uri="{FF2B5EF4-FFF2-40B4-BE49-F238E27FC236}">
              <a16:creationId xmlns:a16="http://schemas.microsoft.com/office/drawing/2014/main" id="{00000000-0008-0000-0D00-0000D5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830" name="Text Box 463">
          <a:extLst>
            <a:ext uri="{FF2B5EF4-FFF2-40B4-BE49-F238E27FC236}">
              <a16:creationId xmlns:a16="http://schemas.microsoft.com/office/drawing/2014/main" id="{00000000-0008-0000-0D00-0000D6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831" name="Text Box 464">
          <a:extLst>
            <a:ext uri="{FF2B5EF4-FFF2-40B4-BE49-F238E27FC236}">
              <a16:creationId xmlns:a16="http://schemas.microsoft.com/office/drawing/2014/main" id="{00000000-0008-0000-0D00-0000D7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832" name="Text Box 465">
          <a:extLst>
            <a:ext uri="{FF2B5EF4-FFF2-40B4-BE49-F238E27FC236}">
              <a16:creationId xmlns:a16="http://schemas.microsoft.com/office/drawing/2014/main" id="{00000000-0008-0000-0D00-0000D8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833" name="Text Box 466">
          <a:extLst>
            <a:ext uri="{FF2B5EF4-FFF2-40B4-BE49-F238E27FC236}">
              <a16:creationId xmlns:a16="http://schemas.microsoft.com/office/drawing/2014/main" id="{00000000-0008-0000-0D00-0000D9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834" name="Text Box 467">
          <a:extLst>
            <a:ext uri="{FF2B5EF4-FFF2-40B4-BE49-F238E27FC236}">
              <a16:creationId xmlns:a16="http://schemas.microsoft.com/office/drawing/2014/main" id="{00000000-0008-0000-0D00-0000DA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835" name="Text Box 468">
          <a:extLst>
            <a:ext uri="{FF2B5EF4-FFF2-40B4-BE49-F238E27FC236}">
              <a16:creationId xmlns:a16="http://schemas.microsoft.com/office/drawing/2014/main" id="{00000000-0008-0000-0D00-0000DB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836" name="Text Box 469">
          <a:extLst>
            <a:ext uri="{FF2B5EF4-FFF2-40B4-BE49-F238E27FC236}">
              <a16:creationId xmlns:a16="http://schemas.microsoft.com/office/drawing/2014/main" id="{00000000-0008-0000-0D00-0000DC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837" name="Text Box 470">
          <a:extLst>
            <a:ext uri="{FF2B5EF4-FFF2-40B4-BE49-F238E27FC236}">
              <a16:creationId xmlns:a16="http://schemas.microsoft.com/office/drawing/2014/main" id="{00000000-0008-0000-0D00-0000DD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838" name="Text Box 471">
          <a:extLst>
            <a:ext uri="{FF2B5EF4-FFF2-40B4-BE49-F238E27FC236}">
              <a16:creationId xmlns:a16="http://schemas.microsoft.com/office/drawing/2014/main" id="{00000000-0008-0000-0D00-0000DE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839" name="Text Box 472">
          <a:extLst>
            <a:ext uri="{FF2B5EF4-FFF2-40B4-BE49-F238E27FC236}">
              <a16:creationId xmlns:a16="http://schemas.microsoft.com/office/drawing/2014/main" id="{00000000-0008-0000-0D00-0000DF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840" name="Text Box 473">
          <a:extLst>
            <a:ext uri="{FF2B5EF4-FFF2-40B4-BE49-F238E27FC236}">
              <a16:creationId xmlns:a16="http://schemas.microsoft.com/office/drawing/2014/main" id="{00000000-0008-0000-0D00-0000E0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841" name="Text Box 474">
          <a:extLst>
            <a:ext uri="{FF2B5EF4-FFF2-40B4-BE49-F238E27FC236}">
              <a16:creationId xmlns:a16="http://schemas.microsoft.com/office/drawing/2014/main" id="{00000000-0008-0000-0D00-0000E1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842" name="Text Box 475">
          <a:extLst>
            <a:ext uri="{FF2B5EF4-FFF2-40B4-BE49-F238E27FC236}">
              <a16:creationId xmlns:a16="http://schemas.microsoft.com/office/drawing/2014/main" id="{00000000-0008-0000-0D00-0000E2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843" name="Text Box 476">
          <a:extLst>
            <a:ext uri="{FF2B5EF4-FFF2-40B4-BE49-F238E27FC236}">
              <a16:creationId xmlns:a16="http://schemas.microsoft.com/office/drawing/2014/main" id="{00000000-0008-0000-0D00-0000E3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844" name="Text Box 477">
          <a:extLst>
            <a:ext uri="{FF2B5EF4-FFF2-40B4-BE49-F238E27FC236}">
              <a16:creationId xmlns:a16="http://schemas.microsoft.com/office/drawing/2014/main" id="{00000000-0008-0000-0D00-0000E4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845" name="Text Box 478">
          <a:extLst>
            <a:ext uri="{FF2B5EF4-FFF2-40B4-BE49-F238E27FC236}">
              <a16:creationId xmlns:a16="http://schemas.microsoft.com/office/drawing/2014/main" id="{00000000-0008-0000-0D00-0000E5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846" name="Text Box 479">
          <a:extLst>
            <a:ext uri="{FF2B5EF4-FFF2-40B4-BE49-F238E27FC236}">
              <a16:creationId xmlns:a16="http://schemas.microsoft.com/office/drawing/2014/main" id="{00000000-0008-0000-0D00-0000E6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847" name="Text Box 480">
          <a:extLst>
            <a:ext uri="{FF2B5EF4-FFF2-40B4-BE49-F238E27FC236}">
              <a16:creationId xmlns:a16="http://schemas.microsoft.com/office/drawing/2014/main" id="{00000000-0008-0000-0D00-0000E7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848" name="Text Box 481">
          <a:extLst>
            <a:ext uri="{FF2B5EF4-FFF2-40B4-BE49-F238E27FC236}">
              <a16:creationId xmlns:a16="http://schemas.microsoft.com/office/drawing/2014/main" id="{00000000-0008-0000-0D00-0000E8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849" name="Text Box 482">
          <a:extLst>
            <a:ext uri="{FF2B5EF4-FFF2-40B4-BE49-F238E27FC236}">
              <a16:creationId xmlns:a16="http://schemas.microsoft.com/office/drawing/2014/main" id="{00000000-0008-0000-0D00-0000E9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850" name="Text Box 483">
          <a:extLst>
            <a:ext uri="{FF2B5EF4-FFF2-40B4-BE49-F238E27FC236}">
              <a16:creationId xmlns:a16="http://schemas.microsoft.com/office/drawing/2014/main" id="{00000000-0008-0000-0D00-0000EA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851" name="Text Box 484">
          <a:extLst>
            <a:ext uri="{FF2B5EF4-FFF2-40B4-BE49-F238E27FC236}">
              <a16:creationId xmlns:a16="http://schemas.microsoft.com/office/drawing/2014/main" id="{00000000-0008-0000-0D00-0000EB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852" name="Text Box 485">
          <a:extLst>
            <a:ext uri="{FF2B5EF4-FFF2-40B4-BE49-F238E27FC236}">
              <a16:creationId xmlns:a16="http://schemas.microsoft.com/office/drawing/2014/main" id="{00000000-0008-0000-0D00-0000EC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853" name="Text Box 486">
          <a:extLst>
            <a:ext uri="{FF2B5EF4-FFF2-40B4-BE49-F238E27FC236}">
              <a16:creationId xmlns:a16="http://schemas.microsoft.com/office/drawing/2014/main" id="{00000000-0008-0000-0D00-0000ED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854" name="Text Box 487">
          <a:extLst>
            <a:ext uri="{FF2B5EF4-FFF2-40B4-BE49-F238E27FC236}">
              <a16:creationId xmlns:a16="http://schemas.microsoft.com/office/drawing/2014/main" id="{00000000-0008-0000-0D00-0000EE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855" name="Text Box 488">
          <a:extLst>
            <a:ext uri="{FF2B5EF4-FFF2-40B4-BE49-F238E27FC236}">
              <a16:creationId xmlns:a16="http://schemas.microsoft.com/office/drawing/2014/main" id="{00000000-0008-0000-0D00-0000EF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856" name="Text Box 489">
          <a:extLst>
            <a:ext uri="{FF2B5EF4-FFF2-40B4-BE49-F238E27FC236}">
              <a16:creationId xmlns:a16="http://schemas.microsoft.com/office/drawing/2014/main" id="{00000000-0008-0000-0D00-0000F0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857" name="Text Box 490">
          <a:extLst>
            <a:ext uri="{FF2B5EF4-FFF2-40B4-BE49-F238E27FC236}">
              <a16:creationId xmlns:a16="http://schemas.microsoft.com/office/drawing/2014/main" id="{00000000-0008-0000-0D00-0000F1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858" name="Text Box 491">
          <a:extLst>
            <a:ext uri="{FF2B5EF4-FFF2-40B4-BE49-F238E27FC236}">
              <a16:creationId xmlns:a16="http://schemas.microsoft.com/office/drawing/2014/main" id="{00000000-0008-0000-0D00-0000F2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859" name="Text Box 492">
          <a:extLst>
            <a:ext uri="{FF2B5EF4-FFF2-40B4-BE49-F238E27FC236}">
              <a16:creationId xmlns:a16="http://schemas.microsoft.com/office/drawing/2014/main" id="{00000000-0008-0000-0D00-0000F3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860" name="Text Box 493">
          <a:extLst>
            <a:ext uri="{FF2B5EF4-FFF2-40B4-BE49-F238E27FC236}">
              <a16:creationId xmlns:a16="http://schemas.microsoft.com/office/drawing/2014/main" id="{00000000-0008-0000-0D00-0000F4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861" name="Text Box 494">
          <a:extLst>
            <a:ext uri="{FF2B5EF4-FFF2-40B4-BE49-F238E27FC236}">
              <a16:creationId xmlns:a16="http://schemas.microsoft.com/office/drawing/2014/main" id="{00000000-0008-0000-0D00-0000F5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862" name="Text Box 495">
          <a:extLst>
            <a:ext uri="{FF2B5EF4-FFF2-40B4-BE49-F238E27FC236}">
              <a16:creationId xmlns:a16="http://schemas.microsoft.com/office/drawing/2014/main" id="{00000000-0008-0000-0D00-0000F6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863" name="Text Box 496">
          <a:extLst>
            <a:ext uri="{FF2B5EF4-FFF2-40B4-BE49-F238E27FC236}">
              <a16:creationId xmlns:a16="http://schemas.microsoft.com/office/drawing/2014/main" id="{00000000-0008-0000-0D00-0000F7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864" name="Text Box 497">
          <a:extLst>
            <a:ext uri="{FF2B5EF4-FFF2-40B4-BE49-F238E27FC236}">
              <a16:creationId xmlns:a16="http://schemas.microsoft.com/office/drawing/2014/main" id="{00000000-0008-0000-0D00-0000F8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865" name="Text Box 498">
          <a:extLst>
            <a:ext uri="{FF2B5EF4-FFF2-40B4-BE49-F238E27FC236}">
              <a16:creationId xmlns:a16="http://schemas.microsoft.com/office/drawing/2014/main" id="{00000000-0008-0000-0D00-0000F9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866" name="Text Box 499">
          <a:extLst>
            <a:ext uri="{FF2B5EF4-FFF2-40B4-BE49-F238E27FC236}">
              <a16:creationId xmlns:a16="http://schemas.microsoft.com/office/drawing/2014/main" id="{00000000-0008-0000-0D00-0000FA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867" name="Text Box 500">
          <a:extLst>
            <a:ext uri="{FF2B5EF4-FFF2-40B4-BE49-F238E27FC236}">
              <a16:creationId xmlns:a16="http://schemas.microsoft.com/office/drawing/2014/main" id="{00000000-0008-0000-0D00-0000FB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868" name="Text Box 501">
          <a:extLst>
            <a:ext uri="{FF2B5EF4-FFF2-40B4-BE49-F238E27FC236}">
              <a16:creationId xmlns:a16="http://schemas.microsoft.com/office/drawing/2014/main" id="{00000000-0008-0000-0D00-0000FC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869" name="Text Box 502">
          <a:extLst>
            <a:ext uri="{FF2B5EF4-FFF2-40B4-BE49-F238E27FC236}">
              <a16:creationId xmlns:a16="http://schemas.microsoft.com/office/drawing/2014/main" id="{00000000-0008-0000-0D00-0000FD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870" name="Text Box 503">
          <a:extLst>
            <a:ext uri="{FF2B5EF4-FFF2-40B4-BE49-F238E27FC236}">
              <a16:creationId xmlns:a16="http://schemas.microsoft.com/office/drawing/2014/main" id="{00000000-0008-0000-0D00-0000FE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871" name="Text Box 504">
          <a:extLst>
            <a:ext uri="{FF2B5EF4-FFF2-40B4-BE49-F238E27FC236}">
              <a16:creationId xmlns:a16="http://schemas.microsoft.com/office/drawing/2014/main" id="{00000000-0008-0000-0D00-0000FF3D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872" name="Text Box 505">
          <a:extLst>
            <a:ext uri="{FF2B5EF4-FFF2-40B4-BE49-F238E27FC236}">
              <a16:creationId xmlns:a16="http://schemas.microsoft.com/office/drawing/2014/main" id="{00000000-0008-0000-0D00-0000003E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873" name="Text Box 506">
          <a:extLst>
            <a:ext uri="{FF2B5EF4-FFF2-40B4-BE49-F238E27FC236}">
              <a16:creationId xmlns:a16="http://schemas.microsoft.com/office/drawing/2014/main" id="{00000000-0008-0000-0D00-0000013E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874" name="Text Box 507">
          <a:extLst>
            <a:ext uri="{FF2B5EF4-FFF2-40B4-BE49-F238E27FC236}">
              <a16:creationId xmlns:a16="http://schemas.microsoft.com/office/drawing/2014/main" id="{00000000-0008-0000-0D00-0000023E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875" name="Text Box 508">
          <a:extLst>
            <a:ext uri="{FF2B5EF4-FFF2-40B4-BE49-F238E27FC236}">
              <a16:creationId xmlns:a16="http://schemas.microsoft.com/office/drawing/2014/main" id="{00000000-0008-0000-0D00-0000033E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876" name="Text Box 509">
          <a:extLst>
            <a:ext uri="{FF2B5EF4-FFF2-40B4-BE49-F238E27FC236}">
              <a16:creationId xmlns:a16="http://schemas.microsoft.com/office/drawing/2014/main" id="{00000000-0008-0000-0D00-0000043E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877" name="Text Box 510">
          <a:extLst>
            <a:ext uri="{FF2B5EF4-FFF2-40B4-BE49-F238E27FC236}">
              <a16:creationId xmlns:a16="http://schemas.microsoft.com/office/drawing/2014/main" id="{00000000-0008-0000-0D00-0000053E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878" name="Text Box 511">
          <a:extLst>
            <a:ext uri="{FF2B5EF4-FFF2-40B4-BE49-F238E27FC236}">
              <a16:creationId xmlns:a16="http://schemas.microsoft.com/office/drawing/2014/main" id="{00000000-0008-0000-0D00-0000063E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879" name="Text Box 512">
          <a:extLst>
            <a:ext uri="{FF2B5EF4-FFF2-40B4-BE49-F238E27FC236}">
              <a16:creationId xmlns:a16="http://schemas.microsoft.com/office/drawing/2014/main" id="{00000000-0008-0000-0D00-0000073E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880" name="Text Box 513">
          <a:extLst>
            <a:ext uri="{FF2B5EF4-FFF2-40B4-BE49-F238E27FC236}">
              <a16:creationId xmlns:a16="http://schemas.microsoft.com/office/drawing/2014/main" id="{00000000-0008-0000-0D00-0000083E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881" name="Text Box 514">
          <a:extLst>
            <a:ext uri="{FF2B5EF4-FFF2-40B4-BE49-F238E27FC236}">
              <a16:creationId xmlns:a16="http://schemas.microsoft.com/office/drawing/2014/main" id="{00000000-0008-0000-0D00-0000093E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882" name="Text Box 515">
          <a:extLst>
            <a:ext uri="{FF2B5EF4-FFF2-40B4-BE49-F238E27FC236}">
              <a16:creationId xmlns:a16="http://schemas.microsoft.com/office/drawing/2014/main" id="{00000000-0008-0000-0D00-00000A3E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883" name="Text Box 516">
          <a:extLst>
            <a:ext uri="{FF2B5EF4-FFF2-40B4-BE49-F238E27FC236}">
              <a16:creationId xmlns:a16="http://schemas.microsoft.com/office/drawing/2014/main" id="{00000000-0008-0000-0D00-00000B3E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884" name="Text Box 517">
          <a:extLst>
            <a:ext uri="{FF2B5EF4-FFF2-40B4-BE49-F238E27FC236}">
              <a16:creationId xmlns:a16="http://schemas.microsoft.com/office/drawing/2014/main" id="{00000000-0008-0000-0D00-00000C3E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885" name="Text Box 518">
          <a:extLst>
            <a:ext uri="{FF2B5EF4-FFF2-40B4-BE49-F238E27FC236}">
              <a16:creationId xmlns:a16="http://schemas.microsoft.com/office/drawing/2014/main" id="{00000000-0008-0000-0D00-00000D3E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886" name="Text Box 519">
          <a:extLst>
            <a:ext uri="{FF2B5EF4-FFF2-40B4-BE49-F238E27FC236}">
              <a16:creationId xmlns:a16="http://schemas.microsoft.com/office/drawing/2014/main" id="{00000000-0008-0000-0D00-00000E3E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887" name="Text Box 520">
          <a:extLst>
            <a:ext uri="{FF2B5EF4-FFF2-40B4-BE49-F238E27FC236}">
              <a16:creationId xmlns:a16="http://schemas.microsoft.com/office/drawing/2014/main" id="{00000000-0008-0000-0D00-00000F3E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888" name="Text Box 521">
          <a:extLst>
            <a:ext uri="{FF2B5EF4-FFF2-40B4-BE49-F238E27FC236}">
              <a16:creationId xmlns:a16="http://schemas.microsoft.com/office/drawing/2014/main" id="{00000000-0008-0000-0D00-0000103E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889" name="Text Box 522">
          <a:extLst>
            <a:ext uri="{FF2B5EF4-FFF2-40B4-BE49-F238E27FC236}">
              <a16:creationId xmlns:a16="http://schemas.microsoft.com/office/drawing/2014/main" id="{00000000-0008-0000-0D00-0000113E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890" name="Text Box 523">
          <a:extLst>
            <a:ext uri="{FF2B5EF4-FFF2-40B4-BE49-F238E27FC236}">
              <a16:creationId xmlns:a16="http://schemas.microsoft.com/office/drawing/2014/main" id="{00000000-0008-0000-0D00-0000123E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891" name="Text Box 524">
          <a:extLst>
            <a:ext uri="{FF2B5EF4-FFF2-40B4-BE49-F238E27FC236}">
              <a16:creationId xmlns:a16="http://schemas.microsoft.com/office/drawing/2014/main" id="{00000000-0008-0000-0D00-0000133E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892" name="Text Box 525">
          <a:extLst>
            <a:ext uri="{FF2B5EF4-FFF2-40B4-BE49-F238E27FC236}">
              <a16:creationId xmlns:a16="http://schemas.microsoft.com/office/drawing/2014/main" id="{00000000-0008-0000-0D00-0000143E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893" name="Text Box 526">
          <a:extLst>
            <a:ext uri="{FF2B5EF4-FFF2-40B4-BE49-F238E27FC236}">
              <a16:creationId xmlns:a16="http://schemas.microsoft.com/office/drawing/2014/main" id="{00000000-0008-0000-0D00-0000153E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894" name="Text Box 527">
          <a:extLst>
            <a:ext uri="{FF2B5EF4-FFF2-40B4-BE49-F238E27FC236}">
              <a16:creationId xmlns:a16="http://schemas.microsoft.com/office/drawing/2014/main" id="{00000000-0008-0000-0D00-0000163E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895" name="Text Box 528">
          <a:extLst>
            <a:ext uri="{FF2B5EF4-FFF2-40B4-BE49-F238E27FC236}">
              <a16:creationId xmlns:a16="http://schemas.microsoft.com/office/drawing/2014/main" id="{00000000-0008-0000-0D00-0000173E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896" name="Text Box 529">
          <a:extLst>
            <a:ext uri="{FF2B5EF4-FFF2-40B4-BE49-F238E27FC236}">
              <a16:creationId xmlns:a16="http://schemas.microsoft.com/office/drawing/2014/main" id="{00000000-0008-0000-0D00-0000183E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897" name="Text Box 530">
          <a:extLst>
            <a:ext uri="{FF2B5EF4-FFF2-40B4-BE49-F238E27FC236}">
              <a16:creationId xmlns:a16="http://schemas.microsoft.com/office/drawing/2014/main" id="{00000000-0008-0000-0D00-0000193E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898" name="Text Box 531">
          <a:extLst>
            <a:ext uri="{FF2B5EF4-FFF2-40B4-BE49-F238E27FC236}">
              <a16:creationId xmlns:a16="http://schemas.microsoft.com/office/drawing/2014/main" id="{00000000-0008-0000-0D00-00001A3E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899" name="Text Box 532">
          <a:extLst>
            <a:ext uri="{FF2B5EF4-FFF2-40B4-BE49-F238E27FC236}">
              <a16:creationId xmlns:a16="http://schemas.microsoft.com/office/drawing/2014/main" id="{00000000-0008-0000-0D00-00001B3E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900" name="Text Box 533">
          <a:extLst>
            <a:ext uri="{FF2B5EF4-FFF2-40B4-BE49-F238E27FC236}">
              <a16:creationId xmlns:a16="http://schemas.microsoft.com/office/drawing/2014/main" id="{00000000-0008-0000-0D00-00001C3E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901" name="Text Box 534">
          <a:extLst>
            <a:ext uri="{FF2B5EF4-FFF2-40B4-BE49-F238E27FC236}">
              <a16:creationId xmlns:a16="http://schemas.microsoft.com/office/drawing/2014/main" id="{00000000-0008-0000-0D00-00001D3E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902" name="Text Box 535">
          <a:extLst>
            <a:ext uri="{FF2B5EF4-FFF2-40B4-BE49-F238E27FC236}">
              <a16:creationId xmlns:a16="http://schemas.microsoft.com/office/drawing/2014/main" id="{00000000-0008-0000-0D00-00001E3E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903" name="Text Box 536">
          <a:extLst>
            <a:ext uri="{FF2B5EF4-FFF2-40B4-BE49-F238E27FC236}">
              <a16:creationId xmlns:a16="http://schemas.microsoft.com/office/drawing/2014/main" id="{00000000-0008-0000-0D00-00001F3E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904" name="Text Box 537">
          <a:extLst>
            <a:ext uri="{FF2B5EF4-FFF2-40B4-BE49-F238E27FC236}">
              <a16:creationId xmlns:a16="http://schemas.microsoft.com/office/drawing/2014/main" id="{00000000-0008-0000-0D00-0000203E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905" name="Text Box 538">
          <a:extLst>
            <a:ext uri="{FF2B5EF4-FFF2-40B4-BE49-F238E27FC236}">
              <a16:creationId xmlns:a16="http://schemas.microsoft.com/office/drawing/2014/main" id="{00000000-0008-0000-0D00-0000213E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906" name="Text Box 539">
          <a:extLst>
            <a:ext uri="{FF2B5EF4-FFF2-40B4-BE49-F238E27FC236}">
              <a16:creationId xmlns:a16="http://schemas.microsoft.com/office/drawing/2014/main" id="{00000000-0008-0000-0D00-0000223E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907" name="Text Box 540">
          <a:extLst>
            <a:ext uri="{FF2B5EF4-FFF2-40B4-BE49-F238E27FC236}">
              <a16:creationId xmlns:a16="http://schemas.microsoft.com/office/drawing/2014/main" id="{00000000-0008-0000-0D00-0000233E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908" name="Text Box 541">
          <a:extLst>
            <a:ext uri="{FF2B5EF4-FFF2-40B4-BE49-F238E27FC236}">
              <a16:creationId xmlns:a16="http://schemas.microsoft.com/office/drawing/2014/main" id="{00000000-0008-0000-0D00-0000243E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909" name="Text Box 542">
          <a:extLst>
            <a:ext uri="{FF2B5EF4-FFF2-40B4-BE49-F238E27FC236}">
              <a16:creationId xmlns:a16="http://schemas.microsoft.com/office/drawing/2014/main" id="{00000000-0008-0000-0D00-0000253E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910" name="Text Box 543">
          <a:extLst>
            <a:ext uri="{FF2B5EF4-FFF2-40B4-BE49-F238E27FC236}">
              <a16:creationId xmlns:a16="http://schemas.microsoft.com/office/drawing/2014/main" id="{00000000-0008-0000-0D00-0000263E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911" name="Text Box 544">
          <a:extLst>
            <a:ext uri="{FF2B5EF4-FFF2-40B4-BE49-F238E27FC236}">
              <a16:creationId xmlns:a16="http://schemas.microsoft.com/office/drawing/2014/main" id="{00000000-0008-0000-0D00-0000273E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912" name="Text Box 545">
          <a:extLst>
            <a:ext uri="{FF2B5EF4-FFF2-40B4-BE49-F238E27FC236}">
              <a16:creationId xmlns:a16="http://schemas.microsoft.com/office/drawing/2014/main" id="{00000000-0008-0000-0D00-0000283E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913" name="Text Box 546">
          <a:extLst>
            <a:ext uri="{FF2B5EF4-FFF2-40B4-BE49-F238E27FC236}">
              <a16:creationId xmlns:a16="http://schemas.microsoft.com/office/drawing/2014/main" id="{00000000-0008-0000-0D00-0000293E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914" name="Text Box 547">
          <a:extLst>
            <a:ext uri="{FF2B5EF4-FFF2-40B4-BE49-F238E27FC236}">
              <a16:creationId xmlns:a16="http://schemas.microsoft.com/office/drawing/2014/main" id="{00000000-0008-0000-0D00-00002A3E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915" name="Text Box 548">
          <a:extLst>
            <a:ext uri="{FF2B5EF4-FFF2-40B4-BE49-F238E27FC236}">
              <a16:creationId xmlns:a16="http://schemas.microsoft.com/office/drawing/2014/main" id="{00000000-0008-0000-0D00-00002B3E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916" name="Text Box 549">
          <a:extLst>
            <a:ext uri="{FF2B5EF4-FFF2-40B4-BE49-F238E27FC236}">
              <a16:creationId xmlns:a16="http://schemas.microsoft.com/office/drawing/2014/main" id="{00000000-0008-0000-0D00-00002C3E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917" name="Text Box 550">
          <a:extLst>
            <a:ext uri="{FF2B5EF4-FFF2-40B4-BE49-F238E27FC236}">
              <a16:creationId xmlns:a16="http://schemas.microsoft.com/office/drawing/2014/main" id="{00000000-0008-0000-0D00-00002D3E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918" name="Text Box 551">
          <a:extLst>
            <a:ext uri="{FF2B5EF4-FFF2-40B4-BE49-F238E27FC236}">
              <a16:creationId xmlns:a16="http://schemas.microsoft.com/office/drawing/2014/main" id="{00000000-0008-0000-0D00-00002E3E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919" name="Text Box 552">
          <a:extLst>
            <a:ext uri="{FF2B5EF4-FFF2-40B4-BE49-F238E27FC236}">
              <a16:creationId xmlns:a16="http://schemas.microsoft.com/office/drawing/2014/main" id="{00000000-0008-0000-0D00-00002F3E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920" name="Text Box 553">
          <a:extLst>
            <a:ext uri="{FF2B5EF4-FFF2-40B4-BE49-F238E27FC236}">
              <a16:creationId xmlns:a16="http://schemas.microsoft.com/office/drawing/2014/main" id="{00000000-0008-0000-0D00-0000303E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921" name="Text Box 554">
          <a:extLst>
            <a:ext uri="{FF2B5EF4-FFF2-40B4-BE49-F238E27FC236}">
              <a16:creationId xmlns:a16="http://schemas.microsoft.com/office/drawing/2014/main" id="{00000000-0008-0000-0D00-0000313E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922" name="Text Box 555">
          <a:extLst>
            <a:ext uri="{FF2B5EF4-FFF2-40B4-BE49-F238E27FC236}">
              <a16:creationId xmlns:a16="http://schemas.microsoft.com/office/drawing/2014/main" id="{00000000-0008-0000-0D00-0000323E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923" name="Text Box 556">
          <a:extLst>
            <a:ext uri="{FF2B5EF4-FFF2-40B4-BE49-F238E27FC236}">
              <a16:creationId xmlns:a16="http://schemas.microsoft.com/office/drawing/2014/main" id="{00000000-0008-0000-0D00-0000333E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924" name="Text Box 557">
          <a:extLst>
            <a:ext uri="{FF2B5EF4-FFF2-40B4-BE49-F238E27FC236}">
              <a16:creationId xmlns:a16="http://schemas.microsoft.com/office/drawing/2014/main" id="{00000000-0008-0000-0D00-0000343E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925" name="Text Box 558">
          <a:extLst>
            <a:ext uri="{FF2B5EF4-FFF2-40B4-BE49-F238E27FC236}">
              <a16:creationId xmlns:a16="http://schemas.microsoft.com/office/drawing/2014/main" id="{00000000-0008-0000-0D00-0000353E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926" name="Text Box 559">
          <a:extLst>
            <a:ext uri="{FF2B5EF4-FFF2-40B4-BE49-F238E27FC236}">
              <a16:creationId xmlns:a16="http://schemas.microsoft.com/office/drawing/2014/main" id="{00000000-0008-0000-0D00-0000363E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927" name="Text Box 560">
          <a:extLst>
            <a:ext uri="{FF2B5EF4-FFF2-40B4-BE49-F238E27FC236}">
              <a16:creationId xmlns:a16="http://schemas.microsoft.com/office/drawing/2014/main" id="{00000000-0008-0000-0D00-0000373E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928" name="Text Box 561">
          <a:extLst>
            <a:ext uri="{FF2B5EF4-FFF2-40B4-BE49-F238E27FC236}">
              <a16:creationId xmlns:a16="http://schemas.microsoft.com/office/drawing/2014/main" id="{00000000-0008-0000-0D00-0000383E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929" name="Text Box 562">
          <a:extLst>
            <a:ext uri="{FF2B5EF4-FFF2-40B4-BE49-F238E27FC236}">
              <a16:creationId xmlns:a16="http://schemas.microsoft.com/office/drawing/2014/main" id="{00000000-0008-0000-0D00-0000393E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930" name="Text Box 563">
          <a:extLst>
            <a:ext uri="{FF2B5EF4-FFF2-40B4-BE49-F238E27FC236}">
              <a16:creationId xmlns:a16="http://schemas.microsoft.com/office/drawing/2014/main" id="{00000000-0008-0000-0D00-00003A3E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931" name="Text Box 564">
          <a:extLst>
            <a:ext uri="{FF2B5EF4-FFF2-40B4-BE49-F238E27FC236}">
              <a16:creationId xmlns:a16="http://schemas.microsoft.com/office/drawing/2014/main" id="{00000000-0008-0000-0D00-00003B3E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932" name="Text Box 565">
          <a:extLst>
            <a:ext uri="{FF2B5EF4-FFF2-40B4-BE49-F238E27FC236}">
              <a16:creationId xmlns:a16="http://schemas.microsoft.com/office/drawing/2014/main" id="{00000000-0008-0000-0D00-00003C3E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933" name="Text Box 566">
          <a:extLst>
            <a:ext uri="{FF2B5EF4-FFF2-40B4-BE49-F238E27FC236}">
              <a16:creationId xmlns:a16="http://schemas.microsoft.com/office/drawing/2014/main" id="{00000000-0008-0000-0D00-00003D3E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934" name="Text Box 567">
          <a:extLst>
            <a:ext uri="{FF2B5EF4-FFF2-40B4-BE49-F238E27FC236}">
              <a16:creationId xmlns:a16="http://schemas.microsoft.com/office/drawing/2014/main" id="{00000000-0008-0000-0D00-00003E3E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935" name="Text Box 568">
          <a:extLst>
            <a:ext uri="{FF2B5EF4-FFF2-40B4-BE49-F238E27FC236}">
              <a16:creationId xmlns:a16="http://schemas.microsoft.com/office/drawing/2014/main" id="{00000000-0008-0000-0D00-00003F3E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936" name="Text Box 569">
          <a:extLst>
            <a:ext uri="{FF2B5EF4-FFF2-40B4-BE49-F238E27FC236}">
              <a16:creationId xmlns:a16="http://schemas.microsoft.com/office/drawing/2014/main" id="{00000000-0008-0000-0D00-0000403E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937" name="Text Box 570">
          <a:extLst>
            <a:ext uri="{FF2B5EF4-FFF2-40B4-BE49-F238E27FC236}">
              <a16:creationId xmlns:a16="http://schemas.microsoft.com/office/drawing/2014/main" id="{00000000-0008-0000-0D00-0000413E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938" name="Text Box 571">
          <a:extLst>
            <a:ext uri="{FF2B5EF4-FFF2-40B4-BE49-F238E27FC236}">
              <a16:creationId xmlns:a16="http://schemas.microsoft.com/office/drawing/2014/main" id="{00000000-0008-0000-0D00-0000423E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939" name="Text Box 572">
          <a:extLst>
            <a:ext uri="{FF2B5EF4-FFF2-40B4-BE49-F238E27FC236}">
              <a16:creationId xmlns:a16="http://schemas.microsoft.com/office/drawing/2014/main" id="{00000000-0008-0000-0D00-0000433E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940" name="Text Box 573">
          <a:extLst>
            <a:ext uri="{FF2B5EF4-FFF2-40B4-BE49-F238E27FC236}">
              <a16:creationId xmlns:a16="http://schemas.microsoft.com/office/drawing/2014/main" id="{00000000-0008-0000-0D00-0000443E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941" name="Text Box 574">
          <a:extLst>
            <a:ext uri="{FF2B5EF4-FFF2-40B4-BE49-F238E27FC236}">
              <a16:creationId xmlns:a16="http://schemas.microsoft.com/office/drawing/2014/main" id="{00000000-0008-0000-0D00-0000453E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942" name="Text Box 575">
          <a:extLst>
            <a:ext uri="{FF2B5EF4-FFF2-40B4-BE49-F238E27FC236}">
              <a16:creationId xmlns:a16="http://schemas.microsoft.com/office/drawing/2014/main" id="{00000000-0008-0000-0D00-0000463E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943" name="Text Box 576">
          <a:extLst>
            <a:ext uri="{FF2B5EF4-FFF2-40B4-BE49-F238E27FC236}">
              <a16:creationId xmlns:a16="http://schemas.microsoft.com/office/drawing/2014/main" id="{00000000-0008-0000-0D00-0000473E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944" name="Text Box 577">
          <a:extLst>
            <a:ext uri="{FF2B5EF4-FFF2-40B4-BE49-F238E27FC236}">
              <a16:creationId xmlns:a16="http://schemas.microsoft.com/office/drawing/2014/main" id="{00000000-0008-0000-0D00-0000483E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945" name="Text Box 578">
          <a:extLst>
            <a:ext uri="{FF2B5EF4-FFF2-40B4-BE49-F238E27FC236}">
              <a16:creationId xmlns:a16="http://schemas.microsoft.com/office/drawing/2014/main" id="{00000000-0008-0000-0D00-0000493E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946" name="Text Box 579">
          <a:extLst>
            <a:ext uri="{FF2B5EF4-FFF2-40B4-BE49-F238E27FC236}">
              <a16:creationId xmlns:a16="http://schemas.microsoft.com/office/drawing/2014/main" id="{00000000-0008-0000-0D00-00004A3E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947" name="Text Box 580">
          <a:extLst>
            <a:ext uri="{FF2B5EF4-FFF2-40B4-BE49-F238E27FC236}">
              <a16:creationId xmlns:a16="http://schemas.microsoft.com/office/drawing/2014/main" id="{00000000-0008-0000-0D00-00004B3E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948" name="Text Box 581">
          <a:extLst>
            <a:ext uri="{FF2B5EF4-FFF2-40B4-BE49-F238E27FC236}">
              <a16:creationId xmlns:a16="http://schemas.microsoft.com/office/drawing/2014/main" id="{00000000-0008-0000-0D00-00004C3E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949" name="Text Box 582">
          <a:extLst>
            <a:ext uri="{FF2B5EF4-FFF2-40B4-BE49-F238E27FC236}">
              <a16:creationId xmlns:a16="http://schemas.microsoft.com/office/drawing/2014/main" id="{00000000-0008-0000-0D00-00004D3E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950" name="Text Box 583">
          <a:extLst>
            <a:ext uri="{FF2B5EF4-FFF2-40B4-BE49-F238E27FC236}">
              <a16:creationId xmlns:a16="http://schemas.microsoft.com/office/drawing/2014/main" id="{00000000-0008-0000-0D00-00004E3E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951" name="Text Box 584">
          <a:extLst>
            <a:ext uri="{FF2B5EF4-FFF2-40B4-BE49-F238E27FC236}">
              <a16:creationId xmlns:a16="http://schemas.microsoft.com/office/drawing/2014/main" id="{00000000-0008-0000-0D00-00004F3E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952" name="Text Box 585">
          <a:extLst>
            <a:ext uri="{FF2B5EF4-FFF2-40B4-BE49-F238E27FC236}">
              <a16:creationId xmlns:a16="http://schemas.microsoft.com/office/drawing/2014/main" id="{00000000-0008-0000-0D00-0000503E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953" name="Text Box 586">
          <a:extLst>
            <a:ext uri="{FF2B5EF4-FFF2-40B4-BE49-F238E27FC236}">
              <a16:creationId xmlns:a16="http://schemas.microsoft.com/office/drawing/2014/main" id="{00000000-0008-0000-0D00-0000513E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954" name="Text Box 587">
          <a:extLst>
            <a:ext uri="{FF2B5EF4-FFF2-40B4-BE49-F238E27FC236}">
              <a16:creationId xmlns:a16="http://schemas.microsoft.com/office/drawing/2014/main" id="{00000000-0008-0000-0D00-0000523E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955" name="Text Box 588">
          <a:extLst>
            <a:ext uri="{FF2B5EF4-FFF2-40B4-BE49-F238E27FC236}">
              <a16:creationId xmlns:a16="http://schemas.microsoft.com/office/drawing/2014/main" id="{00000000-0008-0000-0D00-0000533E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956" name="Text Box 589">
          <a:extLst>
            <a:ext uri="{FF2B5EF4-FFF2-40B4-BE49-F238E27FC236}">
              <a16:creationId xmlns:a16="http://schemas.microsoft.com/office/drawing/2014/main" id="{00000000-0008-0000-0D00-0000543E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957" name="Text Box 590">
          <a:extLst>
            <a:ext uri="{FF2B5EF4-FFF2-40B4-BE49-F238E27FC236}">
              <a16:creationId xmlns:a16="http://schemas.microsoft.com/office/drawing/2014/main" id="{00000000-0008-0000-0D00-0000553E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958" name="Text Box 591">
          <a:extLst>
            <a:ext uri="{FF2B5EF4-FFF2-40B4-BE49-F238E27FC236}">
              <a16:creationId xmlns:a16="http://schemas.microsoft.com/office/drawing/2014/main" id="{00000000-0008-0000-0D00-0000563E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959" name="Text Box 592">
          <a:extLst>
            <a:ext uri="{FF2B5EF4-FFF2-40B4-BE49-F238E27FC236}">
              <a16:creationId xmlns:a16="http://schemas.microsoft.com/office/drawing/2014/main" id="{00000000-0008-0000-0D00-0000573E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960" name="Text Box 593">
          <a:extLst>
            <a:ext uri="{FF2B5EF4-FFF2-40B4-BE49-F238E27FC236}">
              <a16:creationId xmlns:a16="http://schemas.microsoft.com/office/drawing/2014/main" id="{00000000-0008-0000-0D00-0000583E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961" name="Text Box 594">
          <a:extLst>
            <a:ext uri="{FF2B5EF4-FFF2-40B4-BE49-F238E27FC236}">
              <a16:creationId xmlns:a16="http://schemas.microsoft.com/office/drawing/2014/main" id="{00000000-0008-0000-0D00-0000593E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962" name="Text Box 595">
          <a:extLst>
            <a:ext uri="{FF2B5EF4-FFF2-40B4-BE49-F238E27FC236}">
              <a16:creationId xmlns:a16="http://schemas.microsoft.com/office/drawing/2014/main" id="{00000000-0008-0000-0D00-00005A3E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963" name="Text Box 596">
          <a:extLst>
            <a:ext uri="{FF2B5EF4-FFF2-40B4-BE49-F238E27FC236}">
              <a16:creationId xmlns:a16="http://schemas.microsoft.com/office/drawing/2014/main" id="{00000000-0008-0000-0D00-00005B3E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964" name="Text Box 597">
          <a:extLst>
            <a:ext uri="{FF2B5EF4-FFF2-40B4-BE49-F238E27FC236}">
              <a16:creationId xmlns:a16="http://schemas.microsoft.com/office/drawing/2014/main" id="{00000000-0008-0000-0D00-00005C3E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965" name="Text Box 598">
          <a:extLst>
            <a:ext uri="{FF2B5EF4-FFF2-40B4-BE49-F238E27FC236}">
              <a16:creationId xmlns:a16="http://schemas.microsoft.com/office/drawing/2014/main" id="{00000000-0008-0000-0D00-00005D3E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966" name="Text Box 599">
          <a:extLst>
            <a:ext uri="{FF2B5EF4-FFF2-40B4-BE49-F238E27FC236}">
              <a16:creationId xmlns:a16="http://schemas.microsoft.com/office/drawing/2014/main" id="{00000000-0008-0000-0D00-00005E3E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967" name="Text Box 600">
          <a:extLst>
            <a:ext uri="{FF2B5EF4-FFF2-40B4-BE49-F238E27FC236}">
              <a16:creationId xmlns:a16="http://schemas.microsoft.com/office/drawing/2014/main" id="{00000000-0008-0000-0D00-00005F3E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968" name="Text Box 601">
          <a:extLst>
            <a:ext uri="{FF2B5EF4-FFF2-40B4-BE49-F238E27FC236}">
              <a16:creationId xmlns:a16="http://schemas.microsoft.com/office/drawing/2014/main" id="{00000000-0008-0000-0D00-0000603E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969" name="Text Box 602">
          <a:extLst>
            <a:ext uri="{FF2B5EF4-FFF2-40B4-BE49-F238E27FC236}">
              <a16:creationId xmlns:a16="http://schemas.microsoft.com/office/drawing/2014/main" id="{00000000-0008-0000-0D00-0000613E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970" name="Text Box 603">
          <a:extLst>
            <a:ext uri="{FF2B5EF4-FFF2-40B4-BE49-F238E27FC236}">
              <a16:creationId xmlns:a16="http://schemas.microsoft.com/office/drawing/2014/main" id="{00000000-0008-0000-0D00-0000623E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76200" cy="200025"/>
    <xdr:sp macro="" textlink="">
      <xdr:nvSpPr>
        <xdr:cNvPr id="15971" name="Text Box 604">
          <a:extLst>
            <a:ext uri="{FF2B5EF4-FFF2-40B4-BE49-F238E27FC236}">
              <a16:creationId xmlns:a16="http://schemas.microsoft.com/office/drawing/2014/main" id="{00000000-0008-0000-0D00-0000633E0000}"/>
            </a:ext>
          </a:extLst>
        </xdr:cNvPr>
        <xdr:cNvSpPr txBox="1">
          <a:spLocks noChangeArrowheads="1"/>
        </xdr:cNvSpPr>
      </xdr:nvSpPr>
      <xdr:spPr bwMode="auto">
        <a:xfrm>
          <a:off x="12839700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5972" name="Text Box 620">
          <a:extLst>
            <a:ext uri="{FF2B5EF4-FFF2-40B4-BE49-F238E27FC236}">
              <a16:creationId xmlns:a16="http://schemas.microsoft.com/office/drawing/2014/main" id="{00000000-0008-0000-0D00-000064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5973" name="Text Box 621">
          <a:extLst>
            <a:ext uri="{FF2B5EF4-FFF2-40B4-BE49-F238E27FC236}">
              <a16:creationId xmlns:a16="http://schemas.microsoft.com/office/drawing/2014/main" id="{00000000-0008-0000-0D00-000065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5974" name="Text Box 622">
          <a:extLst>
            <a:ext uri="{FF2B5EF4-FFF2-40B4-BE49-F238E27FC236}">
              <a16:creationId xmlns:a16="http://schemas.microsoft.com/office/drawing/2014/main" id="{00000000-0008-0000-0D00-000066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5975" name="Text Box 623">
          <a:extLst>
            <a:ext uri="{FF2B5EF4-FFF2-40B4-BE49-F238E27FC236}">
              <a16:creationId xmlns:a16="http://schemas.microsoft.com/office/drawing/2014/main" id="{00000000-0008-0000-0D00-000067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5976" name="Text Box 624">
          <a:extLst>
            <a:ext uri="{FF2B5EF4-FFF2-40B4-BE49-F238E27FC236}">
              <a16:creationId xmlns:a16="http://schemas.microsoft.com/office/drawing/2014/main" id="{00000000-0008-0000-0D00-000068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5977" name="Text Box 625">
          <a:extLst>
            <a:ext uri="{FF2B5EF4-FFF2-40B4-BE49-F238E27FC236}">
              <a16:creationId xmlns:a16="http://schemas.microsoft.com/office/drawing/2014/main" id="{00000000-0008-0000-0D00-000069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5978" name="Text Box 626">
          <a:extLst>
            <a:ext uri="{FF2B5EF4-FFF2-40B4-BE49-F238E27FC236}">
              <a16:creationId xmlns:a16="http://schemas.microsoft.com/office/drawing/2014/main" id="{00000000-0008-0000-0D00-00006A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5979" name="Text Box 627">
          <a:extLst>
            <a:ext uri="{FF2B5EF4-FFF2-40B4-BE49-F238E27FC236}">
              <a16:creationId xmlns:a16="http://schemas.microsoft.com/office/drawing/2014/main" id="{00000000-0008-0000-0D00-00006B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5980" name="Text Box 628">
          <a:extLst>
            <a:ext uri="{FF2B5EF4-FFF2-40B4-BE49-F238E27FC236}">
              <a16:creationId xmlns:a16="http://schemas.microsoft.com/office/drawing/2014/main" id="{00000000-0008-0000-0D00-00006C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5981" name="Text Box 629">
          <a:extLst>
            <a:ext uri="{FF2B5EF4-FFF2-40B4-BE49-F238E27FC236}">
              <a16:creationId xmlns:a16="http://schemas.microsoft.com/office/drawing/2014/main" id="{00000000-0008-0000-0D00-00006D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5982" name="Text Box 630">
          <a:extLst>
            <a:ext uri="{FF2B5EF4-FFF2-40B4-BE49-F238E27FC236}">
              <a16:creationId xmlns:a16="http://schemas.microsoft.com/office/drawing/2014/main" id="{00000000-0008-0000-0D00-00006E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5983" name="Text Box 631">
          <a:extLst>
            <a:ext uri="{FF2B5EF4-FFF2-40B4-BE49-F238E27FC236}">
              <a16:creationId xmlns:a16="http://schemas.microsoft.com/office/drawing/2014/main" id="{00000000-0008-0000-0D00-00006F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5984" name="Text Box 632">
          <a:extLst>
            <a:ext uri="{FF2B5EF4-FFF2-40B4-BE49-F238E27FC236}">
              <a16:creationId xmlns:a16="http://schemas.microsoft.com/office/drawing/2014/main" id="{00000000-0008-0000-0D00-000070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5985" name="Text Box 633">
          <a:extLst>
            <a:ext uri="{FF2B5EF4-FFF2-40B4-BE49-F238E27FC236}">
              <a16:creationId xmlns:a16="http://schemas.microsoft.com/office/drawing/2014/main" id="{00000000-0008-0000-0D00-000071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5986" name="Text Box 634">
          <a:extLst>
            <a:ext uri="{FF2B5EF4-FFF2-40B4-BE49-F238E27FC236}">
              <a16:creationId xmlns:a16="http://schemas.microsoft.com/office/drawing/2014/main" id="{00000000-0008-0000-0D00-000072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5987" name="Text Box 635">
          <a:extLst>
            <a:ext uri="{FF2B5EF4-FFF2-40B4-BE49-F238E27FC236}">
              <a16:creationId xmlns:a16="http://schemas.microsoft.com/office/drawing/2014/main" id="{00000000-0008-0000-0D00-000073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5988" name="Text Box 636">
          <a:extLst>
            <a:ext uri="{FF2B5EF4-FFF2-40B4-BE49-F238E27FC236}">
              <a16:creationId xmlns:a16="http://schemas.microsoft.com/office/drawing/2014/main" id="{00000000-0008-0000-0D00-000074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5989" name="Text Box 637">
          <a:extLst>
            <a:ext uri="{FF2B5EF4-FFF2-40B4-BE49-F238E27FC236}">
              <a16:creationId xmlns:a16="http://schemas.microsoft.com/office/drawing/2014/main" id="{00000000-0008-0000-0D00-000075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5990" name="Text Box 638">
          <a:extLst>
            <a:ext uri="{FF2B5EF4-FFF2-40B4-BE49-F238E27FC236}">
              <a16:creationId xmlns:a16="http://schemas.microsoft.com/office/drawing/2014/main" id="{00000000-0008-0000-0D00-000076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5991" name="Text Box 639">
          <a:extLst>
            <a:ext uri="{FF2B5EF4-FFF2-40B4-BE49-F238E27FC236}">
              <a16:creationId xmlns:a16="http://schemas.microsoft.com/office/drawing/2014/main" id="{00000000-0008-0000-0D00-000077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5992" name="Text Box 640">
          <a:extLst>
            <a:ext uri="{FF2B5EF4-FFF2-40B4-BE49-F238E27FC236}">
              <a16:creationId xmlns:a16="http://schemas.microsoft.com/office/drawing/2014/main" id="{00000000-0008-0000-0D00-000078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5993" name="Text Box 641">
          <a:extLst>
            <a:ext uri="{FF2B5EF4-FFF2-40B4-BE49-F238E27FC236}">
              <a16:creationId xmlns:a16="http://schemas.microsoft.com/office/drawing/2014/main" id="{00000000-0008-0000-0D00-000079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5994" name="Text Box 642">
          <a:extLst>
            <a:ext uri="{FF2B5EF4-FFF2-40B4-BE49-F238E27FC236}">
              <a16:creationId xmlns:a16="http://schemas.microsoft.com/office/drawing/2014/main" id="{00000000-0008-0000-0D00-00007A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5995" name="Text Box 643">
          <a:extLst>
            <a:ext uri="{FF2B5EF4-FFF2-40B4-BE49-F238E27FC236}">
              <a16:creationId xmlns:a16="http://schemas.microsoft.com/office/drawing/2014/main" id="{00000000-0008-0000-0D00-00007B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5996" name="Text Box 644">
          <a:extLst>
            <a:ext uri="{FF2B5EF4-FFF2-40B4-BE49-F238E27FC236}">
              <a16:creationId xmlns:a16="http://schemas.microsoft.com/office/drawing/2014/main" id="{00000000-0008-0000-0D00-00007C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5997" name="Text Box 645">
          <a:extLst>
            <a:ext uri="{FF2B5EF4-FFF2-40B4-BE49-F238E27FC236}">
              <a16:creationId xmlns:a16="http://schemas.microsoft.com/office/drawing/2014/main" id="{00000000-0008-0000-0D00-00007D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5998" name="Text Box 646">
          <a:extLst>
            <a:ext uri="{FF2B5EF4-FFF2-40B4-BE49-F238E27FC236}">
              <a16:creationId xmlns:a16="http://schemas.microsoft.com/office/drawing/2014/main" id="{00000000-0008-0000-0D00-00007E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5999" name="Text Box 647">
          <a:extLst>
            <a:ext uri="{FF2B5EF4-FFF2-40B4-BE49-F238E27FC236}">
              <a16:creationId xmlns:a16="http://schemas.microsoft.com/office/drawing/2014/main" id="{00000000-0008-0000-0D00-00007F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6000" name="Text Box 648">
          <a:extLst>
            <a:ext uri="{FF2B5EF4-FFF2-40B4-BE49-F238E27FC236}">
              <a16:creationId xmlns:a16="http://schemas.microsoft.com/office/drawing/2014/main" id="{00000000-0008-0000-0D00-000080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6001" name="Text Box 649">
          <a:extLst>
            <a:ext uri="{FF2B5EF4-FFF2-40B4-BE49-F238E27FC236}">
              <a16:creationId xmlns:a16="http://schemas.microsoft.com/office/drawing/2014/main" id="{00000000-0008-0000-0D00-000081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6002" name="Text Box 650">
          <a:extLst>
            <a:ext uri="{FF2B5EF4-FFF2-40B4-BE49-F238E27FC236}">
              <a16:creationId xmlns:a16="http://schemas.microsoft.com/office/drawing/2014/main" id="{00000000-0008-0000-0D00-000082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6003" name="Text Box 651">
          <a:extLst>
            <a:ext uri="{FF2B5EF4-FFF2-40B4-BE49-F238E27FC236}">
              <a16:creationId xmlns:a16="http://schemas.microsoft.com/office/drawing/2014/main" id="{00000000-0008-0000-0D00-000083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6004" name="Text Box 652">
          <a:extLst>
            <a:ext uri="{FF2B5EF4-FFF2-40B4-BE49-F238E27FC236}">
              <a16:creationId xmlns:a16="http://schemas.microsoft.com/office/drawing/2014/main" id="{00000000-0008-0000-0D00-000084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6005" name="Text Box 653">
          <a:extLst>
            <a:ext uri="{FF2B5EF4-FFF2-40B4-BE49-F238E27FC236}">
              <a16:creationId xmlns:a16="http://schemas.microsoft.com/office/drawing/2014/main" id="{00000000-0008-0000-0D00-000085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6006" name="Text Box 654">
          <a:extLst>
            <a:ext uri="{FF2B5EF4-FFF2-40B4-BE49-F238E27FC236}">
              <a16:creationId xmlns:a16="http://schemas.microsoft.com/office/drawing/2014/main" id="{00000000-0008-0000-0D00-000086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6007" name="Text Box 655">
          <a:extLst>
            <a:ext uri="{FF2B5EF4-FFF2-40B4-BE49-F238E27FC236}">
              <a16:creationId xmlns:a16="http://schemas.microsoft.com/office/drawing/2014/main" id="{00000000-0008-0000-0D00-000087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6008" name="Text Box 656">
          <a:extLst>
            <a:ext uri="{FF2B5EF4-FFF2-40B4-BE49-F238E27FC236}">
              <a16:creationId xmlns:a16="http://schemas.microsoft.com/office/drawing/2014/main" id="{00000000-0008-0000-0D00-000088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6009" name="Text Box 657">
          <a:extLst>
            <a:ext uri="{FF2B5EF4-FFF2-40B4-BE49-F238E27FC236}">
              <a16:creationId xmlns:a16="http://schemas.microsoft.com/office/drawing/2014/main" id="{00000000-0008-0000-0D00-000089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6010" name="Text Box 658">
          <a:extLst>
            <a:ext uri="{FF2B5EF4-FFF2-40B4-BE49-F238E27FC236}">
              <a16:creationId xmlns:a16="http://schemas.microsoft.com/office/drawing/2014/main" id="{00000000-0008-0000-0D00-00008A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6011" name="Text Box 659">
          <a:extLst>
            <a:ext uri="{FF2B5EF4-FFF2-40B4-BE49-F238E27FC236}">
              <a16:creationId xmlns:a16="http://schemas.microsoft.com/office/drawing/2014/main" id="{00000000-0008-0000-0D00-00008B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6012" name="Text Box 660">
          <a:extLst>
            <a:ext uri="{FF2B5EF4-FFF2-40B4-BE49-F238E27FC236}">
              <a16:creationId xmlns:a16="http://schemas.microsoft.com/office/drawing/2014/main" id="{00000000-0008-0000-0D00-00008C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6013" name="Text Box 661">
          <a:extLst>
            <a:ext uri="{FF2B5EF4-FFF2-40B4-BE49-F238E27FC236}">
              <a16:creationId xmlns:a16="http://schemas.microsoft.com/office/drawing/2014/main" id="{00000000-0008-0000-0D00-00008D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6014" name="Text Box 662">
          <a:extLst>
            <a:ext uri="{FF2B5EF4-FFF2-40B4-BE49-F238E27FC236}">
              <a16:creationId xmlns:a16="http://schemas.microsoft.com/office/drawing/2014/main" id="{00000000-0008-0000-0D00-00008E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6015" name="Text Box 663">
          <a:extLst>
            <a:ext uri="{FF2B5EF4-FFF2-40B4-BE49-F238E27FC236}">
              <a16:creationId xmlns:a16="http://schemas.microsoft.com/office/drawing/2014/main" id="{00000000-0008-0000-0D00-00008F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6016" name="Text Box 664">
          <a:extLst>
            <a:ext uri="{FF2B5EF4-FFF2-40B4-BE49-F238E27FC236}">
              <a16:creationId xmlns:a16="http://schemas.microsoft.com/office/drawing/2014/main" id="{00000000-0008-0000-0D00-000090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6017" name="Text Box 665">
          <a:extLst>
            <a:ext uri="{FF2B5EF4-FFF2-40B4-BE49-F238E27FC236}">
              <a16:creationId xmlns:a16="http://schemas.microsoft.com/office/drawing/2014/main" id="{00000000-0008-0000-0D00-000091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6018" name="Text Box 666">
          <a:extLst>
            <a:ext uri="{FF2B5EF4-FFF2-40B4-BE49-F238E27FC236}">
              <a16:creationId xmlns:a16="http://schemas.microsoft.com/office/drawing/2014/main" id="{00000000-0008-0000-0D00-000092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6019" name="Text Box 667">
          <a:extLst>
            <a:ext uri="{FF2B5EF4-FFF2-40B4-BE49-F238E27FC236}">
              <a16:creationId xmlns:a16="http://schemas.microsoft.com/office/drawing/2014/main" id="{00000000-0008-0000-0D00-000093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6020" name="Text Box 668">
          <a:extLst>
            <a:ext uri="{FF2B5EF4-FFF2-40B4-BE49-F238E27FC236}">
              <a16:creationId xmlns:a16="http://schemas.microsoft.com/office/drawing/2014/main" id="{00000000-0008-0000-0D00-000094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6021" name="Text Box 669">
          <a:extLst>
            <a:ext uri="{FF2B5EF4-FFF2-40B4-BE49-F238E27FC236}">
              <a16:creationId xmlns:a16="http://schemas.microsoft.com/office/drawing/2014/main" id="{00000000-0008-0000-0D00-000095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6022" name="Text Box 670">
          <a:extLst>
            <a:ext uri="{FF2B5EF4-FFF2-40B4-BE49-F238E27FC236}">
              <a16:creationId xmlns:a16="http://schemas.microsoft.com/office/drawing/2014/main" id="{00000000-0008-0000-0D00-000096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6023" name="Text Box 671">
          <a:extLst>
            <a:ext uri="{FF2B5EF4-FFF2-40B4-BE49-F238E27FC236}">
              <a16:creationId xmlns:a16="http://schemas.microsoft.com/office/drawing/2014/main" id="{00000000-0008-0000-0D00-000097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6024" name="Text Box 672">
          <a:extLst>
            <a:ext uri="{FF2B5EF4-FFF2-40B4-BE49-F238E27FC236}">
              <a16:creationId xmlns:a16="http://schemas.microsoft.com/office/drawing/2014/main" id="{00000000-0008-0000-0D00-000098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6025" name="Text Box 673">
          <a:extLst>
            <a:ext uri="{FF2B5EF4-FFF2-40B4-BE49-F238E27FC236}">
              <a16:creationId xmlns:a16="http://schemas.microsoft.com/office/drawing/2014/main" id="{00000000-0008-0000-0D00-000099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6026" name="Text Box 674">
          <a:extLst>
            <a:ext uri="{FF2B5EF4-FFF2-40B4-BE49-F238E27FC236}">
              <a16:creationId xmlns:a16="http://schemas.microsoft.com/office/drawing/2014/main" id="{00000000-0008-0000-0D00-00009A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6027" name="Text Box 675">
          <a:extLst>
            <a:ext uri="{FF2B5EF4-FFF2-40B4-BE49-F238E27FC236}">
              <a16:creationId xmlns:a16="http://schemas.microsoft.com/office/drawing/2014/main" id="{00000000-0008-0000-0D00-00009B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6028" name="Text Box 676">
          <a:extLst>
            <a:ext uri="{FF2B5EF4-FFF2-40B4-BE49-F238E27FC236}">
              <a16:creationId xmlns:a16="http://schemas.microsoft.com/office/drawing/2014/main" id="{00000000-0008-0000-0D00-00009C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6029" name="Text Box 677">
          <a:extLst>
            <a:ext uri="{FF2B5EF4-FFF2-40B4-BE49-F238E27FC236}">
              <a16:creationId xmlns:a16="http://schemas.microsoft.com/office/drawing/2014/main" id="{00000000-0008-0000-0D00-00009D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6030" name="Text Box 678">
          <a:extLst>
            <a:ext uri="{FF2B5EF4-FFF2-40B4-BE49-F238E27FC236}">
              <a16:creationId xmlns:a16="http://schemas.microsoft.com/office/drawing/2014/main" id="{00000000-0008-0000-0D00-00009E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6031" name="Text Box 679">
          <a:extLst>
            <a:ext uri="{FF2B5EF4-FFF2-40B4-BE49-F238E27FC236}">
              <a16:creationId xmlns:a16="http://schemas.microsoft.com/office/drawing/2014/main" id="{00000000-0008-0000-0D00-00009F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6032" name="Text Box 680">
          <a:extLst>
            <a:ext uri="{FF2B5EF4-FFF2-40B4-BE49-F238E27FC236}">
              <a16:creationId xmlns:a16="http://schemas.microsoft.com/office/drawing/2014/main" id="{00000000-0008-0000-0D00-0000A0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6033" name="Text Box 681">
          <a:extLst>
            <a:ext uri="{FF2B5EF4-FFF2-40B4-BE49-F238E27FC236}">
              <a16:creationId xmlns:a16="http://schemas.microsoft.com/office/drawing/2014/main" id="{00000000-0008-0000-0D00-0000A1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6034" name="Text Box 682">
          <a:extLst>
            <a:ext uri="{FF2B5EF4-FFF2-40B4-BE49-F238E27FC236}">
              <a16:creationId xmlns:a16="http://schemas.microsoft.com/office/drawing/2014/main" id="{00000000-0008-0000-0D00-0000A2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6035" name="Text Box 683">
          <a:extLst>
            <a:ext uri="{FF2B5EF4-FFF2-40B4-BE49-F238E27FC236}">
              <a16:creationId xmlns:a16="http://schemas.microsoft.com/office/drawing/2014/main" id="{00000000-0008-0000-0D00-0000A3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6036" name="Text Box 684">
          <a:extLst>
            <a:ext uri="{FF2B5EF4-FFF2-40B4-BE49-F238E27FC236}">
              <a16:creationId xmlns:a16="http://schemas.microsoft.com/office/drawing/2014/main" id="{00000000-0008-0000-0D00-0000A4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6037" name="Text Box 685">
          <a:extLst>
            <a:ext uri="{FF2B5EF4-FFF2-40B4-BE49-F238E27FC236}">
              <a16:creationId xmlns:a16="http://schemas.microsoft.com/office/drawing/2014/main" id="{00000000-0008-0000-0D00-0000A5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6038" name="Text Box 686">
          <a:extLst>
            <a:ext uri="{FF2B5EF4-FFF2-40B4-BE49-F238E27FC236}">
              <a16:creationId xmlns:a16="http://schemas.microsoft.com/office/drawing/2014/main" id="{00000000-0008-0000-0D00-0000A6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6039" name="Text Box 687">
          <a:extLst>
            <a:ext uri="{FF2B5EF4-FFF2-40B4-BE49-F238E27FC236}">
              <a16:creationId xmlns:a16="http://schemas.microsoft.com/office/drawing/2014/main" id="{00000000-0008-0000-0D00-0000A7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6040" name="Text Box 688">
          <a:extLst>
            <a:ext uri="{FF2B5EF4-FFF2-40B4-BE49-F238E27FC236}">
              <a16:creationId xmlns:a16="http://schemas.microsoft.com/office/drawing/2014/main" id="{00000000-0008-0000-0D00-0000A8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6041" name="Text Box 689">
          <a:extLst>
            <a:ext uri="{FF2B5EF4-FFF2-40B4-BE49-F238E27FC236}">
              <a16:creationId xmlns:a16="http://schemas.microsoft.com/office/drawing/2014/main" id="{00000000-0008-0000-0D00-0000A9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6042" name="Text Box 690">
          <a:extLst>
            <a:ext uri="{FF2B5EF4-FFF2-40B4-BE49-F238E27FC236}">
              <a16:creationId xmlns:a16="http://schemas.microsoft.com/office/drawing/2014/main" id="{00000000-0008-0000-0D00-0000AA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6043" name="Text Box 691">
          <a:extLst>
            <a:ext uri="{FF2B5EF4-FFF2-40B4-BE49-F238E27FC236}">
              <a16:creationId xmlns:a16="http://schemas.microsoft.com/office/drawing/2014/main" id="{00000000-0008-0000-0D00-0000AB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6044" name="Text Box 692">
          <a:extLst>
            <a:ext uri="{FF2B5EF4-FFF2-40B4-BE49-F238E27FC236}">
              <a16:creationId xmlns:a16="http://schemas.microsoft.com/office/drawing/2014/main" id="{00000000-0008-0000-0D00-0000AC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6045" name="Text Box 693">
          <a:extLst>
            <a:ext uri="{FF2B5EF4-FFF2-40B4-BE49-F238E27FC236}">
              <a16:creationId xmlns:a16="http://schemas.microsoft.com/office/drawing/2014/main" id="{00000000-0008-0000-0D00-0000AD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6046" name="Text Box 694">
          <a:extLst>
            <a:ext uri="{FF2B5EF4-FFF2-40B4-BE49-F238E27FC236}">
              <a16:creationId xmlns:a16="http://schemas.microsoft.com/office/drawing/2014/main" id="{00000000-0008-0000-0D00-0000AE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6047" name="Text Box 695">
          <a:extLst>
            <a:ext uri="{FF2B5EF4-FFF2-40B4-BE49-F238E27FC236}">
              <a16:creationId xmlns:a16="http://schemas.microsoft.com/office/drawing/2014/main" id="{00000000-0008-0000-0D00-0000AF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6048" name="Text Box 696">
          <a:extLst>
            <a:ext uri="{FF2B5EF4-FFF2-40B4-BE49-F238E27FC236}">
              <a16:creationId xmlns:a16="http://schemas.microsoft.com/office/drawing/2014/main" id="{00000000-0008-0000-0D00-0000B0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6049" name="Text Box 697">
          <a:extLst>
            <a:ext uri="{FF2B5EF4-FFF2-40B4-BE49-F238E27FC236}">
              <a16:creationId xmlns:a16="http://schemas.microsoft.com/office/drawing/2014/main" id="{00000000-0008-0000-0D00-0000B1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6050" name="Text Box 698">
          <a:extLst>
            <a:ext uri="{FF2B5EF4-FFF2-40B4-BE49-F238E27FC236}">
              <a16:creationId xmlns:a16="http://schemas.microsoft.com/office/drawing/2014/main" id="{00000000-0008-0000-0D00-0000B2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6051" name="Text Box 699">
          <a:extLst>
            <a:ext uri="{FF2B5EF4-FFF2-40B4-BE49-F238E27FC236}">
              <a16:creationId xmlns:a16="http://schemas.microsoft.com/office/drawing/2014/main" id="{00000000-0008-0000-0D00-0000B3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6052" name="Text Box 700">
          <a:extLst>
            <a:ext uri="{FF2B5EF4-FFF2-40B4-BE49-F238E27FC236}">
              <a16:creationId xmlns:a16="http://schemas.microsoft.com/office/drawing/2014/main" id="{00000000-0008-0000-0D00-0000B4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6053" name="Text Box 701">
          <a:extLst>
            <a:ext uri="{FF2B5EF4-FFF2-40B4-BE49-F238E27FC236}">
              <a16:creationId xmlns:a16="http://schemas.microsoft.com/office/drawing/2014/main" id="{00000000-0008-0000-0D00-0000B5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6054" name="Text Box 702">
          <a:extLst>
            <a:ext uri="{FF2B5EF4-FFF2-40B4-BE49-F238E27FC236}">
              <a16:creationId xmlns:a16="http://schemas.microsoft.com/office/drawing/2014/main" id="{00000000-0008-0000-0D00-0000B6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6055" name="Text Box 703">
          <a:extLst>
            <a:ext uri="{FF2B5EF4-FFF2-40B4-BE49-F238E27FC236}">
              <a16:creationId xmlns:a16="http://schemas.microsoft.com/office/drawing/2014/main" id="{00000000-0008-0000-0D00-0000B7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6056" name="Text Box 704">
          <a:extLst>
            <a:ext uri="{FF2B5EF4-FFF2-40B4-BE49-F238E27FC236}">
              <a16:creationId xmlns:a16="http://schemas.microsoft.com/office/drawing/2014/main" id="{00000000-0008-0000-0D00-0000B8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6057" name="Text Box 705">
          <a:extLst>
            <a:ext uri="{FF2B5EF4-FFF2-40B4-BE49-F238E27FC236}">
              <a16:creationId xmlns:a16="http://schemas.microsoft.com/office/drawing/2014/main" id="{00000000-0008-0000-0D00-0000B9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6058" name="Text Box 706">
          <a:extLst>
            <a:ext uri="{FF2B5EF4-FFF2-40B4-BE49-F238E27FC236}">
              <a16:creationId xmlns:a16="http://schemas.microsoft.com/office/drawing/2014/main" id="{00000000-0008-0000-0D00-0000BA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6059" name="Text Box 707">
          <a:extLst>
            <a:ext uri="{FF2B5EF4-FFF2-40B4-BE49-F238E27FC236}">
              <a16:creationId xmlns:a16="http://schemas.microsoft.com/office/drawing/2014/main" id="{00000000-0008-0000-0D00-0000BB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6060" name="Text Box 708">
          <a:extLst>
            <a:ext uri="{FF2B5EF4-FFF2-40B4-BE49-F238E27FC236}">
              <a16:creationId xmlns:a16="http://schemas.microsoft.com/office/drawing/2014/main" id="{00000000-0008-0000-0D00-0000BC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6061" name="Text Box 709">
          <a:extLst>
            <a:ext uri="{FF2B5EF4-FFF2-40B4-BE49-F238E27FC236}">
              <a16:creationId xmlns:a16="http://schemas.microsoft.com/office/drawing/2014/main" id="{00000000-0008-0000-0D00-0000BD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6062" name="Text Box 710">
          <a:extLst>
            <a:ext uri="{FF2B5EF4-FFF2-40B4-BE49-F238E27FC236}">
              <a16:creationId xmlns:a16="http://schemas.microsoft.com/office/drawing/2014/main" id="{00000000-0008-0000-0D00-0000BE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6063" name="Text Box 711">
          <a:extLst>
            <a:ext uri="{FF2B5EF4-FFF2-40B4-BE49-F238E27FC236}">
              <a16:creationId xmlns:a16="http://schemas.microsoft.com/office/drawing/2014/main" id="{00000000-0008-0000-0D00-0000BF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6064" name="Text Box 712">
          <a:extLst>
            <a:ext uri="{FF2B5EF4-FFF2-40B4-BE49-F238E27FC236}">
              <a16:creationId xmlns:a16="http://schemas.microsoft.com/office/drawing/2014/main" id="{00000000-0008-0000-0D00-0000C0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6065" name="Text Box 713">
          <a:extLst>
            <a:ext uri="{FF2B5EF4-FFF2-40B4-BE49-F238E27FC236}">
              <a16:creationId xmlns:a16="http://schemas.microsoft.com/office/drawing/2014/main" id="{00000000-0008-0000-0D00-0000C1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6066" name="Text Box 714">
          <a:extLst>
            <a:ext uri="{FF2B5EF4-FFF2-40B4-BE49-F238E27FC236}">
              <a16:creationId xmlns:a16="http://schemas.microsoft.com/office/drawing/2014/main" id="{00000000-0008-0000-0D00-0000C2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6067" name="Text Box 715">
          <a:extLst>
            <a:ext uri="{FF2B5EF4-FFF2-40B4-BE49-F238E27FC236}">
              <a16:creationId xmlns:a16="http://schemas.microsoft.com/office/drawing/2014/main" id="{00000000-0008-0000-0D00-0000C3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6068" name="Text Box 716">
          <a:extLst>
            <a:ext uri="{FF2B5EF4-FFF2-40B4-BE49-F238E27FC236}">
              <a16:creationId xmlns:a16="http://schemas.microsoft.com/office/drawing/2014/main" id="{00000000-0008-0000-0D00-0000C4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6069" name="Text Box 717">
          <a:extLst>
            <a:ext uri="{FF2B5EF4-FFF2-40B4-BE49-F238E27FC236}">
              <a16:creationId xmlns:a16="http://schemas.microsoft.com/office/drawing/2014/main" id="{00000000-0008-0000-0D00-0000C5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6070" name="Text Box 718">
          <a:extLst>
            <a:ext uri="{FF2B5EF4-FFF2-40B4-BE49-F238E27FC236}">
              <a16:creationId xmlns:a16="http://schemas.microsoft.com/office/drawing/2014/main" id="{00000000-0008-0000-0D00-0000C6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6071" name="Text Box 719">
          <a:extLst>
            <a:ext uri="{FF2B5EF4-FFF2-40B4-BE49-F238E27FC236}">
              <a16:creationId xmlns:a16="http://schemas.microsoft.com/office/drawing/2014/main" id="{00000000-0008-0000-0D00-0000C7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6072" name="Text Box 720">
          <a:extLst>
            <a:ext uri="{FF2B5EF4-FFF2-40B4-BE49-F238E27FC236}">
              <a16:creationId xmlns:a16="http://schemas.microsoft.com/office/drawing/2014/main" id="{00000000-0008-0000-0D00-0000C8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6073" name="Text Box 721">
          <a:extLst>
            <a:ext uri="{FF2B5EF4-FFF2-40B4-BE49-F238E27FC236}">
              <a16:creationId xmlns:a16="http://schemas.microsoft.com/office/drawing/2014/main" id="{00000000-0008-0000-0D00-0000C9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6074" name="Text Box 722">
          <a:extLst>
            <a:ext uri="{FF2B5EF4-FFF2-40B4-BE49-F238E27FC236}">
              <a16:creationId xmlns:a16="http://schemas.microsoft.com/office/drawing/2014/main" id="{00000000-0008-0000-0D00-0000CA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6075" name="Text Box 723">
          <a:extLst>
            <a:ext uri="{FF2B5EF4-FFF2-40B4-BE49-F238E27FC236}">
              <a16:creationId xmlns:a16="http://schemas.microsoft.com/office/drawing/2014/main" id="{00000000-0008-0000-0D00-0000CB3E0000}"/>
            </a:ext>
          </a:extLst>
        </xdr:cNvPr>
        <xdr:cNvSpPr txBox="1">
          <a:spLocks noChangeArrowheads="1"/>
        </xdr:cNvSpPr>
      </xdr:nvSpPr>
      <xdr:spPr bwMode="auto">
        <a:xfrm>
          <a:off x="911542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428</xdr:row>
      <xdr:rowOff>0</xdr:rowOff>
    </xdr:from>
    <xdr:to>
      <xdr:col>8</xdr:col>
      <xdr:colOff>76200</xdr:colOff>
      <xdr:row>428</xdr:row>
      <xdr:rowOff>104775</xdr:rowOff>
    </xdr:to>
    <xdr:sp macro="" textlink="">
      <xdr:nvSpPr>
        <xdr:cNvPr id="16076" name="Text Box 722">
          <a:extLst>
            <a:ext uri="{FF2B5EF4-FFF2-40B4-BE49-F238E27FC236}">
              <a16:creationId xmlns:a16="http://schemas.microsoft.com/office/drawing/2014/main" id="{00000000-0008-0000-0D00-0000CC3E0000}"/>
            </a:ext>
          </a:extLst>
        </xdr:cNvPr>
        <xdr:cNvSpPr txBox="1">
          <a:spLocks noChangeArrowheads="1"/>
        </xdr:cNvSpPr>
      </xdr:nvSpPr>
      <xdr:spPr bwMode="auto">
        <a:xfrm>
          <a:off x="9972675" y="111766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8</xdr:col>
      <xdr:colOff>0</xdr:colOff>
      <xdr:row>428</xdr:row>
      <xdr:rowOff>19050</xdr:rowOff>
    </xdr:from>
    <xdr:ext cx="76200" cy="495300"/>
    <xdr:sp macro="" textlink="">
      <xdr:nvSpPr>
        <xdr:cNvPr id="16077" name="Text Box 52">
          <a:extLst>
            <a:ext uri="{FF2B5EF4-FFF2-40B4-BE49-F238E27FC236}">
              <a16:creationId xmlns:a16="http://schemas.microsoft.com/office/drawing/2014/main" id="{00000000-0008-0000-0D00-0000CD3E0000}"/>
            </a:ext>
          </a:extLst>
        </xdr:cNvPr>
        <xdr:cNvSpPr txBox="1">
          <a:spLocks noChangeArrowheads="1"/>
        </xdr:cNvSpPr>
      </xdr:nvSpPr>
      <xdr:spPr bwMode="auto">
        <a:xfrm>
          <a:off x="10782300" y="1117854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433</xdr:row>
      <xdr:rowOff>19050</xdr:rowOff>
    </xdr:from>
    <xdr:ext cx="76200" cy="495300"/>
    <xdr:sp macro="" textlink="">
      <xdr:nvSpPr>
        <xdr:cNvPr id="16078" name="Text Box 52">
          <a:extLst>
            <a:ext uri="{FF2B5EF4-FFF2-40B4-BE49-F238E27FC236}">
              <a16:creationId xmlns:a16="http://schemas.microsoft.com/office/drawing/2014/main" id="{00000000-0008-0000-0D00-0000CE3E0000}"/>
            </a:ext>
          </a:extLst>
        </xdr:cNvPr>
        <xdr:cNvSpPr txBox="1">
          <a:spLocks noChangeArrowheads="1"/>
        </xdr:cNvSpPr>
      </xdr:nvSpPr>
      <xdr:spPr bwMode="auto">
        <a:xfrm>
          <a:off x="10782300" y="1130046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0</xdr:rowOff>
    </xdr:from>
    <xdr:ext cx="76200" cy="104775"/>
    <xdr:sp macro="" textlink="">
      <xdr:nvSpPr>
        <xdr:cNvPr id="16079" name="Text Box 620">
          <a:extLst>
            <a:ext uri="{FF2B5EF4-FFF2-40B4-BE49-F238E27FC236}">
              <a16:creationId xmlns:a16="http://schemas.microsoft.com/office/drawing/2014/main" id="{00000000-0008-0000-0D00-0000CF3E0000}"/>
            </a:ext>
          </a:extLst>
        </xdr:cNvPr>
        <xdr:cNvSpPr txBox="1">
          <a:spLocks noChangeArrowheads="1"/>
        </xdr:cNvSpPr>
      </xdr:nvSpPr>
      <xdr:spPr bwMode="auto">
        <a:xfrm>
          <a:off x="8258175" y="122053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0</xdr:rowOff>
    </xdr:from>
    <xdr:ext cx="76200" cy="104775"/>
    <xdr:sp macro="" textlink="">
      <xdr:nvSpPr>
        <xdr:cNvPr id="16080" name="Text Box 621">
          <a:extLst>
            <a:ext uri="{FF2B5EF4-FFF2-40B4-BE49-F238E27FC236}">
              <a16:creationId xmlns:a16="http://schemas.microsoft.com/office/drawing/2014/main" id="{00000000-0008-0000-0D00-0000D03E0000}"/>
            </a:ext>
          </a:extLst>
        </xdr:cNvPr>
        <xdr:cNvSpPr txBox="1">
          <a:spLocks noChangeArrowheads="1"/>
        </xdr:cNvSpPr>
      </xdr:nvSpPr>
      <xdr:spPr bwMode="auto">
        <a:xfrm>
          <a:off x="8258175" y="122053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0</xdr:rowOff>
    </xdr:from>
    <xdr:ext cx="76200" cy="104775"/>
    <xdr:sp macro="" textlink="">
      <xdr:nvSpPr>
        <xdr:cNvPr id="16081" name="Text Box 622">
          <a:extLst>
            <a:ext uri="{FF2B5EF4-FFF2-40B4-BE49-F238E27FC236}">
              <a16:creationId xmlns:a16="http://schemas.microsoft.com/office/drawing/2014/main" id="{00000000-0008-0000-0D00-0000D13E0000}"/>
            </a:ext>
          </a:extLst>
        </xdr:cNvPr>
        <xdr:cNvSpPr txBox="1">
          <a:spLocks noChangeArrowheads="1"/>
        </xdr:cNvSpPr>
      </xdr:nvSpPr>
      <xdr:spPr bwMode="auto">
        <a:xfrm>
          <a:off x="8258175" y="122053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0</xdr:rowOff>
    </xdr:from>
    <xdr:ext cx="76200" cy="104775"/>
    <xdr:sp macro="" textlink="">
      <xdr:nvSpPr>
        <xdr:cNvPr id="16082" name="Text Box 623">
          <a:extLst>
            <a:ext uri="{FF2B5EF4-FFF2-40B4-BE49-F238E27FC236}">
              <a16:creationId xmlns:a16="http://schemas.microsoft.com/office/drawing/2014/main" id="{00000000-0008-0000-0D00-0000D23E0000}"/>
            </a:ext>
          </a:extLst>
        </xdr:cNvPr>
        <xdr:cNvSpPr txBox="1">
          <a:spLocks noChangeArrowheads="1"/>
        </xdr:cNvSpPr>
      </xdr:nvSpPr>
      <xdr:spPr bwMode="auto">
        <a:xfrm>
          <a:off x="8258175" y="122053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0</xdr:rowOff>
    </xdr:from>
    <xdr:ext cx="76200" cy="104775"/>
    <xdr:sp macro="" textlink="">
      <xdr:nvSpPr>
        <xdr:cNvPr id="16083" name="Text Box 624">
          <a:extLst>
            <a:ext uri="{FF2B5EF4-FFF2-40B4-BE49-F238E27FC236}">
              <a16:creationId xmlns:a16="http://schemas.microsoft.com/office/drawing/2014/main" id="{00000000-0008-0000-0D00-0000D33E0000}"/>
            </a:ext>
          </a:extLst>
        </xdr:cNvPr>
        <xdr:cNvSpPr txBox="1">
          <a:spLocks noChangeArrowheads="1"/>
        </xdr:cNvSpPr>
      </xdr:nvSpPr>
      <xdr:spPr bwMode="auto">
        <a:xfrm>
          <a:off x="8258175" y="122053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0</xdr:rowOff>
    </xdr:from>
    <xdr:ext cx="76200" cy="104775"/>
    <xdr:sp macro="" textlink="">
      <xdr:nvSpPr>
        <xdr:cNvPr id="16084" name="Text Box 625">
          <a:extLst>
            <a:ext uri="{FF2B5EF4-FFF2-40B4-BE49-F238E27FC236}">
              <a16:creationId xmlns:a16="http://schemas.microsoft.com/office/drawing/2014/main" id="{00000000-0008-0000-0D00-0000D43E0000}"/>
            </a:ext>
          </a:extLst>
        </xdr:cNvPr>
        <xdr:cNvSpPr txBox="1">
          <a:spLocks noChangeArrowheads="1"/>
        </xdr:cNvSpPr>
      </xdr:nvSpPr>
      <xdr:spPr bwMode="auto">
        <a:xfrm>
          <a:off x="8258175" y="122053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0</xdr:rowOff>
    </xdr:from>
    <xdr:ext cx="76200" cy="104775"/>
    <xdr:sp macro="" textlink="">
      <xdr:nvSpPr>
        <xdr:cNvPr id="16085" name="Text Box 626">
          <a:extLst>
            <a:ext uri="{FF2B5EF4-FFF2-40B4-BE49-F238E27FC236}">
              <a16:creationId xmlns:a16="http://schemas.microsoft.com/office/drawing/2014/main" id="{00000000-0008-0000-0D00-0000D53E0000}"/>
            </a:ext>
          </a:extLst>
        </xdr:cNvPr>
        <xdr:cNvSpPr txBox="1">
          <a:spLocks noChangeArrowheads="1"/>
        </xdr:cNvSpPr>
      </xdr:nvSpPr>
      <xdr:spPr bwMode="auto">
        <a:xfrm>
          <a:off x="8258175" y="122053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0</xdr:rowOff>
    </xdr:from>
    <xdr:ext cx="76200" cy="104775"/>
    <xdr:sp macro="" textlink="">
      <xdr:nvSpPr>
        <xdr:cNvPr id="16086" name="Text Box 627">
          <a:extLst>
            <a:ext uri="{FF2B5EF4-FFF2-40B4-BE49-F238E27FC236}">
              <a16:creationId xmlns:a16="http://schemas.microsoft.com/office/drawing/2014/main" id="{00000000-0008-0000-0D00-0000D63E0000}"/>
            </a:ext>
          </a:extLst>
        </xdr:cNvPr>
        <xdr:cNvSpPr txBox="1">
          <a:spLocks noChangeArrowheads="1"/>
        </xdr:cNvSpPr>
      </xdr:nvSpPr>
      <xdr:spPr bwMode="auto">
        <a:xfrm>
          <a:off x="8258175" y="122053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0</xdr:rowOff>
    </xdr:from>
    <xdr:ext cx="76200" cy="104775"/>
    <xdr:sp macro="" textlink="">
      <xdr:nvSpPr>
        <xdr:cNvPr id="16087" name="Text Box 628">
          <a:extLst>
            <a:ext uri="{FF2B5EF4-FFF2-40B4-BE49-F238E27FC236}">
              <a16:creationId xmlns:a16="http://schemas.microsoft.com/office/drawing/2014/main" id="{00000000-0008-0000-0D00-0000D73E0000}"/>
            </a:ext>
          </a:extLst>
        </xdr:cNvPr>
        <xdr:cNvSpPr txBox="1">
          <a:spLocks noChangeArrowheads="1"/>
        </xdr:cNvSpPr>
      </xdr:nvSpPr>
      <xdr:spPr bwMode="auto">
        <a:xfrm>
          <a:off x="8258175" y="122053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0</xdr:rowOff>
    </xdr:from>
    <xdr:ext cx="76200" cy="104775"/>
    <xdr:sp macro="" textlink="">
      <xdr:nvSpPr>
        <xdr:cNvPr id="16088" name="Text Box 629">
          <a:extLst>
            <a:ext uri="{FF2B5EF4-FFF2-40B4-BE49-F238E27FC236}">
              <a16:creationId xmlns:a16="http://schemas.microsoft.com/office/drawing/2014/main" id="{00000000-0008-0000-0D00-0000D83E0000}"/>
            </a:ext>
          </a:extLst>
        </xdr:cNvPr>
        <xdr:cNvSpPr txBox="1">
          <a:spLocks noChangeArrowheads="1"/>
        </xdr:cNvSpPr>
      </xdr:nvSpPr>
      <xdr:spPr bwMode="auto">
        <a:xfrm>
          <a:off x="8258175" y="122053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0</xdr:rowOff>
    </xdr:from>
    <xdr:ext cx="76200" cy="104775"/>
    <xdr:sp macro="" textlink="">
      <xdr:nvSpPr>
        <xdr:cNvPr id="16089" name="Text Box 630">
          <a:extLst>
            <a:ext uri="{FF2B5EF4-FFF2-40B4-BE49-F238E27FC236}">
              <a16:creationId xmlns:a16="http://schemas.microsoft.com/office/drawing/2014/main" id="{00000000-0008-0000-0D00-0000D93E0000}"/>
            </a:ext>
          </a:extLst>
        </xdr:cNvPr>
        <xdr:cNvSpPr txBox="1">
          <a:spLocks noChangeArrowheads="1"/>
        </xdr:cNvSpPr>
      </xdr:nvSpPr>
      <xdr:spPr bwMode="auto">
        <a:xfrm>
          <a:off x="8258175" y="122053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0</xdr:rowOff>
    </xdr:from>
    <xdr:ext cx="76200" cy="104775"/>
    <xdr:sp macro="" textlink="">
      <xdr:nvSpPr>
        <xdr:cNvPr id="16090" name="Text Box 631">
          <a:extLst>
            <a:ext uri="{FF2B5EF4-FFF2-40B4-BE49-F238E27FC236}">
              <a16:creationId xmlns:a16="http://schemas.microsoft.com/office/drawing/2014/main" id="{00000000-0008-0000-0D00-0000DA3E0000}"/>
            </a:ext>
          </a:extLst>
        </xdr:cNvPr>
        <xdr:cNvSpPr txBox="1">
          <a:spLocks noChangeArrowheads="1"/>
        </xdr:cNvSpPr>
      </xdr:nvSpPr>
      <xdr:spPr bwMode="auto">
        <a:xfrm>
          <a:off x="8258175" y="122053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0</xdr:rowOff>
    </xdr:from>
    <xdr:ext cx="76200" cy="104775"/>
    <xdr:sp macro="" textlink="">
      <xdr:nvSpPr>
        <xdr:cNvPr id="16091" name="Text Box 632">
          <a:extLst>
            <a:ext uri="{FF2B5EF4-FFF2-40B4-BE49-F238E27FC236}">
              <a16:creationId xmlns:a16="http://schemas.microsoft.com/office/drawing/2014/main" id="{00000000-0008-0000-0D00-0000DB3E0000}"/>
            </a:ext>
          </a:extLst>
        </xdr:cNvPr>
        <xdr:cNvSpPr txBox="1">
          <a:spLocks noChangeArrowheads="1"/>
        </xdr:cNvSpPr>
      </xdr:nvSpPr>
      <xdr:spPr bwMode="auto">
        <a:xfrm>
          <a:off x="8258175" y="122053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0</xdr:rowOff>
    </xdr:from>
    <xdr:ext cx="76200" cy="104775"/>
    <xdr:sp macro="" textlink="">
      <xdr:nvSpPr>
        <xdr:cNvPr id="16092" name="Text Box 633">
          <a:extLst>
            <a:ext uri="{FF2B5EF4-FFF2-40B4-BE49-F238E27FC236}">
              <a16:creationId xmlns:a16="http://schemas.microsoft.com/office/drawing/2014/main" id="{00000000-0008-0000-0D00-0000DC3E0000}"/>
            </a:ext>
          </a:extLst>
        </xdr:cNvPr>
        <xdr:cNvSpPr txBox="1">
          <a:spLocks noChangeArrowheads="1"/>
        </xdr:cNvSpPr>
      </xdr:nvSpPr>
      <xdr:spPr bwMode="auto">
        <a:xfrm>
          <a:off x="8258175" y="122053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0</xdr:rowOff>
    </xdr:from>
    <xdr:ext cx="76200" cy="104775"/>
    <xdr:sp macro="" textlink="">
      <xdr:nvSpPr>
        <xdr:cNvPr id="16093" name="Text Box 634">
          <a:extLst>
            <a:ext uri="{FF2B5EF4-FFF2-40B4-BE49-F238E27FC236}">
              <a16:creationId xmlns:a16="http://schemas.microsoft.com/office/drawing/2014/main" id="{00000000-0008-0000-0D00-0000DD3E0000}"/>
            </a:ext>
          </a:extLst>
        </xdr:cNvPr>
        <xdr:cNvSpPr txBox="1">
          <a:spLocks noChangeArrowheads="1"/>
        </xdr:cNvSpPr>
      </xdr:nvSpPr>
      <xdr:spPr bwMode="auto">
        <a:xfrm>
          <a:off x="8258175" y="122053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0</xdr:rowOff>
    </xdr:from>
    <xdr:ext cx="76200" cy="104775"/>
    <xdr:sp macro="" textlink="">
      <xdr:nvSpPr>
        <xdr:cNvPr id="16094" name="Text Box 635">
          <a:extLst>
            <a:ext uri="{FF2B5EF4-FFF2-40B4-BE49-F238E27FC236}">
              <a16:creationId xmlns:a16="http://schemas.microsoft.com/office/drawing/2014/main" id="{00000000-0008-0000-0D00-0000DE3E0000}"/>
            </a:ext>
          </a:extLst>
        </xdr:cNvPr>
        <xdr:cNvSpPr txBox="1">
          <a:spLocks noChangeArrowheads="1"/>
        </xdr:cNvSpPr>
      </xdr:nvSpPr>
      <xdr:spPr bwMode="auto">
        <a:xfrm>
          <a:off x="8258175" y="122053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0</xdr:rowOff>
    </xdr:from>
    <xdr:ext cx="76200" cy="104775"/>
    <xdr:sp macro="" textlink="">
      <xdr:nvSpPr>
        <xdr:cNvPr id="16095" name="Text Box 636">
          <a:extLst>
            <a:ext uri="{FF2B5EF4-FFF2-40B4-BE49-F238E27FC236}">
              <a16:creationId xmlns:a16="http://schemas.microsoft.com/office/drawing/2014/main" id="{00000000-0008-0000-0D00-0000DF3E0000}"/>
            </a:ext>
          </a:extLst>
        </xdr:cNvPr>
        <xdr:cNvSpPr txBox="1">
          <a:spLocks noChangeArrowheads="1"/>
        </xdr:cNvSpPr>
      </xdr:nvSpPr>
      <xdr:spPr bwMode="auto">
        <a:xfrm>
          <a:off x="8258175" y="122053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0</xdr:rowOff>
    </xdr:from>
    <xdr:ext cx="76200" cy="104775"/>
    <xdr:sp macro="" textlink="">
      <xdr:nvSpPr>
        <xdr:cNvPr id="16096" name="Text Box 637">
          <a:extLst>
            <a:ext uri="{FF2B5EF4-FFF2-40B4-BE49-F238E27FC236}">
              <a16:creationId xmlns:a16="http://schemas.microsoft.com/office/drawing/2014/main" id="{00000000-0008-0000-0D00-0000E03E0000}"/>
            </a:ext>
          </a:extLst>
        </xdr:cNvPr>
        <xdr:cNvSpPr txBox="1">
          <a:spLocks noChangeArrowheads="1"/>
        </xdr:cNvSpPr>
      </xdr:nvSpPr>
      <xdr:spPr bwMode="auto">
        <a:xfrm>
          <a:off x="8258175" y="122053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0</xdr:rowOff>
    </xdr:from>
    <xdr:ext cx="76200" cy="104775"/>
    <xdr:sp macro="" textlink="">
      <xdr:nvSpPr>
        <xdr:cNvPr id="16097" name="Text Box 638">
          <a:extLst>
            <a:ext uri="{FF2B5EF4-FFF2-40B4-BE49-F238E27FC236}">
              <a16:creationId xmlns:a16="http://schemas.microsoft.com/office/drawing/2014/main" id="{00000000-0008-0000-0D00-0000E13E0000}"/>
            </a:ext>
          </a:extLst>
        </xdr:cNvPr>
        <xdr:cNvSpPr txBox="1">
          <a:spLocks noChangeArrowheads="1"/>
        </xdr:cNvSpPr>
      </xdr:nvSpPr>
      <xdr:spPr bwMode="auto">
        <a:xfrm>
          <a:off x="8258175" y="122053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0</xdr:rowOff>
    </xdr:from>
    <xdr:ext cx="76200" cy="104775"/>
    <xdr:sp macro="" textlink="">
      <xdr:nvSpPr>
        <xdr:cNvPr id="16098" name="Text Box 639">
          <a:extLst>
            <a:ext uri="{FF2B5EF4-FFF2-40B4-BE49-F238E27FC236}">
              <a16:creationId xmlns:a16="http://schemas.microsoft.com/office/drawing/2014/main" id="{00000000-0008-0000-0D00-0000E23E0000}"/>
            </a:ext>
          </a:extLst>
        </xdr:cNvPr>
        <xdr:cNvSpPr txBox="1">
          <a:spLocks noChangeArrowheads="1"/>
        </xdr:cNvSpPr>
      </xdr:nvSpPr>
      <xdr:spPr bwMode="auto">
        <a:xfrm>
          <a:off x="8258175" y="122053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0</xdr:rowOff>
    </xdr:from>
    <xdr:ext cx="76200" cy="104775"/>
    <xdr:sp macro="" textlink="">
      <xdr:nvSpPr>
        <xdr:cNvPr id="16099" name="Text Box 640">
          <a:extLst>
            <a:ext uri="{FF2B5EF4-FFF2-40B4-BE49-F238E27FC236}">
              <a16:creationId xmlns:a16="http://schemas.microsoft.com/office/drawing/2014/main" id="{00000000-0008-0000-0D00-0000E33E0000}"/>
            </a:ext>
          </a:extLst>
        </xdr:cNvPr>
        <xdr:cNvSpPr txBox="1">
          <a:spLocks noChangeArrowheads="1"/>
        </xdr:cNvSpPr>
      </xdr:nvSpPr>
      <xdr:spPr bwMode="auto">
        <a:xfrm>
          <a:off x="8258175" y="122053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0</xdr:rowOff>
    </xdr:from>
    <xdr:ext cx="76200" cy="104775"/>
    <xdr:sp macro="" textlink="">
      <xdr:nvSpPr>
        <xdr:cNvPr id="16100" name="Text Box 641">
          <a:extLst>
            <a:ext uri="{FF2B5EF4-FFF2-40B4-BE49-F238E27FC236}">
              <a16:creationId xmlns:a16="http://schemas.microsoft.com/office/drawing/2014/main" id="{00000000-0008-0000-0D00-0000E43E0000}"/>
            </a:ext>
          </a:extLst>
        </xdr:cNvPr>
        <xdr:cNvSpPr txBox="1">
          <a:spLocks noChangeArrowheads="1"/>
        </xdr:cNvSpPr>
      </xdr:nvSpPr>
      <xdr:spPr bwMode="auto">
        <a:xfrm>
          <a:off x="8258175" y="122053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0</xdr:rowOff>
    </xdr:from>
    <xdr:ext cx="76200" cy="104775"/>
    <xdr:sp macro="" textlink="">
      <xdr:nvSpPr>
        <xdr:cNvPr id="16101" name="Text Box 642">
          <a:extLst>
            <a:ext uri="{FF2B5EF4-FFF2-40B4-BE49-F238E27FC236}">
              <a16:creationId xmlns:a16="http://schemas.microsoft.com/office/drawing/2014/main" id="{00000000-0008-0000-0D00-0000E53E0000}"/>
            </a:ext>
          </a:extLst>
        </xdr:cNvPr>
        <xdr:cNvSpPr txBox="1">
          <a:spLocks noChangeArrowheads="1"/>
        </xdr:cNvSpPr>
      </xdr:nvSpPr>
      <xdr:spPr bwMode="auto">
        <a:xfrm>
          <a:off x="8258175" y="122053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0</xdr:rowOff>
    </xdr:from>
    <xdr:ext cx="76200" cy="104775"/>
    <xdr:sp macro="" textlink="">
      <xdr:nvSpPr>
        <xdr:cNvPr id="16102" name="Text Box 643">
          <a:extLst>
            <a:ext uri="{FF2B5EF4-FFF2-40B4-BE49-F238E27FC236}">
              <a16:creationId xmlns:a16="http://schemas.microsoft.com/office/drawing/2014/main" id="{00000000-0008-0000-0D00-0000E63E0000}"/>
            </a:ext>
          </a:extLst>
        </xdr:cNvPr>
        <xdr:cNvSpPr txBox="1">
          <a:spLocks noChangeArrowheads="1"/>
        </xdr:cNvSpPr>
      </xdr:nvSpPr>
      <xdr:spPr bwMode="auto">
        <a:xfrm>
          <a:off x="8258175" y="122053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0</xdr:rowOff>
    </xdr:from>
    <xdr:ext cx="76200" cy="104775"/>
    <xdr:sp macro="" textlink="">
      <xdr:nvSpPr>
        <xdr:cNvPr id="16103" name="Text Box 644">
          <a:extLst>
            <a:ext uri="{FF2B5EF4-FFF2-40B4-BE49-F238E27FC236}">
              <a16:creationId xmlns:a16="http://schemas.microsoft.com/office/drawing/2014/main" id="{00000000-0008-0000-0D00-0000E73E0000}"/>
            </a:ext>
          </a:extLst>
        </xdr:cNvPr>
        <xdr:cNvSpPr txBox="1">
          <a:spLocks noChangeArrowheads="1"/>
        </xdr:cNvSpPr>
      </xdr:nvSpPr>
      <xdr:spPr bwMode="auto">
        <a:xfrm>
          <a:off x="8258175" y="122053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0</xdr:rowOff>
    </xdr:from>
    <xdr:ext cx="76200" cy="104775"/>
    <xdr:sp macro="" textlink="">
      <xdr:nvSpPr>
        <xdr:cNvPr id="16104" name="Text Box 645">
          <a:extLst>
            <a:ext uri="{FF2B5EF4-FFF2-40B4-BE49-F238E27FC236}">
              <a16:creationId xmlns:a16="http://schemas.microsoft.com/office/drawing/2014/main" id="{00000000-0008-0000-0D00-0000E83E0000}"/>
            </a:ext>
          </a:extLst>
        </xdr:cNvPr>
        <xdr:cNvSpPr txBox="1">
          <a:spLocks noChangeArrowheads="1"/>
        </xdr:cNvSpPr>
      </xdr:nvSpPr>
      <xdr:spPr bwMode="auto">
        <a:xfrm>
          <a:off x="8258175" y="122053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0</xdr:rowOff>
    </xdr:from>
    <xdr:ext cx="76200" cy="104775"/>
    <xdr:sp macro="" textlink="">
      <xdr:nvSpPr>
        <xdr:cNvPr id="16105" name="Text Box 646">
          <a:extLst>
            <a:ext uri="{FF2B5EF4-FFF2-40B4-BE49-F238E27FC236}">
              <a16:creationId xmlns:a16="http://schemas.microsoft.com/office/drawing/2014/main" id="{00000000-0008-0000-0D00-0000E93E0000}"/>
            </a:ext>
          </a:extLst>
        </xdr:cNvPr>
        <xdr:cNvSpPr txBox="1">
          <a:spLocks noChangeArrowheads="1"/>
        </xdr:cNvSpPr>
      </xdr:nvSpPr>
      <xdr:spPr bwMode="auto">
        <a:xfrm>
          <a:off x="8258175" y="122053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0</xdr:rowOff>
    </xdr:from>
    <xdr:ext cx="76200" cy="104775"/>
    <xdr:sp macro="" textlink="">
      <xdr:nvSpPr>
        <xdr:cNvPr id="16106" name="Text Box 647">
          <a:extLst>
            <a:ext uri="{FF2B5EF4-FFF2-40B4-BE49-F238E27FC236}">
              <a16:creationId xmlns:a16="http://schemas.microsoft.com/office/drawing/2014/main" id="{00000000-0008-0000-0D00-0000EA3E0000}"/>
            </a:ext>
          </a:extLst>
        </xdr:cNvPr>
        <xdr:cNvSpPr txBox="1">
          <a:spLocks noChangeArrowheads="1"/>
        </xdr:cNvSpPr>
      </xdr:nvSpPr>
      <xdr:spPr bwMode="auto">
        <a:xfrm>
          <a:off x="8258175" y="122053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0</xdr:rowOff>
    </xdr:from>
    <xdr:ext cx="76200" cy="104775"/>
    <xdr:sp macro="" textlink="">
      <xdr:nvSpPr>
        <xdr:cNvPr id="16107" name="Text Box 648">
          <a:extLst>
            <a:ext uri="{FF2B5EF4-FFF2-40B4-BE49-F238E27FC236}">
              <a16:creationId xmlns:a16="http://schemas.microsoft.com/office/drawing/2014/main" id="{00000000-0008-0000-0D00-0000EB3E0000}"/>
            </a:ext>
          </a:extLst>
        </xdr:cNvPr>
        <xdr:cNvSpPr txBox="1">
          <a:spLocks noChangeArrowheads="1"/>
        </xdr:cNvSpPr>
      </xdr:nvSpPr>
      <xdr:spPr bwMode="auto">
        <a:xfrm>
          <a:off x="8258175" y="122053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0</xdr:rowOff>
    </xdr:from>
    <xdr:ext cx="76200" cy="104775"/>
    <xdr:sp macro="" textlink="">
      <xdr:nvSpPr>
        <xdr:cNvPr id="16108" name="Text Box 649">
          <a:extLst>
            <a:ext uri="{FF2B5EF4-FFF2-40B4-BE49-F238E27FC236}">
              <a16:creationId xmlns:a16="http://schemas.microsoft.com/office/drawing/2014/main" id="{00000000-0008-0000-0D00-0000EC3E0000}"/>
            </a:ext>
          </a:extLst>
        </xdr:cNvPr>
        <xdr:cNvSpPr txBox="1">
          <a:spLocks noChangeArrowheads="1"/>
        </xdr:cNvSpPr>
      </xdr:nvSpPr>
      <xdr:spPr bwMode="auto">
        <a:xfrm>
          <a:off x="8258175" y="122053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0</xdr:rowOff>
    </xdr:from>
    <xdr:ext cx="76200" cy="104775"/>
    <xdr:sp macro="" textlink="">
      <xdr:nvSpPr>
        <xdr:cNvPr id="16109" name="Text Box 650">
          <a:extLst>
            <a:ext uri="{FF2B5EF4-FFF2-40B4-BE49-F238E27FC236}">
              <a16:creationId xmlns:a16="http://schemas.microsoft.com/office/drawing/2014/main" id="{00000000-0008-0000-0D00-0000ED3E0000}"/>
            </a:ext>
          </a:extLst>
        </xdr:cNvPr>
        <xdr:cNvSpPr txBox="1">
          <a:spLocks noChangeArrowheads="1"/>
        </xdr:cNvSpPr>
      </xdr:nvSpPr>
      <xdr:spPr bwMode="auto">
        <a:xfrm>
          <a:off x="8258175" y="122053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0</xdr:rowOff>
    </xdr:from>
    <xdr:ext cx="76200" cy="104775"/>
    <xdr:sp macro="" textlink="">
      <xdr:nvSpPr>
        <xdr:cNvPr id="16110" name="Text Box 651">
          <a:extLst>
            <a:ext uri="{FF2B5EF4-FFF2-40B4-BE49-F238E27FC236}">
              <a16:creationId xmlns:a16="http://schemas.microsoft.com/office/drawing/2014/main" id="{00000000-0008-0000-0D00-0000EE3E0000}"/>
            </a:ext>
          </a:extLst>
        </xdr:cNvPr>
        <xdr:cNvSpPr txBox="1">
          <a:spLocks noChangeArrowheads="1"/>
        </xdr:cNvSpPr>
      </xdr:nvSpPr>
      <xdr:spPr bwMode="auto">
        <a:xfrm>
          <a:off x="8258175" y="122053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0</xdr:rowOff>
    </xdr:from>
    <xdr:ext cx="76200" cy="104775"/>
    <xdr:sp macro="" textlink="">
      <xdr:nvSpPr>
        <xdr:cNvPr id="16111" name="Text Box 652">
          <a:extLst>
            <a:ext uri="{FF2B5EF4-FFF2-40B4-BE49-F238E27FC236}">
              <a16:creationId xmlns:a16="http://schemas.microsoft.com/office/drawing/2014/main" id="{00000000-0008-0000-0D00-0000EF3E0000}"/>
            </a:ext>
          </a:extLst>
        </xdr:cNvPr>
        <xdr:cNvSpPr txBox="1">
          <a:spLocks noChangeArrowheads="1"/>
        </xdr:cNvSpPr>
      </xdr:nvSpPr>
      <xdr:spPr bwMode="auto">
        <a:xfrm>
          <a:off x="8258175" y="122053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0</xdr:rowOff>
    </xdr:from>
    <xdr:ext cx="76200" cy="104775"/>
    <xdr:sp macro="" textlink="">
      <xdr:nvSpPr>
        <xdr:cNvPr id="16112" name="Text Box 653">
          <a:extLst>
            <a:ext uri="{FF2B5EF4-FFF2-40B4-BE49-F238E27FC236}">
              <a16:creationId xmlns:a16="http://schemas.microsoft.com/office/drawing/2014/main" id="{00000000-0008-0000-0D00-0000F03E0000}"/>
            </a:ext>
          </a:extLst>
        </xdr:cNvPr>
        <xdr:cNvSpPr txBox="1">
          <a:spLocks noChangeArrowheads="1"/>
        </xdr:cNvSpPr>
      </xdr:nvSpPr>
      <xdr:spPr bwMode="auto">
        <a:xfrm>
          <a:off x="8258175" y="122053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0</xdr:rowOff>
    </xdr:from>
    <xdr:ext cx="76200" cy="104775"/>
    <xdr:sp macro="" textlink="">
      <xdr:nvSpPr>
        <xdr:cNvPr id="16113" name="Text Box 654">
          <a:extLst>
            <a:ext uri="{FF2B5EF4-FFF2-40B4-BE49-F238E27FC236}">
              <a16:creationId xmlns:a16="http://schemas.microsoft.com/office/drawing/2014/main" id="{00000000-0008-0000-0D00-0000F13E0000}"/>
            </a:ext>
          </a:extLst>
        </xdr:cNvPr>
        <xdr:cNvSpPr txBox="1">
          <a:spLocks noChangeArrowheads="1"/>
        </xdr:cNvSpPr>
      </xdr:nvSpPr>
      <xdr:spPr bwMode="auto">
        <a:xfrm>
          <a:off x="8258175" y="122053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0</xdr:rowOff>
    </xdr:from>
    <xdr:ext cx="76200" cy="104775"/>
    <xdr:sp macro="" textlink="">
      <xdr:nvSpPr>
        <xdr:cNvPr id="16114" name="Text Box 655">
          <a:extLst>
            <a:ext uri="{FF2B5EF4-FFF2-40B4-BE49-F238E27FC236}">
              <a16:creationId xmlns:a16="http://schemas.microsoft.com/office/drawing/2014/main" id="{00000000-0008-0000-0D00-0000F23E0000}"/>
            </a:ext>
          </a:extLst>
        </xdr:cNvPr>
        <xdr:cNvSpPr txBox="1">
          <a:spLocks noChangeArrowheads="1"/>
        </xdr:cNvSpPr>
      </xdr:nvSpPr>
      <xdr:spPr bwMode="auto">
        <a:xfrm>
          <a:off x="8258175" y="122053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0</xdr:rowOff>
    </xdr:from>
    <xdr:ext cx="76200" cy="104775"/>
    <xdr:sp macro="" textlink="">
      <xdr:nvSpPr>
        <xdr:cNvPr id="16115" name="Text Box 656">
          <a:extLst>
            <a:ext uri="{FF2B5EF4-FFF2-40B4-BE49-F238E27FC236}">
              <a16:creationId xmlns:a16="http://schemas.microsoft.com/office/drawing/2014/main" id="{00000000-0008-0000-0D00-0000F33E0000}"/>
            </a:ext>
          </a:extLst>
        </xdr:cNvPr>
        <xdr:cNvSpPr txBox="1">
          <a:spLocks noChangeArrowheads="1"/>
        </xdr:cNvSpPr>
      </xdr:nvSpPr>
      <xdr:spPr bwMode="auto">
        <a:xfrm>
          <a:off x="8258175" y="122053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0</xdr:rowOff>
    </xdr:from>
    <xdr:ext cx="76200" cy="104775"/>
    <xdr:sp macro="" textlink="">
      <xdr:nvSpPr>
        <xdr:cNvPr id="16116" name="Text Box 657">
          <a:extLst>
            <a:ext uri="{FF2B5EF4-FFF2-40B4-BE49-F238E27FC236}">
              <a16:creationId xmlns:a16="http://schemas.microsoft.com/office/drawing/2014/main" id="{00000000-0008-0000-0D00-0000F43E0000}"/>
            </a:ext>
          </a:extLst>
        </xdr:cNvPr>
        <xdr:cNvSpPr txBox="1">
          <a:spLocks noChangeArrowheads="1"/>
        </xdr:cNvSpPr>
      </xdr:nvSpPr>
      <xdr:spPr bwMode="auto">
        <a:xfrm>
          <a:off x="8258175" y="122053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0</xdr:rowOff>
    </xdr:from>
    <xdr:ext cx="76200" cy="104775"/>
    <xdr:sp macro="" textlink="">
      <xdr:nvSpPr>
        <xdr:cNvPr id="16117" name="Text Box 658">
          <a:extLst>
            <a:ext uri="{FF2B5EF4-FFF2-40B4-BE49-F238E27FC236}">
              <a16:creationId xmlns:a16="http://schemas.microsoft.com/office/drawing/2014/main" id="{00000000-0008-0000-0D00-0000F53E0000}"/>
            </a:ext>
          </a:extLst>
        </xdr:cNvPr>
        <xdr:cNvSpPr txBox="1">
          <a:spLocks noChangeArrowheads="1"/>
        </xdr:cNvSpPr>
      </xdr:nvSpPr>
      <xdr:spPr bwMode="auto">
        <a:xfrm>
          <a:off x="8258175" y="122053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0</xdr:rowOff>
    </xdr:from>
    <xdr:ext cx="76200" cy="104775"/>
    <xdr:sp macro="" textlink="">
      <xdr:nvSpPr>
        <xdr:cNvPr id="16118" name="Text Box 659">
          <a:extLst>
            <a:ext uri="{FF2B5EF4-FFF2-40B4-BE49-F238E27FC236}">
              <a16:creationId xmlns:a16="http://schemas.microsoft.com/office/drawing/2014/main" id="{00000000-0008-0000-0D00-0000F63E0000}"/>
            </a:ext>
          </a:extLst>
        </xdr:cNvPr>
        <xdr:cNvSpPr txBox="1">
          <a:spLocks noChangeArrowheads="1"/>
        </xdr:cNvSpPr>
      </xdr:nvSpPr>
      <xdr:spPr bwMode="auto">
        <a:xfrm>
          <a:off x="8258175" y="122053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0</xdr:rowOff>
    </xdr:from>
    <xdr:ext cx="76200" cy="104775"/>
    <xdr:sp macro="" textlink="">
      <xdr:nvSpPr>
        <xdr:cNvPr id="16119" name="Text Box 660">
          <a:extLst>
            <a:ext uri="{FF2B5EF4-FFF2-40B4-BE49-F238E27FC236}">
              <a16:creationId xmlns:a16="http://schemas.microsoft.com/office/drawing/2014/main" id="{00000000-0008-0000-0D00-0000F73E0000}"/>
            </a:ext>
          </a:extLst>
        </xdr:cNvPr>
        <xdr:cNvSpPr txBox="1">
          <a:spLocks noChangeArrowheads="1"/>
        </xdr:cNvSpPr>
      </xdr:nvSpPr>
      <xdr:spPr bwMode="auto">
        <a:xfrm>
          <a:off x="8258175" y="122053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0</xdr:rowOff>
    </xdr:from>
    <xdr:ext cx="76200" cy="104775"/>
    <xdr:sp macro="" textlink="">
      <xdr:nvSpPr>
        <xdr:cNvPr id="16120" name="Text Box 661">
          <a:extLst>
            <a:ext uri="{FF2B5EF4-FFF2-40B4-BE49-F238E27FC236}">
              <a16:creationId xmlns:a16="http://schemas.microsoft.com/office/drawing/2014/main" id="{00000000-0008-0000-0D00-0000F83E0000}"/>
            </a:ext>
          </a:extLst>
        </xdr:cNvPr>
        <xdr:cNvSpPr txBox="1">
          <a:spLocks noChangeArrowheads="1"/>
        </xdr:cNvSpPr>
      </xdr:nvSpPr>
      <xdr:spPr bwMode="auto">
        <a:xfrm>
          <a:off x="8258175" y="122053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0</xdr:rowOff>
    </xdr:from>
    <xdr:ext cx="76200" cy="104775"/>
    <xdr:sp macro="" textlink="">
      <xdr:nvSpPr>
        <xdr:cNvPr id="16121" name="Text Box 662">
          <a:extLst>
            <a:ext uri="{FF2B5EF4-FFF2-40B4-BE49-F238E27FC236}">
              <a16:creationId xmlns:a16="http://schemas.microsoft.com/office/drawing/2014/main" id="{00000000-0008-0000-0D00-0000F93E0000}"/>
            </a:ext>
          </a:extLst>
        </xdr:cNvPr>
        <xdr:cNvSpPr txBox="1">
          <a:spLocks noChangeArrowheads="1"/>
        </xdr:cNvSpPr>
      </xdr:nvSpPr>
      <xdr:spPr bwMode="auto">
        <a:xfrm>
          <a:off x="8258175" y="122053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0</xdr:rowOff>
    </xdr:from>
    <xdr:ext cx="76200" cy="104775"/>
    <xdr:sp macro="" textlink="">
      <xdr:nvSpPr>
        <xdr:cNvPr id="16122" name="Text Box 663">
          <a:extLst>
            <a:ext uri="{FF2B5EF4-FFF2-40B4-BE49-F238E27FC236}">
              <a16:creationId xmlns:a16="http://schemas.microsoft.com/office/drawing/2014/main" id="{00000000-0008-0000-0D00-0000FA3E0000}"/>
            </a:ext>
          </a:extLst>
        </xdr:cNvPr>
        <xdr:cNvSpPr txBox="1">
          <a:spLocks noChangeArrowheads="1"/>
        </xdr:cNvSpPr>
      </xdr:nvSpPr>
      <xdr:spPr bwMode="auto">
        <a:xfrm>
          <a:off x="8258175" y="122053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0</xdr:rowOff>
    </xdr:from>
    <xdr:ext cx="76200" cy="104775"/>
    <xdr:sp macro="" textlink="">
      <xdr:nvSpPr>
        <xdr:cNvPr id="16123" name="Text Box 664">
          <a:extLst>
            <a:ext uri="{FF2B5EF4-FFF2-40B4-BE49-F238E27FC236}">
              <a16:creationId xmlns:a16="http://schemas.microsoft.com/office/drawing/2014/main" id="{00000000-0008-0000-0D00-0000FB3E0000}"/>
            </a:ext>
          </a:extLst>
        </xdr:cNvPr>
        <xdr:cNvSpPr txBox="1">
          <a:spLocks noChangeArrowheads="1"/>
        </xdr:cNvSpPr>
      </xdr:nvSpPr>
      <xdr:spPr bwMode="auto">
        <a:xfrm>
          <a:off x="8258175" y="122053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0</xdr:rowOff>
    </xdr:from>
    <xdr:ext cx="76200" cy="104775"/>
    <xdr:sp macro="" textlink="">
      <xdr:nvSpPr>
        <xdr:cNvPr id="16124" name="Text Box 665">
          <a:extLst>
            <a:ext uri="{FF2B5EF4-FFF2-40B4-BE49-F238E27FC236}">
              <a16:creationId xmlns:a16="http://schemas.microsoft.com/office/drawing/2014/main" id="{00000000-0008-0000-0D00-0000FC3E0000}"/>
            </a:ext>
          </a:extLst>
        </xdr:cNvPr>
        <xdr:cNvSpPr txBox="1">
          <a:spLocks noChangeArrowheads="1"/>
        </xdr:cNvSpPr>
      </xdr:nvSpPr>
      <xdr:spPr bwMode="auto">
        <a:xfrm>
          <a:off x="8258175" y="122053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0</xdr:rowOff>
    </xdr:from>
    <xdr:ext cx="76200" cy="104775"/>
    <xdr:sp macro="" textlink="">
      <xdr:nvSpPr>
        <xdr:cNvPr id="16125" name="Text Box 666">
          <a:extLst>
            <a:ext uri="{FF2B5EF4-FFF2-40B4-BE49-F238E27FC236}">
              <a16:creationId xmlns:a16="http://schemas.microsoft.com/office/drawing/2014/main" id="{00000000-0008-0000-0D00-0000FD3E0000}"/>
            </a:ext>
          </a:extLst>
        </xdr:cNvPr>
        <xdr:cNvSpPr txBox="1">
          <a:spLocks noChangeArrowheads="1"/>
        </xdr:cNvSpPr>
      </xdr:nvSpPr>
      <xdr:spPr bwMode="auto">
        <a:xfrm>
          <a:off x="8258175" y="122053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0</xdr:rowOff>
    </xdr:from>
    <xdr:ext cx="76200" cy="104775"/>
    <xdr:sp macro="" textlink="">
      <xdr:nvSpPr>
        <xdr:cNvPr id="16126" name="Text Box 667">
          <a:extLst>
            <a:ext uri="{FF2B5EF4-FFF2-40B4-BE49-F238E27FC236}">
              <a16:creationId xmlns:a16="http://schemas.microsoft.com/office/drawing/2014/main" id="{00000000-0008-0000-0D00-0000FE3E0000}"/>
            </a:ext>
          </a:extLst>
        </xdr:cNvPr>
        <xdr:cNvSpPr txBox="1">
          <a:spLocks noChangeArrowheads="1"/>
        </xdr:cNvSpPr>
      </xdr:nvSpPr>
      <xdr:spPr bwMode="auto">
        <a:xfrm>
          <a:off x="8258175" y="122053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0</xdr:rowOff>
    </xdr:from>
    <xdr:ext cx="76200" cy="104775"/>
    <xdr:sp macro="" textlink="">
      <xdr:nvSpPr>
        <xdr:cNvPr id="16127" name="Text Box 668">
          <a:extLst>
            <a:ext uri="{FF2B5EF4-FFF2-40B4-BE49-F238E27FC236}">
              <a16:creationId xmlns:a16="http://schemas.microsoft.com/office/drawing/2014/main" id="{00000000-0008-0000-0D00-0000FF3E0000}"/>
            </a:ext>
          </a:extLst>
        </xdr:cNvPr>
        <xdr:cNvSpPr txBox="1">
          <a:spLocks noChangeArrowheads="1"/>
        </xdr:cNvSpPr>
      </xdr:nvSpPr>
      <xdr:spPr bwMode="auto">
        <a:xfrm>
          <a:off x="8258175" y="122053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0</xdr:rowOff>
    </xdr:from>
    <xdr:ext cx="76200" cy="104775"/>
    <xdr:sp macro="" textlink="">
      <xdr:nvSpPr>
        <xdr:cNvPr id="16128" name="Text Box 669">
          <a:extLst>
            <a:ext uri="{FF2B5EF4-FFF2-40B4-BE49-F238E27FC236}">
              <a16:creationId xmlns:a16="http://schemas.microsoft.com/office/drawing/2014/main" id="{00000000-0008-0000-0D00-0000003F0000}"/>
            </a:ext>
          </a:extLst>
        </xdr:cNvPr>
        <xdr:cNvSpPr txBox="1">
          <a:spLocks noChangeArrowheads="1"/>
        </xdr:cNvSpPr>
      </xdr:nvSpPr>
      <xdr:spPr bwMode="auto">
        <a:xfrm>
          <a:off x="8258175" y="122053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0</xdr:rowOff>
    </xdr:from>
    <xdr:ext cx="76200" cy="104775"/>
    <xdr:sp macro="" textlink="">
      <xdr:nvSpPr>
        <xdr:cNvPr id="16129" name="Text Box 670">
          <a:extLst>
            <a:ext uri="{FF2B5EF4-FFF2-40B4-BE49-F238E27FC236}">
              <a16:creationId xmlns:a16="http://schemas.microsoft.com/office/drawing/2014/main" id="{00000000-0008-0000-0D00-0000013F0000}"/>
            </a:ext>
          </a:extLst>
        </xdr:cNvPr>
        <xdr:cNvSpPr txBox="1">
          <a:spLocks noChangeArrowheads="1"/>
        </xdr:cNvSpPr>
      </xdr:nvSpPr>
      <xdr:spPr bwMode="auto">
        <a:xfrm>
          <a:off x="8258175" y="122053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0</xdr:rowOff>
    </xdr:from>
    <xdr:ext cx="76200" cy="104775"/>
    <xdr:sp macro="" textlink="">
      <xdr:nvSpPr>
        <xdr:cNvPr id="16130" name="Text Box 671">
          <a:extLst>
            <a:ext uri="{FF2B5EF4-FFF2-40B4-BE49-F238E27FC236}">
              <a16:creationId xmlns:a16="http://schemas.microsoft.com/office/drawing/2014/main" id="{00000000-0008-0000-0D00-0000023F0000}"/>
            </a:ext>
          </a:extLst>
        </xdr:cNvPr>
        <xdr:cNvSpPr txBox="1">
          <a:spLocks noChangeArrowheads="1"/>
        </xdr:cNvSpPr>
      </xdr:nvSpPr>
      <xdr:spPr bwMode="auto">
        <a:xfrm>
          <a:off x="8258175" y="122053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0</xdr:rowOff>
    </xdr:from>
    <xdr:ext cx="76200" cy="104775"/>
    <xdr:sp macro="" textlink="">
      <xdr:nvSpPr>
        <xdr:cNvPr id="16131" name="Text Box 672">
          <a:extLst>
            <a:ext uri="{FF2B5EF4-FFF2-40B4-BE49-F238E27FC236}">
              <a16:creationId xmlns:a16="http://schemas.microsoft.com/office/drawing/2014/main" id="{00000000-0008-0000-0D00-0000033F0000}"/>
            </a:ext>
          </a:extLst>
        </xdr:cNvPr>
        <xdr:cNvSpPr txBox="1">
          <a:spLocks noChangeArrowheads="1"/>
        </xdr:cNvSpPr>
      </xdr:nvSpPr>
      <xdr:spPr bwMode="auto">
        <a:xfrm>
          <a:off x="8258175" y="122053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0</xdr:rowOff>
    </xdr:from>
    <xdr:ext cx="76200" cy="104775"/>
    <xdr:sp macro="" textlink="">
      <xdr:nvSpPr>
        <xdr:cNvPr id="16132" name="Text Box 673">
          <a:extLst>
            <a:ext uri="{FF2B5EF4-FFF2-40B4-BE49-F238E27FC236}">
              <a16:creationId xmlns:a16="http://schemas.microsoft.com/office/drawing/2014/main" id="{00000000-0008-0000-0D00-0000043F0000}"/>
            </a:ext>
          </a:extLst>
        </xdr:cNvPr>
        <xdr:cNvSpPr txBox="1">
          <a:spLocks noChangeArrowheads="1"/>
        </xdr:cNvSpPr>
      </xdr:nvSpPr>
      <xdr:spPr bwMode="auto">
        <a:xfrm>
          <a:off x="8258175" y="122053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0</xdr:rowOff>
    </xdr:from>
    <xdr:ext cx="76200" cy="104775"/>
    <xdr:sp macro="" textlink="">
      <xdr:nvSpPr>
        <xdr:cNvPr id="16133" name="Text Box 674">
          <a:extLst>
            <a:ext uri="{FF2B5EF4-FFF2-40B4-BE49-F238E27FC236}">
              <a16:creationId xmlns:a16="http://schemas.microsoft.com/office/drawing/2014/main" id="{00000000-0008-0000-0D00-0000053F0000}"/>
            </a:ext>
          </a:extLst>
        </xdr:cNvPr>
        <xdr:cNvSpPr txBox="1">
          <a:spLocks noChangeArrowheads="1"/>
        </xdr:cNvSpPr>
      </xdr:nvSpPr>
      <xdr:spPr bwMode="auto">
        <a:xfrm>
          <a:off x="8258175" y="122053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0</xdr:rowOff>
    </xdr:from>
    <xdr:ext cx="76200" cy="104775"/>
    <xdr:sp macro="" textlink="">
      <xdr:nvSpPr>
        <xdr:cNvPr id="16134" name="Text Box 675">
          <a:extLst>
            <a:ext uri="{FF2B5EF4-FFF2-40B4-BE49-F238E27FC236}">
              <a16:creationId xmlns:a16="http://schemas.microsoft.com/office/drawing/2014/main" id="{00000000-0008-0000-0D00-0000063F0000}"/>
            </a:ext>
          </a:extLst>
        </xdr:cNvPr>
        <xdr:cNvSpPr txBox="1">
          <a:spLocks noChangeArrowheads="1"/>
        </xdr:cNvSpPr>
      </xdr:nvSpPr>
      <xdr:spPr bwMode="auto">
        <a:xfrm>
          <a:off x="8258175" y="122053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0</xdr:rowOff>
    </xdr:from>
    <xdr:ext cx="76200" cy="104775"/>
    <xdr:sp macro="" textlink="">
      <xdr:nvSpPr>
        <xdr:cNvPr id="16135" name="Text Box 676">
          <a:extLst>
            <a:ext uri="{FF2B5EF4-FFF2-40B4-BE49-F238E27FC236}">
              <a16:creationId xmlns:a16="http://schemas.microsoft.com/office/drawing/2014/main" id="{00000000-0008-0000-0D00-0000073F0000}"/>
            </a:ext>
          </a:extLst>
        </xdr:cNvPr>
        <xdr:cNvSpPr txBox="1">
          <a:spLocks noChangeArrowheads="1"/>
        </xdr:cNvSpPr>
      </xdr:nvSpPr>
      <xdr:spPr bwMode="auto">
        <a:xfrm>
          <a:off x="8258175" y="122053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0</xdr:rowOff>
    </xdr:from>
    <xdr:ext cx="76200" cy="104775"/>
    <xdr:sp macro="" textlink="">
      <xdr:nvSpPr>
        <xdr:cNvPr id="16136" name="Text Box 677">
          <a:extLst>
            <a:ext uri="{FF2B5EF4-FFF2-40B4-BE49-F238E27FC236}">
              <a16:creationId xmlns:a16="http://schemas.microsoft.com/office/drawing/2014/main" id="{00000000-0008-0000-0D00-0000083F0000}"/>
            </a:ext>
          </a:extLst>
        </xdr:cNvPr>
        <xdr:cNvSpPr txBox="1">
          <a:spLocks noChangeArrowheads="1"/>
        </xdr:cNvSpPr>
      </xdr:nvSpPr>
      <xdr:spPr bwMode="auto">
        <a:xfrm>
          <a:off x="8258175" y="122053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0</xdr:rowOff>
    </xdr:from>
    <xdr:ext cx="76200" cy="104775"/>
    <xdr:sp macro="" textlink="">
      <xdr:nvSpPr>
        <xdr:cNvPr id="16137" name="Text Box 678">
          <a:extLst>
            <a:ext uri="{FF2B5EF4-FFF2-40B4-BE49-F238E27FC236}">
              <a16:creationId xmlns:a16="http://schemas.microsoft.com/office/drawing/2014/main" id="{00000000-0008-0000-0D00-0000093F0000}"/>
            </a:ext>
          </a:extLst>
        </xdr:cNvPr>
        <xdr:cNvSpPr txBox="1">
          <a:spLocks noChangeArrowheads="1"/>
        </xdr:cNvSpPr>
      </xdr:nvSpPr>
      <xdr:spPr bwMode="auto">
        <a:xfrm>
          <a:off x="8258175" y="122053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0</xdr:rowOff>
    </xdr:from>
    <xdr:ext cx="76200" cy="104775"/>
    <xdr:sp macro="" textlink="">
      <xdr:nvSpPr>
        <xdr:cNvPr id="16138" name="Text Box 679">
          <a:extLst>
            <a:ext uri="{FF2B5EF4-FFF2-40B4-BE49-F238E27FC236}">
              <a16:creationId xmlns:a16="http://schemas.microsoft.com/office/drawing/2014/main" id="{00000000-0008-0000-0D00-00000A3F0000}"/>
            </a:ext>
          </a:extLst>
        </xdr:cNvPr>
        <xdr:cNvSpPr txBox="1">
          <a:spLocks noChangeArrowheads="1"/>
        </xdr:cNvSpPr>
      </xdr:nvSpPr>
      <xdr:spPr bwMode="auto">
        <a:xfrm>
          <a:off x="8258175" y="122053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0</xdr:rowOff>
    </xdr:from>
    <xdr:ext cx="76200" cy="104775"/>
    <xdr:sp macro="" textlink="">
      <xdr:nvSpPr>
        <xdr:cNvPr id="16139" name="Text Box 680">
          <a:extLst>
            <a:ext uri="{FF2B5EF4-FFF2-40B4-BE49-F238E27FC236}">
              <a16:creationId xmlns:a16="http://schemas.microsoft.com/office/drawing/2014/main" id="{00000000-0008-0000-0D00-00000B3F0000}"/>
            </a:ext>
          </a:extLst>
        </xdr:cNvPr>
        <xdr:cNvSpPr txBox="1">
          <a:spLocks noChangeArrowheads="1"/>
        </xdr:cNvSpPr>
      </xdr:nvSpPr>
      <xdr:spPr bwMode="auto">
        <a:xfrm>
          <a:off x="8258175" y="122053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0</xdr:rowOff>
    </xdr:from>
    <xdr:ext cx="76200" cy="104775"/>
    <xdr:sp macro="" textlink="">
      <xdr:nvSpPr>
        <xdr:cNvPr id="16140" name="Text Box 681">
          <a:extLst>
            <a:ext uri="{FF2B5EF4-FFF2-40B4-BE49-F238E27FC236}">
              <a16:creationId xmlns:a16="http://schemas.microsoft.com/office/drawing/2014/main" id="{00000000-0008-0000-0D00-00000C3F0000}"/>
            </a:ext>
          </a:extLst>
        </xdr:cNvPr>
        <xdr:cNvSpPr txBox="1">
          <a:spLocks noChangeArrowheads="1"/>
        </xdr:cNvSpPr>
      </xdr:nvSpPr>
      <xdr:spPr bwMode="auto">
        <a:xfrm>
          <a:off x="8258175" y="122053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0</xdr:rowOff>
    </xdr:from>
    <xdr:ext cx="76200" cy="104775"/>
    <xdr:sp macro="" textlink="">
      <xdr:nvSpPr>
        <xdr:cNvPr id="16141" name="Text Box 682">
          <a:extLst>
            <a:ext uri="{FF2B5EF4-FFF2-40B4-BE49-F238E27FC236}">
              <a16:creationId xmlns:a16="http://schemas.microsoft.com/office/drawing/2014/main" id="{00000000-0008-0000-0D00-00000D3F0000}"/>
            </a:ext>
          </a:extLst>
        </xdr:cNvPr>
        <xdr:cNvSpPr txBox="1">
          <a:spLocks noChangeArrowheads="1"/>
        </xdr:cNvSpPr>
      </xdr:nvSpPr>
      <xdr:spPr bwMode="auto">
        <a:xfrm>
          <a:off x="8258175" y="122053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0</xdr:rowOff>
    </xdr:from>
    <xdr:ext cx="76200" cy="104775"/>
    <xdr:sp macro="" textlink="">
      <xdr:nvSpPr>
        <xdr:cNvPr id="16142" name="Text Box 683">
          <a:extLst>
            <a:ext uri="{FF2B5EF4-FFF2-40B4-BE49-F238E27FC236}">
              <a16:creationId xmlns:a16="http://schemas.microsoft.com/office/drawing/2014/main" id="{00000000-0008-0000-0D00-00000E3F0000}"/>
            </a:ext>
          </a:extLst>
        </xdr:cNvPr>
        <xdr:cNvSpPr txBox="1">
          <a:spLocks noChangeArrowheads="1"/>
        </xdr:cNvSpPr>
      </xdr:nvSpPr>
      <xdr:spPr bwMode="auto">
        <a:xfrm>
          <a:off x="8258175" y="122053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0</xdr:rowOff>
    </xdr:from>
    <xdr:ext cx="76200" cy="104775"/>
    <xdr:sp macro="" textlink="">
      <xdr:nvSpPr>
        <xdr:cNvPr id="16143" name="Text Box 684">
          <a:extLst>
            <a:ext uri="{FF2B5EF4-FFF2-40B4-BE49-F238E27FC236}">
              <a16:creationId xmlns:a16="http://schemas.microsoft.com/office/drawing/2014/main" id="{00000000-0008-0000-0D00-00000F3F0000}"/>
            </a:ext>
          </a:extLst>
        </xdr:cNvPr>
        <xdr:cNvSpPr txBox="1">
          <a:spLocks noChangeArrowheads="1"/>
        </xdr:cNvSpPr>
      </xdr:nvSpPr>
      <xdr:spPr bwMode="auto">
        <a:xfrm>
          <a:off x="8258175" y="122053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0</xdr:rowOff>
    </xdr:from>
    <xdr:ext cx="76200" cy="104775"/>
    <xdr:sp macro="" textlink="">
      <xdr:nvSpPr>
        <xdr:cNvPr id="16144" name="Text Box 685">
          <a:extLst>
            <a:ext uri="{FF2B5EF4-FFF2-40B4-BE49-F238E27FC236}">
              <a16:creationId xmlns:a16="http://schemas.microsoft.com/office/drawing/2014/main" id="{00000000-0008-0000-0D00-0000103F0000}"/>
            </a:ext>
          </a:extLst>
        </xdr:cNvPr>
        <xdr:cNvSpPr txBox="1">
          <a:spLocks noChangeArrowheads="1"/>
        </xdr:cNvSpPr>
      </xdr:nvSpPr>
      <xdr:spPr bwMode="auto">
        <a:xfrm>
          <a:off x="8258175" y="122053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0</xdr:rowOff>
    </xdr:from>
    <xdr:ext cx="76200" cy="104775"/>
    <xdr:sp macro="" textlink="">
      <xdr:nvSpPr>
        <xdr:cNvPr id="16145" name="Text Box 686">
          <a:extLst>
            <a:ext uri="{FF2B5EF4-FFF2-40B4-BE49-F238E27FC236}">
              <a16:creationId xmlns:a16="http://schemas.microsoft.com/office/drawing/2014/main" id="{00000000-0008-0000-0D00-0000113F0000}"/>
            </a:ext>
          </a:extLst>
        </xdr:cNvPr>
        <xdr:cNvSpPr txBox="1">
          <a:spLocks noChangeArrowheads="1"/>
        </xdr:cNvSpPr>
      </xdr:nvSpPr>
      <xdr:spPr bwMode="auto">
        <a:xfrm>
          <a:off x="8258175" y="122053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0</xdr:rowOff>
    </xdr:from>
    <xdr:ext cx="76200" cy="104775"/>
    <xdr:sp macro="" textlink="">
      <xdr:nvSpPr>
        <xdr:cNvPr id="16146" name="Text Box 687">
          <a:extLst>
            <a:ext uri="{FF2B5EF4-FFF2-40B4-BE49-F238E27FC236}">
              <a16:creationId xmlns:a16="http://schemas.microsoft.com/office/drawing/2014/main" id="{00000000-0008-0000-0D00-0000123F0000}"/>
            </a:ext>
          </a:extLst>
        </xdr:cNvPr>
        <xdr:cNvSpPr txBox="1">
          <a:spLocks noChangeArrowheads="1"/>
        </xdr:cNvSpPr>
      </xdr:nvSpPr>
      <xdr:spPr bwMode="auto">
        <a:xfrm>
          <a:off x="8258175" y="122053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0</xdr:rowOff>
    </xdr:from>
    <xdr:ext cx="76200" cy="104775"/>
    <xdr:sp macro="" textlink="">
      <xdr:nvSpPr>
        <xdr:cNvPr id="16147" name="Text Box 688">
          <a:extLst>
            <a:ext uri="{FF2B5EF4-FFF2-40B4-BE49-F238E27FC236}">
              <a16:creationId xmlns:a16="http://schemas.microsoft.com/office/drawing/2014/main" id="{00000000-0008-0000-0D00-0000133F0000}"/>
            </a:ext>
          </a:extLst>
        </xdr:cNvPr>
        <xdr:cNvSpPr txBox="1">
          <a:spLocks noChangeArrowheads="1"/>
        </xdr:cNvSpPr>
      </xdr:nvSpPr>
      <xdr:spPr bwMode="auto">
        <a:xfrm>
          <a:off x="8258175" y="122053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0</xdr:rowOff>
    </xdr:from>
    <xdr:ext cx="76200" cy="104775"/>
    <xdr:sp macro="" textlink="">
      <xdr:nvSpPr>
        <xdr:cNvPr id="16148" name="Text Box 689">
          <a:extLst>
            <a:ext uri="{FF2B5EF4-FFF2-40B4-BE49-F238E27FC236}">
              <a16:creationId xmlns:a16="http://schemas.microsoft.com/office/drawing/2014/main" id="{00000000-0008-0000-0D00-0000143F0000}"/>
            </a:ext>
          </a:extLst>
        </xdr:cNvPr>
        <xdr:cNvSpPr txBox="1">
          <a:spLocks noChangeArrowheads="1"/>
        </xdr:cNvSpPr>
      </xdr:nvSpPr>
      <xdr:spPr bwMode="auto">
        <a:xfrm>
          <a:off x="8258175" y="122053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0</xdr:rowOff>
    </xdr:from>
    <xdr:ext cx="76200" cy="104775"/>
    <xdr:sp macro="" textlink="">
      <xdr:nvSpPr>
        <xdr:cNvPr id="16149" name="Text Box 690">
          <a:extLst>
            <a:ext uri="{FF2B5EF4-FFF2-40B4-BE49-F238E27FC236}">
              <a16:creationId xmlns:a16="http://schemas.microsoft.com/office/drawing/2014/main" id="{00000000-0008-0000-0D00-0000153F0000}"/>
            </a:ext>
          </a:extLst>
        </xdr:cNvPr>
        <xdr:cNvSpPr txBox="1">
          <a:spLocks noChangeArrowheads="1"/>
        </xdr:cNvSpPr>
      </xdr:nvSpPr>
      <xdr:spPr bwMode="auto">
        <a:xfrm>
          <a:off x="8258175" y="122053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0</xdr:rowOff>
    </xdr:from>
    <xdr:ext cx="76200" cy="104775"/>
    <xdr:sp macro="" textlink="">
      <xdr:nvSpPr>
        <xdr:cNvPr id="16150" name="Text Box 691">
          <a:extLst>
            <a:ext uri="{FF2B5EF4-FFF2-40B4-BE49-F238E27FC236}">
              <a16:creationId xmlns:a16="http://schemas.microsoft.com/office/drawing/2014/main" id="{00000000-0008-0000-0D00-0000163F0000}"/>
            </a:ext>
          </a:extLst>
        </xdr:cNvPr>
        <xdr:cNvSpPr txBox="1">
          <a:spLocks noChangeArrowheads="1"/>
        </xdr:cNvSpPr>
      </xdr:nvSpPr>
      <xdr:spPr bwMode="auto">
        <a:xfrm>
          <a:off x="8258175" y="122053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0</xdr:rowOff>
    </xdr:from>
    <xdr:ext cx="76200" cy="104775"/>
    <xdr:sp macro="" textlink="">
      <xdr:nvSpPr>
        <xdr:cNvPr id="16151" name="Text Box 692">
          <a:extLst>
            <a:ext uri="{FF2B5EF4-FFF2-40B4-BE49-F238E27FC236}">
              <a16:creationId xmlns:a16="http://schemas.microsoft.com/office/drawing/2014/main" id="{00000000-0008-0000-0D00-0000173F0000}"/>
            </a:ext>
          </a:extLst>
        </xdr:cNvPr>
        <xdr:cNvSpPr txBox="1">
          <a:spLocks noChangeArrowheads="1"/>
        </xdr:cNvSpPr>
      </xdr:nvSpPr>
      <xdr:spPr bwMode="auto">
        <a:xfrm>
          <a:off x="8258175" y="122053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0</xdr:rowOff>
    </xdr:from>
    <xdr:ext cx="76200" cy="104775"/>
    <xdr:sp macro="" textlink="">
      <xdr:nvSpPr>
        <xdr:cNvPr id="16152" name="Text Box 693">
          <a:extLst>
            <a:ext uri="{FF2B5EF4-FFF2-40B4-BE49-F238E27FC236}">
              <a16:creationId xmlns:a16="http://schemas.microsoft.com/office/drawing/2014/main" id="{00000000-0008-0000-0D00-0000183F0000}"/>
            </a:ext>
          </a:extLst>
        </xdr:cNvPr>
        <xdr:cNvSpPr txBox="1">
          <a:spLocks noChangeArrowheads="1"/>
        </xdr:cNvSpPr>
      </xdr:nvSpPr>
      <xdr:spPr bwMode="auto">
        <a:xfrm>
          <a:off x="8258175" y="122053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0</xdr:rowOff>
    </xdr:from>
    <xdr:ext cx="76200" cy="104775"/>
    <xdr:sp macro="" textlink="">
      <xdr:nvSpPr>
        <xdr:cNvPr id="16153" name="Text Box 694">
          <a:extLst>
            <a:ext uri="{FF2B5EF4-FFF2-40B4-BE49-F238E27FC236}">
              <a16:creationId xmlns:a16="http://schemas.microsoft.com/office/drawing/2014/main" id="{00000000-0008-0000-0D00-0000193F0000}"/>
            </a:ext>
          </a:extLst>
        </xdr:cNvPr>
        <xdr:cNvSpPr txBox="1">
          <a:spLocks noChangeArrowheads="1"/>
        </xdr:cNvSpPr>
      </xdr:nvSpPr>
      <xdr:spPr bwMode="auto">
        <a:xfrm>
          <a:off x="8258175" y="122053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0</xdr:rowOff>
    </xdr:from>
    <xdr:ext cx="76200" cy="104775"/>
    <xdr:sp macro="" textlink="">
      <xdr:nvSpPr>
        <xdr:cNvPr id="16154" name="Text Box 695">
          <a:extLst>
            <a:ext uri="{FF2B5EF4-FFF2-40B4-BE49-F238E27FC236}">
              <a16:creationId xmlns:a16="http://schemas.microsoft.com/office/drawing/2014/main" id="{00000000-0008-0000-0D00-00001A3F0000}"/>
            </a:ext>
          </a:extLst>
        </xdr:cNvPr>
        <xdr:cNvSpPr txBox="1">
          <a:spLocks noChangeArrowheads="1"/>
        </xdr:cNvSpPr>
      </xdr:nvSpPr>
      <xdr:spPr bwMode="auto">
        <a:xfrm>
          <a:off x="8258175" y="122053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0</xdr:rowOff>
    </xdr:from>
    <xdr:ext cx="76200" cy="104775"/>
    <xdr:sp macro="" textlink="">
      <xdr:nvSpPr>
        <xdr:cNvPr id="16155" name="Text Box 696">
          <a:extLst>
            <a:ext uri="{FF2B5EF4-FFF2-40B4-BE49-F238E27FC236}">
              <a16:creationId xmlns:a16="http://schemas.microsoft.com/office/drawing/2014/main" id="{00000000-0008-0000-0D00-00001B3F0000}"/>
            </a:ext>
          </a:extLst>
        </xdr:cNvPr>
        <xdr:cNvSpPr txBox="1">
          <a:spLocks noChangeArrowheads="1"/>
        </xdr:cNvSpPr>
      </xdr:nvSpPr>
      <xdr:spPr bwMode="auto">
        <a:xfrm>
          <a:off x="8258175" y="122053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0</xdr:rowOff>
    </xdr:from>
    <xdr:ext cx="76200" cy="104775"/>
    <xdr:sp macro="" textlink="">
      <xdr:nvSpPr>
        <xdr:cNvPr id="16156" name="Text Box 697">
          <a:extLst>
            <a:ext uri="{FF2B5EF4-FFF2-40B4-BE49-F238E27FC236}">
              <a16:creationId xmlns:a16="http://schemas.microsoft.com/office/drawing/2014/main" id="{00000000-0008-0000-0D00-00001C3F0000}"/>
            </a:ext>
          </a:extLst>
        </xdr:cNvPr>
        <xdr:cNvSpPr txBox="1">
          <a:spLocks noChangeArrowheads="1"/>
        </xdr:cNvSpPr>
      </xdr:nvSpPr>
      <xdr:spPr bwMode="auto">
        <a:xfrm>
          <a:off x="8258175" y="122053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0</xdr:rowOff>
    </xdr:from>
    <xdr:ext cx="76200" cy="104775"/>
    <xdr:sp macro="" textlink="">
      <xdr:nvSpPr>
        <xdr:cNvPr id="16157" name="Text Box 698">
          <a:extLst>
            <a:ext uri="{FF2B5EF4-FFF2-40B4-BE49-F238E27FC236}">
              <a16:creationId xmlns:a16="http://schemas.microsoft.com/office/drawing/2014/main" id="{00000000-0008-0000-0D00-00001D3F0000}"/>
            </a:ext>
          </a:extLst>
        </xdr:cNvPr>
        <xdr:cNvSpPr txBox="1">
          <a:spLocks noChangeArrowheads="1"/>
        </xdr:cNvSpPr>
      </xdr:nvSpPr>
      <xdr:spPr bwMode="auto">
        <a:xfrm>
          <a:off x="8258175" y="122053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0</xdr:rowOff>
    </xdr:from>
    <xdr:ext cx="76200" cy="104775"/>
    <xdr:sp macro="" textlink="">
      <xdr:nvSpPr>
        <xdr:cNvPr id="16158" name="Text Box 699">
          <a:extLst>
            <a:ext uri="{FF2B5EF4-FFF2-40B4-BE49-F238E27FC236}">
              <a16:creationId xmlns:a16="http://schemas.microsoft.com/office/drawing/2014/main" id="{00000000-0008-0000-0D00-00001E3F0000}"/>
            </a:ext>
          </a:extLst>
        </xdr:cNvPr>
        <xdr:cNvSpPr txBox="1">
          <a:spLocks noChangeArrowheads="1"/>
        </xdr:cNvSpPr>
      </xdr:nvSpPr>
      <xdr:spPr bwMode="auto">
        <a:xfrm>
          <a:off x="8258175" y="122053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0</xdr:rowOff>
    </xdr:from>
    <xdr:ext cx="76200" cy="104775"/>
    <xdr:sp macro="" textlink="">
      <xdr:nvSpPr>
        <xdr:cNvPr id="16159" name="Text Box 700">
          <a:extLst>
            <a:ext uri="{FF2B5EF4-FFF2-40B4-BE49-F238E27FC236}">
              <a16:creationId xmlns:a16="http://schemas.microsoft.com/office/drawing/2014/main" id="{00000000-0008-0000-0D00-00001F3F0000}"/>
            </a:ext>
          </a:extLst>
        </xdr:cNvPr>
        <xdr:cNvSpPr txBox="1">
          <a:spLocks noChangeArrowheads="1"/>
        </xdr:cNvSpPr>
      </xdr:nvSpPr>
      <xdr:spPr bwMode="auto">
        <a:xfrm>
          <a:off x="8258175" y="122053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0</xdr:rowOff>
    </xdr:from>
    <xdr:ext cx="76200" cy="104775"/>
    <xdr:sp macro="" textlink="">
      <xdr:nvSpPr>
        <xdr:cNvPr id="16160" name="Text Box 701">
          <a:extLst>
            <a:ext uri="{FF2B5EF4-FFF2-40B4-BE49-F238E27FC236}">
              <a16:creationId xmlns:a16="http://schemas.microsoft.com/office/drawing/2014/main" id="{00000000-0008-0000-0D00-0000203F0000}"/>
            </a:ext>
          </a:extLst>
        </xdr:cNvPr>
        <xdr:cNvSpPr txBox="1">
          <a:spLocks noChangeArrowheads="1"/>
        </xdr:cNvSpPr>
      </xdr:nvSpPr>
      <xdr:spPr bwMode="auto">
        <a:xfrm>
          <a:off x="8258175" y="122053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0</xdr:rowOff>
    </xdr:from>
    <xdr:ext cx="76200" cy="104775"/>
    <xdr:sp macro="" textlink="">
      <xdr:nvSpPr>
        <xdr:cNvPr id="16161" name="Text Box 702">
          <a:extLst>
            <a:ext uri="{FF2B5EF4-FFF2-40B4-BE49-F238E27FC236}">
              <a16:creationId xmlns:a16="http://schemas.microsoft.com/office/drawing/2014/main" id="{00000000-0008-0000-0D00-0000213F0000}"/>
            </a:ext>
          </a:extLst>
        </xdr:cNvPr>
        <xdr:cNvSpPr txBox="1">
          <a:spLocks noChangeArrowheads="1"/>
        </xdr:cNvSpPr>
      </xdr:nvSpPr>
      <xdr:spPr bwMode="auto">
        <a:xfrm>
          <a:off x="8258175" y="122053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0</xdr:rowOff>
    </xdr:from>
    <xdr:ext cx="76200" cy="104775"/>
    <xdr:sp macro="" textlink="">
      <xdr:nvSpPr>
        <xdr:cNvPr id="16162" name="Text Box 703">
          <a:extLst>
            <a:ext uri="{FF2B5EF4-FFF2-40B4-BE49-F238E27FC236}">
              <a16:creationId xmlns:a16="http://schemas.microsoft.com/office/drawing/2014/main" id="{00000000-0008-0000-0D00-0000223F0000}"/>
            </a:ext>
          </a:extLst>
        </xdr:cNvPr>
        <xdr:cNvSpPr txBox="1">
          <a:spLocks noChangeArrowheads="1"/>
        </xdr:cNvSpPr>
      </xdr:nvSpPr>
      <xdr:spPr bwMode="auto">
        <a:xfrm>
          <a:off x="8258175" y="122053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0</xdr:rowOff>
    </xdr:from>
    <xdr:ext cx="76200" cy="104775"/>
    <xdr:sp macro="" textlink="">
      <xdr:nvSpPr>
        <xdr:cNvPr id="16163" name="Text Box 704">
          <a:extLst>
            <a:ext uri="{FF2B5EF4-FFF2-40B4-BE49-F238E27FC236}">
              <a16:creationId xmlns:a16="http://schemas.microsoft.com/office/drawing/2014/main" id="{00000000-0008-0000-0D00-0000233F0000}"/>
            </a:ext>
          </a:extLst>
        </xdr:cNvPr>
        <xdr:cNvSpPr txBox="1">
          <a:spLocks noChangeArrowheads="1"/>
        </xdr:cNvSpPr>
      </xdr:nvSpPr>
      <xdr:spPr bwMode="auto">
        <a:xfrm>
          <a:off x="8258175" y="122053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0</xdr:rowOff>
    </xdr:from>
    <xdr:ext cx="76200" cy="104775"/>
    <xdr:sp macro="" textlink="">
      <xdr:nvSpPr>
        <xdr:cNvPr id="16164" name="Text Box 705">
          <a:extLst>
            <a:ext uri="{FF2B5EF4-FFF2-40B4-BE49-F238E27FC236}">
              <a16:creationId xmlns:a16="http://schemas.microsoft.com/office/drawing/2014/main" id="{00000000-0008-0000-0D00-0000243F0000}"/>
            </a:ext>
          </a:extLst>
        </xdr:cNvPr>
        <xdr:cNvSpPr txBox="1">
          <a:spLocks noChangeArrowheads="1"/>
        </xdr:cNvSpPr>
      </xdr:nvSpPr>
      <xdr:spPr bwMode="auto">
        <a:xfrm>
          <a:off x="8258175" y="122053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0</xdr:rowOff>
    </xdr:from>
    <xdr:ext cx="76200" cy="104775"/>
    <xdr:sp macro="" textlink="">
      <xdr:nvSpPr>
        <xdr:cNvPr id="16165" name="Text Box 706">
          <a:extLst>
            <a:ext uri="{FF2B5EF4-FFF2-40B4-BE49-F238E27FC236}">
              <a16:creationId xmlns:a16="http://schemas.microsoft.com/office/drawing/2014/main" id="{00000000-0008-0000-0D00-0000253F0000}"/>
            </a:ext>
          </a:extLst>
        </xdr:cNvPr>
        <xdr:cNvSpPr txBox="1">
          <a:spLocks noChangeArrowheads="1"/>
        </xdr:cNvSpPr>
      </xdr:nvSpPr>
      <xdr:spPr bwMode="auto">
        <a:xfrm>
          <a:off x="8258175" y="122053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0</xdr:rowOff>
    </xdr:from>
    <xdr:ext cx="76200" cy="104775"/>
    <xdr:sp macro="" textlink="">
      <xdr:nvSpPr>
        <xdr:cNvPr id="16166" name="Text Box 707">
          <a:extLst>
            <a:ext uri="{FF2B5EF4-FFF2-40B4-BE49-F238E27FC236}">
              <a16:creationId xmlns:a16="http://schemas.microsoft.com/office/drawing/2014/main" id="{00000000-0008-0000-0D00-0000263F0000}"/>
            </a:ext>
          </a:extLst>
        </xdr:cNvPr>
        <xdr:cNvSpPr txBox="1">
          <a:spLocks noChangeArrowheads="1"/>
        </xdr:cNvSpPr>
      </xdr:nvSpPr>
      <xdr:spPr bwMode="auto">
        <a:xfrm>
          <a:off x="8258175" y="122053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0</xdr:rowOff>
    </xdr:from>
    <xdr:ext cx="76200" cy="104775"/>
    <xdr:sp macro="" textlink="">
      <xdr:nvSpPr>
        <xdr:cNvPr id="16167" name="Text Box 708">
          <a:extLst>
            <a:ext uri="{FF2B5EF4-FFF2-40B4-BE49-F238E27FC236}">
              <a16:creationId xmlns:a16="http://schemas.microsoft.com/office/drawing/2014/main" id="{00000000-0008-0000-0D00-0000273F0000}"/>
            </a:ext>
          </a:extLst>
        </xdr:cNvPr>
        <xdr:cNvSpPr txBox="1">
          <a:spLocks noChangeArrowheads="1"/>
        </xdr:cNvSpPr>
      </xdr:nvSpPr>
      <xdr:spPr bwMode="auto">
        <a:xfrm>
          <a:off x="8258175" y="122053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0</xdr:rowOff>
    </xdr:from>
    <xdr:ext cx="76200" cy="104775"/>
    <xdr:sp macro="" textlink="">
      <xdr:nvSpPr>
        <xdr:cNvPr id="16168" name="Text Box 709">
          <a:extLst>
            <a:ext uri="{FF2B5EF4-FFF2-40B4-BE49-F238E27FC236}">
              <a16:creationId xmlns:a16="http://schemas.microsoft.com/office/drawing/2014/main" id="{00000000-0008-0000-0D00-0000283F0000}"/>
            </a:ext>
          </a:extLst>
        </xdr:cNvPr>
        <xdr:cNvSpPr txBox="1">
          <a:spLocks noChangeArrowheads="1"/>
        </xdr:cNvSpPr>
      </xdr:nvSpPr>
      <xdr:spPr bwMode="auto">
        <a:xfrm>
          <a:off x="8258175" y="122053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0</xdr:rowOff>
    </xdr:from>
    <xdr:ext cx="76200" cy="104775"/>
    <xdr:sp macro="" textlink="">
      <xdr:nvSpPr>
        <xdr:cNvPr id="16169" name="Text Box 710">
          <a:extLst>
            <a:ext uri="{FF2B5EF4-FFF2-40B4-BE49-F238E27FC236}">
              <a16:creationId xmlns:a16="http://schemas.microsoft.com/office/drawing/2014/main" id="{00000000-0008-0000-0D00-0000293F0000}"/>
            </a:ext>
          </a:extLst>
        </xdr:cNvPr>
        <xdr:cNvSpPr txBox="1">
          <a:spLocks noChangeArrowheads="1"/>
        </xdr:cNvSpPr>
      </xdr:nvSpPr>
      <xdr:spPr bwMode="auto">
        <a:xfrm>
          <a:off x="8258175" y="122053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0</xdr:rowOff>
    </xdr:from>
    <xdr:ext cx="76200" cy="104775"/>
    <xdr:sp macro="" textlink="">
      <xdr:nvSpPr>
        <xdr:cNvPr id="16170" name="Text Box 711">
          <a:extLst>
            <a:ext uri="{FF2B5EF4-FFF2-40B4-BE49-F238E27FC236}">
              <a16:creationId xmlns:a16="http://schemas.microsoft.com/office/drawing/2014/main" id="{00000000-0008-0000-0D00-00002A3F0000}"/>
            </a:ext>
          </a:extLst>
        </xdr:cNvPr>
        <xdr:cNvSpPr txBox="1">
          <a:spLocks noChangeArrowheads="1"/>
        </xdr:cNvSpPr>
      </xdr:nvSpPr>
      <xdr:spPr bwMode="auto">
        <a:xfrm>
          <a:off x="8258175" y="122053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0</xdr:rowOff>
    </xdr:from>
    <xdr:ext cx="76200" cy="104775"/>
    <xdr:sp macro="" textlink="">
      <xdr:nvSpPr>
        <xdr:cNvPr id="16171" name="Text Box 712">
          <a:extLst>
            <a:ext uri="{FF2B5EF4-FFF2-40B4-BE49-F238E27FC236}">
              <a16:creationId xmlns:a16="http://schemas.microsoft.com/office/drawing/2014/main" id="{00000000-0008-0000-0D00-00002B3F0000}"/>
            </a:ext>
          </a:extLst>
        </xdr:cNvPr>
        <xdr:cNvSpPr txBox="1">
          <a:spLocks noChangeArrowheads="1"/>
        </xdr:cNvSpPr>
      </xdr:nvSpPr>
      <xdr:spPr bwMode="auto">
        <a:xfrm>
          <a:off x="8258175" y="122053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0</xdr:rowOff>
    </xdr:from>
    <xdr:ext cx="76200" cy="104775"/>
    <xdr:sp macro="" textlink="">
      <xdr:nvSpPr>
        <xdr:cNvPr id="16172" name="Text Box 713">
          <a:extLst>
            <a:ext uri="{FF2B5EF4-FFF2-40B4-BE49-F238E27FC236}">
              <a16:creationId xmlns:a16="http://schemas.microsoft.com/office/drawing/2014/main" id="{00000000-0008-0000-0D00-00002C3F0000}"/>
            </a:ext>
          </a:extLst>
        </xdr:cNvPr>
        <xdr:cNvSpPr txBox="1">
          <a:spLocks noChangeArrowheads="1"/>
        </xdr:cNvSpPr>
      </xdr:nvSpPr>
      <xdr:spPr bwMode="auto">
        <a:xfrm>
          <a:off x="8258175" y="122053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0</xdr:rowOff>
    </xdr:from>
    <xdr:ext cx="76200" cy="104775"/>
    <xdr:sp macro="" textlink="">
      <xdr:nvSpPr>
        <xdr:cNvPr id="16173" name="Text Box 714">
          <a:extLst>
            <a:ext uri="{FF2B5EF4-FFF2-40B4-BE49-F238E27FC236}">
              <a16:creationId xmlns:a16="http://schemas.microsoft.com/office/drawing/2014/main" id="{00000000-0008-0000-0D00-00002D3F0000}"/>
            </a:ext>
          </a:extLst>
        </xdr:cNvPr>
        <xdr:cNvSpPr txBox="1">
          <a:spLocks noChangeArrowheads="1"/>
        </xdr:cNvSpPr>
      </xdr:nvSpPr>
      <xdr:spPr bwMode="auto">
        <a:xfrm>
          <a:off x="8258175" y="122053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0</xdr:rowOff>
    </xdr:from>
    <xdr:ext cx="76200" cy="104775"/>
    <xdr:sp macro="" textlink="">
      <xdr:nvSpPr>
        <xdr:cNvPr id="16174" name="Text Box 715">
          <a:extLst>
            <a:ext uri="{FF2B5EF4-FFF2-40B4-BE49-F238E27FC236}">
              <a16:creationId xmlns:a16="http://schemas.microsoft.com/office/drawing/2014/main" id="{00000000-0008-0000-0D00-00002E3F0000}"/>
            </a:ext>
          </a:extLst>
        </xdr:cNvPr>
        <xdr:cNvSpPr txBox="1">
          <a:spLocks noChangeArrowheads="1"/>
        </xdr:cNvSpPr>
      </xdr:nvSpPr>
      <xdr:spPr bwMode="auto">
        <a:xfrm>
          <a:off x="8258175" y="122053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0</xdr:rowOff>
    </xdr:from>
    <xdr:ext cx="76200" cy="104775"/>
    <xdr:sp macro="" textlink="">
      <xdr:nvSpPr>
        <xdr:cNvPr id="16175" name="Text Box 716">
          <a:extLst>
            <a:ext uri="{FF2B5EF4-FFF2-40B4-BE49-F238E27FC236}">
              <a16:creationId xmlns:a16="http://schemas.microsoft.com/office/drawing/2014/main" id="{00000000-0008-0000-0D00-00002F3F0000}"/>
            </a:ext>
          </a:extLst>
        </xdr:cNvPr>
        <xdr:cNvSpPr txBox="1">
          <a:spLocks noChangeArrowheads="1"/>
        </xdr:cNvSpPr>
      </xdr:nvSpPr>
      <xdr:spPr bwMode="auto">
        <a:xfrm>
          <a:off x="8258175" y="122053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0</xdr:rowOff>
    </xdr:from>
    <xdr:ext cx="76200" cy="104775"/>
    <xdr:sp macro="" textlink="">
      <xdr:nvSpPr>
        <xdr:cNvPr id="16176" name="Text Box 717">
          <a:extLst>
            <a:ext uri="{FF2B5EF4-FFF2-40B4-BE49-F238E27FC236}">
              <a16:creationId xmlns:a16="http://schemas.microsoft.com/office/drawing/2014/main" id="{00000000-0008-0000-0D00-0000303F0000}"/>
            </a:ext>
          </a:extLst>
        </xdr:cNvPr>
        <xdr:cNvSpPr txBox="1">
          <a:spLocks noChangeArrowheads="1"/>
        </xdr:cNvSpPr>
      </xdr:nvSpPr>
      <xdr:spPr bwMode="auto">
        <a:xfrm>
          <a:off x="8258175" y="122053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0</xdr:rowOff>
    </xdr:from>
    <xdr:ext cx="76200" cy="104775"/>
    <xdr:sp macro="" textlink="">
      <xdr:nvSpPr>
        <xdr:cNvPr id="16177" name="Text Box 718">
          <a:extLst>
            <a:ext uri="{FF2B5EF4-FFF2-40B4-BE49-F238E27FC236}">
              <a16:creationId xmlns:a16="http://schemas.microsoft.com/office/drawing/2014/main" id="{00000000-0008-0000-0D00-0000313F0000}"/>
            </a:ext>
          </a:extLst>
        </xdr:cNvPr>
        <xdr:cNvSpPr txBox="1">
          <a:spLocks noChangeArrowheads="1"/>
        </xdr:cNvSpPr>
      </xdr:nvSpPr>
      <xdr:spPr bwMode="auto">
        <a:xfrm>
          <a:off x="8258175" y="122053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0</xdr:rowOff>
    </xdr:from>
    <xdr:ext cx="76200" cy="104775"/>
    <xdr:sp macro="" textlink="">
      <xdr:nvSpPr>
        <xdr:cNvPr id="16178" name="Text Box 719">
          <a:extLst>
            <a:ext uri="{FF2B5EF4-FFF2-40B4-BE49-F238E27FC236}">
              <a16:creationId xmlns:a16="http://schemas.microsoft.com/office/drawing/2014/main" id="{00000000-0008-0000-0D00-0000323F0000}"/>
            </a:ext>
          </a:extLst>
        </xdr:cNvPr>
        <xdr:cNvSpPr txBox="1">
          <a:spLocks noChangeArrowheads="1"/>
        </xdr:cNvSpPr>
      </xdr:nvSpPr>
      <xdr:spPr bwMode="auto">
        <a:xfrm>
          <a:off x="8258175" y="122053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0</xdr:rowOff>
    </xdr:from>
    <xdr:ext cx="76200" cy="104775"/>
    <xdr:sp macro="" textlink="">
      <xdr:nvSpPr>
        <xdr:cNvPr id="16179" name="Text Box 720">
          <a:extLst>
            <a:ext uri="{FF2B5EF4-FFF2-40B4-BE49-F238E27FC236}">
              <a16:creationId xmlns:a16="http://schemas.microsoft.com/office/drawing/2014/main" id="{00000000-0008-0000-0D00-0000333F0000}"/>
            </a:ext>
          </a:extLst>
        </xdr:cNvPr>
        <xdr:cNvSpPr txBox="1">
          <a:spLocks noChangeArrowheads="1"/>
        </xdr:cNvSpPr>
      </xdr:nvSpPr>
      <xdr:spPr bwMode="auto">
        <a:xfrm>
          <a:off x="8258175" y="122053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0</xdr:rowOff>
    </xdr:from>
    <xdr:ext cx="76200" cy="104775"/>
    <xdr:sp macro="" textlink="">
      <xdr:nvSpPr>
        <xdr:cNvPr id="16180" name="Text Box 721">
          <a:extLst>
            <a:ext uri="{FF2B5EF4-FFF2-40B4-BE49-F238E27FC236}">
              <a16:creationId xmlns:a16="http://schemas.microsoft.com/office/drawing/2014/main" id="{00000000-0008-0000-0D00-0000343F0000}"/>
            </a:ext>
          </a:extLst>
        </xdr:cNvPr>
        <xdr:cNvSpPr txBox="1">
          <a:spLocks noChangeArrowheads="1"/>
        </xdr:cNvSpPr>
      </xdr:nvSpPr>
      <xdr:spPr bwMode="auto">
        <a:xfrm>
          <a:off x="8258175" y="122053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585</xdr:row>
      <xdr:rowOff>38100</xdr:rowOff>
    </xdr:from>
    <xdr:ext cx="76200" cy="104775"/>
    <xdr:sp macro="" textlink="">
      <xdr:nvSpPr>
        <xdr:cNvPr id="16181" name="Text Box 722">
          <a:extLst>
            <a:ext uri="{FF2B5EF4-FFF2-40B4-BE49-F238E27FC236}">
              <a16:creationId xmlns:a16="http://schemas.microsoft.com/office/drawing/2014/main" id="{00000000-0008-0000-0D00-0000353F0000}"/>
            </a:ext>
          </a:extLst>
        </xdr:cNvPr>
        <xdr:cNvSpPr txBox="1">
          <a:spLocks noChangeArrowheads="1"/>
        </xdr:cNvSpPr>
      </xdr:nvSpPr>
      <xdr:spPr bwMode="auto">
        <a:xfrm>
          <a:off x="10191750" y="1732311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588</xdr:row>
      <xdr:rowOff>66675</xdr:rowOff>
    </xdr:from>
    <xdr:ext cx="76200" cy="104775"/>
    <xdr:sp macro="" textlink="">
      <xdr:nvSpPr>
        <xdr:cNvPr id="16182" name="Text Box 723">
          <a:extLst>
            <a:ext uri="{FF2B5EF4-FFF2-40B4-BE49-F238E27FC236}">
              <a16:creationId xmlns:a16="http://schemas.microsoft.com/office/drawing/2014/main" id="{00000000-0008-0000-0D00-0000363F0000}"/>
            </a:ext>
          </a:extLst>
        </xdr:cNvPr>
        <xdr:cNvSpPr txBox="1">
          <a:spLocks noChangeArrowheads="1"/>
        </xdr:cNvSpPr>
      </xdr:nvSpPr>
      <xdr:spPr bwMode="auto">
        <a:xfrm>
          <a:off x="10134600" y="1739646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0</xdr:rowOff>
    </xdr:from>
    <xdr:ext cx="76200" cy="104775"/>
    <xdr:sp macro="" textlink="">
      <xdr:nvSpPr>
        <xdr:cNvPr id="16183" name="Text Box 722">
          <a:extLst>
            <a:ext uri="{FF2B5EF4-FFF2-40B4-BE49-F238E27FC236}">
              <a16:creationId xmlns:a16="http://schemas.microsoft.com/office/drawing/2014/main" id="{00000000-0008-0000-0D00-0000373F0000}"/>
            </a:ext>
          </a:extLst>
        </xdr:cNvPr>
        <xdr:cNvSpPr txBox="1">
          <a:spLocks noChangeArrowheads="1"/>
        </xdr:cNvSpPr>
      </xdr:nvSpPr>
      <xdr:spPr bwMode="auto">
        <a:xfrm>
          <a:off x="9115425" y="12205335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582</xdr:row>
      <xdr:rowOff>19050</xdr:rowOff>
    </xdr:from>
    <xdr:ext cx="76200" cy="495300"/>
    <xdr:sp macro="" textlink="">
      <xdr:nvSpPr>
        <xdr:cNvPr id="16184" name="Text Box 52">
          <a:extLst>
            <a:ext uri="{FF2B5EF4-FFF2-40B4-BE49-F238E27FC236}">
              <a16:creationId xmlns:a16="http://schemas.microsoft.com/office/drawing/2014/main" id="{00000000-0008-0000-0D00-0000383F0000}"/>
            </a:ext>
          </a:extLst>
        </xdr:cNvPr>
        <xdr:cNvSpPr txBox="1">
          <a:spLocks noChangeArrowheads="1"/>
        </xdr:cNvSpPr>
      </xdr:nvSpPr>
      <xdr:spPr bwMode="auto">
        <a:xfrm>
          <a:off x="9925050" y="1220724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587</xdr:row>
      <xdr:rowOff>19050</xdr:rowOff>
    </xdr:from>
    <xdr:ext cx="76200" cy="495300"/>
    <xdr:sp macro="" textlink="">
      <xdr:nvSpPr>
        <xdr:cNvPr id="16185" name="Text Box 52">
          <a:extLst>
            <a:ext uri="{FF2B5EF4-FFF2-40B4-BE49-F238E27FC236}">
              <a16:creationId xmlns:a16="http://schemas.microsoft.com/office/drawing/2014/main" id="{00000000-0008-0000-0D00-0000393F0000}"/>
            </a:ext>
          </a:extLst>
        </xdr:cNvPr>
        <xdr:cNvSpPr txBox="1">
          <a:spLocks noChangeArrowheads="1"/>
        </xdr:cNvSpPr>
      </xdr:nvSpPr>
      <xdr:spPr bwMode="auto">
        <a:xfrm>
          <a:off x="9925050" y="1234249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293" name="Text Box 620">
          <a:extLst>
            <a:ext uri="{FF2B5EF4-FFF2-40B4-BE49-F238E27FC236}">
              <a16:creationId xmlns:a16="http://schemas.microsoft.com/office/drawing/2014/main" id="{00000000-0008-0000-0D00-0000A53F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294" name="Text Box 621">
          <a:extLst>
            <a:ext uri="{FF2B5EF4-FFF2-40B4-BE49-F238E27FC236}">
              <a16:creationId xmlns:a16="http://schemas.microsoft.com/office/drawing/2014/main" id="{00000000-0008-0000-0D00-0000A63F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295" name="Text Box 622">
          <a:extLst>
            <a:ext uri="{FF2B5EF4-FFF2-40B4-BE49-F238E27FC236}">
              <a16:creationId xmlns:a16="http://schemas.microsoft.com/office/drawing/2014/main" id="{00000000-0008-0000-0D00-0000A73F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296" name="Text Box 623">
          <a:extLst>
            <a:ext uri="{FF2B5EF4-FFF2-40B4-BE49-F238E27FC236}">
              <a16:creationId xmlns:a16="http://schemas.microsoft.com/office/drawing/2014/main" id="{00000000-0008-0000-0D00-0000A83F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297" name="Text Box 624">
          <a:extLst>
            <a:ext uri="{FF2B5EF4-FFF2-40B4-BE49-F238E27FC236}">
              <a16:creationId xmlns:a16="http://schemas.microsoft.com/office/drawing/2014/main" id="{00000000-0008-0000-0D00-0000A93F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298" name="Text Box 625">
          <a:extLst>
            <a:ext uri="{FF2B5EF4-FFF2-40B4-BE49-F238E27FC236}">
              <a16:creationId xmlns:a16="http://schemas.microsoft.com/office/drawing/2014/main" id="{00000000-0008-0000-0D00-0000AA3F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299" name="Text Box 626">
          <a:extLst>
            <a:ext uri="{FF2B5EF4-FFF2-40B4-BE49-F238E27FC236}">
              <a16:creationId xmlns:a16="http://schemas.microsoft.com/office/drawing/2014/main" id="{00000000-0008-0000-0D00-0000AB3F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300" name="Text Box 627">
          <a:extLst>
            <a:ext uri="{FF2B5EF4-FFF2-40B4-BE49-F238E27FC236}">
              <a16:creationId xmlns:a16="http://schemas.microsoft.com/office/drawing/2014/main" id="{00000000-0008-0000-0D00-0000AC3F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301" name="Text Box 628">
          <a:extLst>
            <a:ext uri="{FF2B5EF4-FFF2-40B4-BE49-F238E27FC236}">
              <a16:creationId xmlns:a16="http://schemas.microsoft.com/office/drawing/2014/main" id="{00000000-0008-0000-0D00-0000AD3F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302" name="Text Box 629">
          <a:extLst>
            <a:ext uri="{FF2B5EF4-FFF2-40B4-BE49-F238E27FC236}">
              <a16:creationId xmlns:a16="http://schemas.microsoft.com/office/drawing/2014/main" id="{00000000-0008-0000-0D00-0000AE3F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303" name="Text Box 630">
          <a:extLst>
            <a:ext uri="{FF2B5EF4-FFF2-40B4-BE49-F238E27FC236}">
              <a16:creationId xmlns:a16="http://schemas.microsoft.com/office/drawing/2014/main" id="{00000000-0008-0000-0D00-0000AF3F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304" name="Text Box 631">
          <a:extLst>
            <a:ext uri="{FF2B5EF4-FFF2-40B4-BE49-F238E27FC236}">
              <a16:creationId xmlns:a16="http://schemas.microsoft.com/office/drawing/2014/main" id="{00000000-0008-0000-0D00-0000B03F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305" name="Text Box 632">
          <a:extLst>
            <a:ext uri="{FF2B5EF4-FFF2-40B4-BE49-F238E27FC236}">
              <a16:creationId xmlns:a16="http://schemas.microsoft.com/office/drawing/2014/main" id="{00000000-0008-0000-0D00-0000B13F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306" name="Text Box 633">
          <a:extLst>
            <a:ext uri="{FF2B5EF4-FFF2-40B4-BE49-F238E27FC236}">
              <a16:creationId xmlns:a16="http://schemas.microsoft.com/office/drawing/2014/main" id="{00000000-0008-0000-0D00-0000B23F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307" name="Text Box 634">
          <a:extLst>
            <a:ext uri="{FF2B5EF4-FFF2-40B4-BE49-F238E27FC236}">
              <a16:creationId xmlns:a16="http://schemas.microsoft.com/office/drawing/2014/main" id="{00000000-0008-0000-0D00-0000B33F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308" name="Text Box 635">
          <a:extLst>
            <a:ext uri="{FF2B5EF4-FFF2-40B4-BE49-F238E27FC236}">
              <a16:creationId xmlns:a16="http://schemas.microsoft.com/office/drawing/2014/main" id="{00000000-0008-0000-0D00-0000B43F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309" name="Text Box 636">
          <a:extLst>
            <a:ext uri="{FF2B5EF4-FFF2-40B4-BE49-F238E27FC236}">
              <a16:creationId xmlns:a16="http://schemas.microsoft.com/office/drawing/2014/main" id="{00000000-0008-0000-0D00-0000B53F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310" name="Text Box 637">
          <a:extLst>
            <a:ext uri="{FF2B5EF4-FFF2-40B4-BE49-F238E27FC236}">
              <a16:creationId xmlns:a16="http://schemas.microsoft.com/office/drawing/2014/main" id="{00000000-0008-0000-0D00-0000B63F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311" name="Text Box 638">
          <a:extLst>
            <a:ext uri="{FF2B5EF4-FFF2-40B4-BE49-F238E27FC236}">
              <a16:creationId xmlns:a16="http://schemas.microsoft.com/office/drawing/2014/main" id="{00000000-0008-0000-0D00-0000B73F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312" name="Text Box 639">
          <a:extLst>
            <a:ext uri="{FF2B5EF4-FFF2-40B4-BE49-F238E27FC236}">
              <a16:creationId xmlns:a16="http://schemas.microsoft.com/office/drawing/2014/main" id="{00000000-0008-0000-0D00-0000B83F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313" name="Text Box 640">
          <a:extLst>
            <a:ext uri="{FF2B5EF4-FFF2-40B4-BE49-F238E27FC236}">
              <a16:creationId xmlns:a16="http://schemas.microsoft.com/office/drawing/2014/main" id="{00000000-0008-0000-0D00-0000B93F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314" name="Text Box 641">
          <a:extLst>
            <a:ext uri="{FF2B5EF4-FFF2-40B4-BE49-F238E27FC236}">
              <a16:creationId xmlns:a16="http://schemas.microsoft.com/office/drawing/2014/main" id="{00000000-0008-0000-0D00-0000BA3F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315" name="Text Box 642">
          <a:extLst>
            <a:ext uri="{FF2B5EF4-FFF2-40B4-BE49-F238E27FC236}">
              <a16:creationId xmlns:a16="http://schemas.microsoft.com/office/drawing/2014/main" id="{00000000-0008-0000-0D00-0000BB3F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316" name="Text Box 643">
          <a:extLst>
            <a:ext uri="{FF2B5EF4-FFF2-40B4-BE49-F238E27FC236}">
              <a16:creationId xmlns:a16="http://schemas.microsoft.com/office/drawing/2014/main" id="{00000000-0008-0000-0D00-0000BC3F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317" name="Text Box 644">
          <a:extLst>
            <a:ext uri="{FF2B5EF4-FFF2-40B4-BE49-F238E27FC236}">
              <a16:creationId xmlns:a16="http://schemas.microsoft.com/office/drawing/2014/main" id="{00000000-0008-0000-0D00-0000BD3F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318" name="Text Box 645">
          <a:extLst>
            <a:ext uri="{FF2B5EF4-FFF2-40B4-BE49-F238E27FC236}">
              <a16:creationId xmlns:a16="http://schemas.microsoft.com/office/drawing/2014/main" id="{00000000-0008-0000-0D00-0000BE3F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319" name="Text Box 646">
          <a:extLst>
            <a:ext uri="{FF2B5EF4-FFF2-40B4-BE49-F238E27FC236}">
              <a16:creationId xmlns:a16="http://schemas.microsoft.com/office/drawing/2014/main" id="{00000000-0008-0000-0D00-0000BF3F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320" name="Text Box 647">
          <a:extLst>
            <a:ext uri="{FF2B5EF4-FFF2-40B4-BE49-F238E27FC236}">
              <a16:creationId xmlns:a16="http://schemas.microsoft.com/office/drawing/2014/main" id="{00000000-0008-0000-0D00-0000C03F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321" name="Text Box 648">
          <a:extLst>
            <a:ext uri="{FF2B5EF4-FFF2-40B4-BE49-F238E27FC236}">
              <a16:creationId xmlns:a16="http://schemas.microsoft.com/office/drawing/2014/main" id="{00000000-0008-0000-0D00-0000C13F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322" name="Text Box 649">
          <a:extLst>
            <a:ext uri="{FF2B5EF4-FFF2-40B4-BE49-F238E27FC236}">
              <a16:creationId xmlns:a16="http://schemas.microsoft.com/office/drawing/2014/main" id="{00000000-0008-0000-0D00-0000C23F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323" name="Text Box 650">
          <a:extLst>
            <a:ext uri="{FF2B5EF4-FFF2-40B4-BE49-F238E27FC236}">
              <a16:creationId xmlns:a16="http://schemas.microsoft.com/office/drawing/2014/main" id="{00000000-0008-0000-0D00-0000C33F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324" name="Text Box 651">
          <a:extLst>
            <a:ext uri="{FF2B5EF4-FFF2-40B4-BE49-F238E27FC236}">
              <a16:creationId xmlns:a16="http://schemas.microsoft.com/office/drawing/2014/main" id="{00000000-0008-0000-0D00-0000C43F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325" name="Text Box 652">
          <a:extLst>
            <a:ext uri="{FF2B5EF4-FFF2-40B4-BE49-F238E27FC236}">
              <a16:creationId xmlns:a16="http://schemas.microsoft.com/office/drawing/2014/main" id="{00000000-0008-0000-0D00-0000C53F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326" name="Text Box 653">
          <a:extLst>
            <a:ext uri="{FF2B5EF4-FFF2-40B4-BE49-F238E27FC236}">
              <a16:creationId xmlns:a16="http://schemas.microsoft.com/office/drawing/2014/main" id="{00000000-0008-0000-0D00-0000C63F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327" name="Text Box 654">
          <a:extLst>
            <a:ext uri="{FF2B5EF4-FFF2-40B4-BE49-F238E27FC236}">
              <a16:creationId xmlns:a16="http://schemas.microsoft.com/office/drawing/2014/main" id="{00000000-0008-0000-0D00-0000C73F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328" name="Text Box 655">
          <a:extLst>
            <a:ext uri="{FF2B5EF4-FFF2-40B4-BE49-F238E27FC236}">
              <a16:creationId xmlns:a16="http://schemas.microsoft.com/office/drawing/2014/main" id="{00000000-0008-0000-0D00-0000C83F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329" name="Text Box 656">
          <a:extLst>
            <a:ext uri="{FF2B5EF4-FFF2-40B4-BE49-F238E27FC236}">
              <a16:creationId xmlns:a16="http://schemas.microsoft.com/office/drawing/2014/main" id="{00000000-0008-0000-0D00-0000C93F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330" name="Text Box 657">
          <a:extLst>
            <a:ext uri="{FF2B5EF4-FFF2-40B4-BE49-F238E27FC236}">
              <a16:creationId xmlns:a16="http://schemas.microsoft.com/office/drawing/2014/main" id="{00000000-0008-0000-0D00-0000CA3F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331" name="Text Box 658">
          <a:extLst>
            <a:ext uri="{FF2B5EF4-FFF2-40B4-BE49-F238E27FC236}">
              <a16:creationId xmlns:a16="http://schemas.microsoft.com/office/drawing/2014/main" id="{00000000-0008-0000-0D00-0000CB3F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332" name="Text Box 659">
          <a:extLst>
            <a:ext uri="{FF2B5EF4-FFF2-40B4-BE49-F238E27FC236}">
              <a16:creationId xmlns:a16="http://schemas.microsoft.com/office/drawing/2014/main" id="{00000000-0008-0000-0D00-0000CC3F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333" name="Text Box 660">
          <a:extLst>
            <a:ext uri="{FF2B5EF4-FFF2-40B4-BE49-F238E27FC236}">
              <a16:creationId xmlns:a16="http://schemas.microsoft.com/office/drawing/2014/main" id="{00000000-0008-0000-0D00-0000CD3F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334" name="Text Box 661">
          <a:extLst>
            <a:ext uri="{FF2B5EF4-FFF2-40B4-BE49-F238E27FC236}">
              <a16:creationId xmlns:a16="http://schemas.microsoft.com/office/drawing/2014/main" id="{00000000-0008-0000-0D00-0000CE3F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335" name="Text Box 662">
          <a:extLst>
            <a:ext uri="{FF2B5EF4-FFF2-40B4-BE49-F238E27FC236}">
              <a16:creationId xmlns:a16="http://schemas.microsoft.com/office/drawing/2014/main" id="{00000000-0008-0000-0D00-0000CF3F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336" name="Text Box 663">
          <a:extLst>
            <a:ext uri="{FF2B5EF4-FFF2-40B4-BE49-F238E27FC236}">
              <a16:creationId xmlns:a16="http://schemas.microsoft.com/office/drawing/2014/main" id="{00000000-0008-0000-0D00-0000D03F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337" name="Text Box 664">
          <a:extLst>
            <a:ext uri="{FF2B5EF4-FFF2-40B4-BE49-F238E27FC236}">
              <a16:creationId xmlns:a16="http://schemas.microsoft.com/office/drawing/2014/main" id="{00000000-0008-0000-0D00-0000D13F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338" name="Text Box 665">
          <a:extLst>
            <a:ext uri="{FF2B5EF4-FFF2-40B4-BE49-F238E27FC236}">
              <a16:creationId xmlns:a16="http://schemas.microsoft.com/office/drawing/2014/main" id="{00000000-0008-0000-0D00-0000D23F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339" name="Text Box 666">
          <a:extLst>
            <a:ext uri="{FF2B5EF4-FFF2-40B4-BE49-F238E27FC236}">
              <a16:creationId xmlns:a16="http://schemas.microsoft.com/office/drawing/2014/main" id="{00000000-0008-0000-0D00-0000D33F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340" name="Text Box 667">
          <a:extLst>
            <a:ext uri="{FF2B5EF4-FFF2-40B4-BE49-F238E27FC236}">
              <a16:creationId xmlns:a16="http://schemas.microsoft.com/office/drawing/2014/main" id="{00000000-0008-0000-0D00-0000D43F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341" name="Text Box 668">
          <a:extLst>
            <a:ext uri="{FF2B5EF4-FFF2-40B4-BE49-F238E27FC236}">
              <a16:creationId xmlns:a16="http://schemas.microsoft.com/office/drawing/2014/main" id="{00000000-0008-0000-0D00-0000D53F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342" name="Text Box 669">
          <a:extLst>
            <a:ext uri="{FF2B5EF4-FFF2-40B4-BE49-F238E27FC236}">
              <a16:creationId xmlns:a16="http://schemas.microsoft.com/office/drawing/2014/main" id="{00000000-0008-0000-0D00-0000D63F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343" name="Text Box 670">
          <a:extLst>
            <a:ext uri="{FF2B5EF4-FFF2-40B4-BE49-F238E27FC236}">
              <a16:creationId xmlns:a16="http://schemas.microsoft.com/office/drawing/2014/main" id="{00000000-0008-0000-0D00-0000D73F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344" name="Text Box 671">
          <a:extLst>
            <a:ext uri="{FF2B5EF4-FFF2-40B4-BE49-F238E27FC236}">
              <a16:creationId xmlns:a16="http://schemas.microsoft.com/office/drawing/2014/main" id="{00000000-0008-0000-0D00-0000D83F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345" name="Text Box 672">
          <a:extLst>
            <a:ext uri="{FF2B5EF4-FFF2-40B4-BE49-F238E27FC236}">
              <a16:creationId xmlns:a16="http://schemas.microsoft.com/office/drawing/2014/main" id="{00000000-0008-0000-0D00-0000D93F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346" name="Text Box 673">
          <a:extLst>
            <a:ext uri="{FF2B5EF4-FFF2-40B4-BE49-F238E27FC236}">
              <a16:creationId xmlns:a16="http://schemas.microsoft.com/office/drawing/2014/main" id="{00000000-0008-0000-0D00-0000DA3F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347" name="Text Box 674">
          <a:extLst>
            <a:ext uri="{FF2B5EF4-FFF2-40B4-BE49-F238E27FC236}">
              <a16:creationId xmlns:a16="http://schemas.microsoft.com/office/drawing/2014/main" id="{00000000-0008-0000-0D00-0000DB3F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348" name="Text Box 675">
          <a:extLst>
            <a:ext uri="{FF2B5EF4-FFF2-40B4-BE49-F238E27FC236}">
              <a16:creationId xmlns:a16="http://schemas.microsoft.com/office/drawing/2014/main" id="{00000000-0008-0000-0D00-0000DC3F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349" name="Text Box 676">
          <a:extLst>
            <a:ext uri="{FF2B5EF4-FFF2-40B4-BE49-F238E27FC236}">
              <a16:creationId xmlns:a16="http://schemas.microsoft.com/office/drawing/2014/main" id="{00000000-0008-0000-0D00-0000DD3F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350" name="Text Box 677">
          <a:extLst>
            <a:ext uri="{FF2B5EF4-FFF2-40B4-BE49-F238E27FC236}">
              <a16:creationId xmlns:a16="http://schemas.microsoft.com/office/drawing/2014/main" id="{00000000-0008-0000-0D00-0000DE3F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351" name="Text Box 678">
          <a:extLst>
            <a:ext uri="{FF2B5EF4-FFF2-40B4-BE49-F238E27FC236}">
              <a16:creationId xmlns:a16="http://schemas.microsoft.com/office/drawing/2014/main" id="{00000000-0008-0000-0D00-0000DF3F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352" name="Text Box 679">
          <a:extLst>
            <a:ext uri="{FF2B5EF4-FFF2-40B4-BE49-F238E27FC236}">
              <a16:creationId xmlns:a16="http://schemas.microsoft.com/office/drawing/2014/main" id="{00000000-0008-0000-0D00-0000E03F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353" name="Text Box 680">
          <a:extLst>
            <a:ext uri="{FF2B5EF4-FFF2-40B4-BE49-F238E27FC236}">
              <a16:creationId xmlns:a16="http://schemas.microsoft.com/office/drawing/2014/main" id="{00000000-0008-0000-0D00-0000E13F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354" name="Text Box 681">
          <a:extLst>
            <a:ext uri="{FF2B5EF4-FFF2-40B4-BE49-F238E27FC236}">
              <a16:creationId xmlns:a16="http://schemas.microsoft.com/office/drawing/2014/main" id="{00000000-0008-0000-0D00-0000E23F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355" name="Text Box 682">
          <a:extLst>
            <a:ext uri="{FF2B5EF4-FFF2-40B4-BE49-F238E27FC236}">
              <a16:creationId xmlns:a16="http://schemas.microsoft.com/office/drawing/2014/main" id="{00000000-0008-0000-0D00-0000E33F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356" name="Text Box 683">
          <a:extLst>
            <a:ext uri="{FF2B5EF4-FFF2-40B4-BE49-F238E27FC236}">
              <a16:creationId xmlns:a16="http://schemas.microsoft.com/office/drawing/2014/main" id="{00000000-0008-0000-0D00-0000E43F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357" name="Text Box 684">
          <a:extLst>
            <a:ext uri="{FF2B5EF4-FFF2-40B4-BE49-F238E27FC236}">
              <a16:creationId xmlns:a16="http://schemas.microsoft.com/office/drawing/2014/main" id="{00000000-0008-0000-0D00-0000E53F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358" name="Text Box 685">
          <a:extLst>
            <a:ext uri="{FF2B5EF4-FFF2-40B4-BE49-F238E27FC236}">
              <a16:creationId xmlns:a16="http://schemas.microsoft.com/office/drawing/2014/main" id="{00000000-0008-0000-0D00-0000E63F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359" name="Text Box 686">
          <a:extLst>
            <a:ext uri="{FF2B5EF4-FFF2-40B4-BE49-F238E27FC236}">
              <a16:creationId xmlns:a16="http://schemas.microsoft.com/office/drawing/2014/main" id="{00000000-0008-0000-0D00-0000E73F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360" name="Text Box 687">
          <a:extLst>
            <a:ext uri="{FF2B5EF4-FFF2-40B4-BE49-F238E27FC236}">
              <a16:creationId xmlns:a16="http://schemas.microsoft.com/office/drawing/2014/main" id="{00000000-0008-0000-0D00-0000E83F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361" name="Text Box 688">
          <a:extLst>
            <a:ext uri="{FF2B5EF4-FFF2-40B4-BE49-F238E27FC236}">
              <a16:creationId xmlns:a16="http://schemas.microsoft.com/office/drawing/2014/main" id="{00000000-0008-0000-0D00-0000E93F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362" name="Text Box 689">
          <a:extLst>
            <a:ext uri="{FF2B5EF4-FFF2-40B4-BE49-F238E27FC236}">
              <a16:creationId xmlns:a16="http://schemas.microsoft.com/office/drawing/2014/main" id="{00000000-0008-0000-0D00-0000EA3F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363" name="Text Box 690">
          <a:extLst>
            <a:ext uri="{FF2B5EF4-FFF2-40B4-BE49-F238E27FC236}">
              <a16:creationId xmlns:a16="http://schemas.microsoft.com/office/drawing/2014/main" id="{00000000-0008-0000-0D00-0000EB3F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364" name="Text Box 691">
          <a:extLst>
            <a:ext uri="{FF2B5EF4-FFF2-40B4-BE49-F238E27FC236}">
              <a16:creationId xmlns:a16="http://schemas.microsoft.com/office/drawing/2014/main" id="{00000000-0008-0000-0D00-0000EC3F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365" name="Text Box 692">
          <a:extLst>
            <a:ext uri="{FF2B5EF4-FFF2-40B4-BE49-F238E27FC236}">
              <a16:creationId xmlns:a16="http://schemas.microsoft.com/office/drawing/2014/main" id="{00000000-0008-0000-0D00-0000ED3F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366" name="Text Box 693">
          <a:extLst>
            <a:ext uri="{FF2B5EF4-FFF2-40B4-BE49-F238E27FC236}">
              <a16:creationId xmlns:a16="http://schemas.microsoft.com/office/drawing/2014/main" id="{00000000-0008-0000-0D00-0000EE3F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367" name="Text Box 694">
          <a:extLst>
            <a:ext uri="{FF2B5EF4-FFF2-40B4-BE49-F238E27FC236}">
              <a16:creationId xmlns:a16="http://schemas.microsoft.com/office/drawing/2014/main" id="{00000000-0008-0000-0D00-0000EF3F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368" name="Text Box 695">
          <a:extLst>
            <a:ext uri="{FF2B5EF4-FFF2-40B4-BE49-F238E27FC236}">
              <a16:creationId xmlns:a16="http://schemas.microsoft.com/office/drawing/2014/main" id="{00000000-0008-0000-0D00-0000F03F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369" name="Text Box 696">
          <a:extLst>
            <a:ext uri="{FF2B5EF4-FFF2-40B4-BE49-F238E27FC236}">
              <a16:creationId xmlns:a16="http://schemas.microsoft.com/office/drawing/2014/main" id="{00000000-0008-0000-0D00-0000F13F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370" name="Text Box 697">
          <a:extLst>
            <a:ext uri="{FF2B5EF4-FFF2-40B4-BE49-F238E27FC236}">
              <a16:creationId xmlns:a16="http://schemas.microsoft.com/office/drawing/2014/main" id="{00000000-0008-0000-0D00-0000F23F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371" name="Text Box 698">
          <a:extLst>
            <a:ext uri="{FF2B5EF4-FFF2-40B4-BE49-F238E27FC236}">
              <a16:creationId xmlns:a16="http://schemas.microsoft.com/office/drawing/2014/main" id="{00000000-0008-0000-0D00-0000F33F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372" name="Text Box 699">
          <a:extLst>
            <a:ext uri="{FF2B5EF4-FFF2-40B4-BE49-F238E27FC236}">
              <a16:creationId xmlns:a16="http://schemas.microsoft.com/office/drawing/2014/main" id="{00000000-0008-0000-0D00-0000F43F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373" name="Text Box 700">
          <a:extLst>
            <a:ext uri="{FF2B5EF4-FFF2-40B4-BE49-F238E27FC236}">
              <a16:creationId xmlns:a16="http://schemas.microsoft.com/office/drawing/2014/main" id="{00000000-0008-0000-0D00-0000F53F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374" name="Text Box 701">
          <a:extLst>
            <a:ext uri="{FF2B5EF4-FFF2-40B4-BE49-F238E27FC236}">
              <a16:creationId xmlns:a16="http://schemas.microsoft.com/office/drawing/2014/main" id="{00000000-0008-0000-0D00-0000F63F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375" name="Text Box 702">
          <a:extLst>
            <a:ext uri="{FF2B5EF4-FFF2-40B4-BE49-F238E27FC236}">
              <a16:creationId xmlns:a16="http://schemas.microsoft.com/office/drawing/2014/main" id="{00000000-0008-0000-0D00-0000F73F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376" name="Text Box 703">
          <a:extLst>
            <a:ext uri="{FF2B5EF4-FFF2-40B4-BE49-F238E27FC236}">
              <a16:creationId xmlns:a16="http://schemas.microsoft.com/office/drawing/2014/main" id="{00000000-0008-0000-0D00-0000F83F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377" name="Text Box 704">
          <a:extLst>
            <a:ext uri="{FF2B5EF4-FFF2-40B4-BE49-F238E27FC236}">
              <a16:creationId xmlns:a16="http://schemas.microsoft.com/office/drawing/2014/main" id="{00000000-0008-0000-0D00-0000F93F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378" name="Text Box 705">
          <a:extLst>
            <a:ext uri="{FF2B5EF4-FFF2-40B4-BE49-F238E27FC236}">
              <a16:creationId xmlns:a16="http://schemas.microsoft.com/office/drawing/2014/main" id="{00000000-0008-0000-0D00-0000FA3F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379" name="Text Box 706">
          <a:extLst>
            <a:ext uri="{FF2B5EF4-FFF2-40B4-BE49-F238E27FC236}">
              <a16:creationId xmlns:a16="http://schemas.microsoft.com/office/drawing/2014/main" id="{00000000-0008-0000-0D00-0000FB3F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380" name="Text Box 707">
          <a:extLst>
            <a:ext uri="{FF2B5EF4-FFF2-40B4-BE49-F238E27FC236}">
              <a16:creationId xmlns:a16="http://schemas.microsoft.com/office/drawing/2014/main" id="{00000000-0008-0000-0D00-0000FC3F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381" name="Text Box 708">
          <a:extLst>
            <a:ext uri="{FF2B5EF4-FFF2-40B4-BE49-F238E27FC236}">
              <a16:creationId xmlns:a16="http://schemas.microsoft.com/office/drawing/2014/main" id="{00000000-0008-0000-0D00-0000FD3F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382" name="Text Box 709">
          <a:extLst>
            <a:ext uri="{FF2B5EF4-FFF2-40B4-BE49-F238E27FC236}">
              <a16:creationId xmlns:a16="http://schemas.microsoft.com/office/drawing/2014/main" id="{00000000-0008-0000-0D00-0000FE3F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383" name="Text Box 710">
          <a:extLst>
            <a:ext uri="{FF2B5EF4-FFF2-40B4-BE49-F238E27FC236}">
              <a16:creationId xmlns:a16="http://schemas.microsoft.com/office/drawing/2014/main" id="{00000000-0008-0000-0D00-0000FF3F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384" name="Text Box 711">
          <a:extLst>
            <a:ext uri="{FF2B5EF4-FFF2-40B4-BE49-F238E27FC236}">
              <a16:creationId xmlns:a16="http://schemas.microsoft.com/office/drawing/2014/main" id="{00000000-0008-0000-0D00-000000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385" name="Text Box 712">
          <a:extLst>
            <a:ext uri="{FF2B5EF4-FFF2-40B4-BE49-F238E27FC236}">
              <a16:creationId xmlns:a16="http://schemas.microsoft.com/office/drawing/2014/main" id="{00000000-0008-0000-0D00-000001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386" name="Text Box 713">
          <a:extLst>
            <a:ext uri="{FF2B5EF4-FFF2-40B4-BE49-F238E27FC236}">
              <a16:creationId xmlns:a16="http://schemas.microsoft.com/office/drawing/2014/main" id="{00000000-0008-0000-0D00-000002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387" name="Text Box 714">
          <a:extLst>
            <a:ext uri="{FF2B5EF4-FFF2-40B4-BE49-F238E27FC236}">
              <a16:creationId xmlns:a16="http://schemas.microsoft.com/office/drawing/2014/main" id="{00000000-0008-0000-0D00-000003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388" name="Text Box 715">
          <a:extLst>
            <a:ext uri="{FF2B5EF4-FFF2-40B4-BE49-F238E27FC236}">
              <a16:creationId xmlns:a16="http://schemas.microsoft.com/office/drawing/2014/main" id="{00000000-0008-0000-0D00-000004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389" name="Text Box 716">
          <a:extLst>
            <a:ext uri="{FF2B5EF4-FFF2-40B4-BE49-F238E27FC236}">
              <a16:creationId xmlns:a16="http://schemas.microsoft.com/office/drawing/2014/main" id="{00000000-0008-0000-0D00-000005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390" name="Text Box 717">
          <a:extLst>
            <a:ext uri="{FF2B5EF4-FFF2-40B4-BE49-F238E27FC236}">
              <a16:creationId xmlns:a16="http://schemas.microsoft.com/office/drawing/2014/main" id="{00000000-0008-0000-0D00-000006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391" name="Text Box 718">
          <a:extLst>
            <a:ext uri="{FF2B5EF4-FFF2-40B4-BE49-F238E27FC236}">
              <a16:creationId xmlns:a16="http://schemas.microsoft.com/office/drawing/2014/main" id="{00000000-0008-0000-0D00-000007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392" name="Text Box 719">
          <a:extLst>
            <a:ext uri="{FF2B5EF4-FFF2-40B4-BE49-F238E27FC236}">
              <a16:creationId xmlns:a16="http://schemas.microsoft.com/office/drawing/2014/main" id="{00000000-0008-0000-0D00-000008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393" name="Text Box 720">
          <a:extLst>
            <a:ext uri="{FF2B5EF4-FFF2-40B4-BE49-F238E27FC236}">
              <a16:creationId xmlns:a16="http://schemas.microsoft.com/office/drawing/2014/main" id="{00000000-0008-0000-0D00-000009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394" name="Text Box 721">
          <a:extLst>
            <a:ext uri="{FF2B5EF4-FFF2-40B4-BE49-F238E27FC236}">
              <a16:creationId xmlns:a16="http://schemas.microsoft.com/office/drawing/2014/main" id="{00000000-0008-0000-0D00-00000A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395" name="Text Box 722">
          <a:extLst>
            <a:ext uri="{FF2B5EF4-FFF2-40B4-BE49-F238E27FC236}">
              <a16:creationId xmlns:a16="http://schemas.microsoft.com/office/drawing/2014/main" id="{00000000-0008-0000-0D00-00000B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396" name="Text Box 723">
          <a:extLst>
            <a:ext uri="{FF2B5EF4-FFF2-40B4-BE49-F238E27FC236}">
              <a16:creationId xmlns:a16="http://schemas.microsoft.com/office/drawing/2014/main" id="{00000000-0008-0000-0D00-00000C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857250</xdr:colOff>
      <xdr:row>582</xdr:row>
      <xdr:rowOff>0</xdr:rowOff>
    </xdr:from>
    <xdr:ext cx="76200" cy="104775"/>
    <xdr:sp macro="" textlink="">
      <xdr:nvSpPr>
        <xdr:cNvPr id="16397" name="Text Box 722">
          <a:extLst>
            <a:ext uri="{FF2B5EF4-FFF2-40B4-BE49-F238E27FC236}">
              <a16:creationId xmlns:a16="http://schemas.microsoft.com/office/drawing/2014/main" id="{00000000-0008-0000-0D00-00000D400000}"/>
            </a:ext>
          </a:extLst>
        </xdr:cNvPr>
        <xdr:cNvSpPr txBox="1">
          <a:spLocks noChangeArrowheads="1"/>
        </xdr:cNvSpPr>
      </xdr:nvSpPr>
      <xdr:spPr bwMode="auto">
        <a:xfrm>
          <a:off x="911542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1666875</xdr:colOff>
      <xdr:row>582</xdr:row>
      <xdr:rowOff>19050</xdr:rowOff>
    </xdr:from>
    <xdr:ext cx="76200" cy="495300"/>
    <xdr:sp macro="" textlink="">
      <xdr:nvSpPr>
        <xdr:cNvPr id="16398" name="Text Box 52">
          <a:extLst>
            <a:ext uri="{FF2B5EF4-FFF2-40B4-BE49-F238E27FC236}">
              <a16:creationId xmlns:a16="http://schemas.microsoft.com/office/drawing/2014/main" id="{00000000-0008-0000-0D00-00000E400000}"/>
            </a:ext>
          </a:extLst>
        </xdr:cNvPr>
        <xdr:cNvSpPr txBox="1">
          <a:spLocks noChangeArrowheads="1"/>
        </xdr:cNvSpPr>
      </xdr:nvSpPr>
      <xdr:spPr bwMode="auto">
        <a:xfrm>
          <a:off x="9925050" y="172640625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1666875</xdr:colOff>
      <xdr:row>587</xdr:row>
      <xdr:rowOff>19050</xdr:rowOff>
    </xdr:from>
    <xdr:ext cx="76200" cy="495300"/>
    <xdr:sp macro="" textlink="">
      <xdr:nvSpPr>
        <xdr:cNvPr id="16399" name="Text Box 52">
          <a:extLst>
            <a:ext uri="{FF2B5EF4-FFF2-40B4-BE49-F238E27FC236}">
              <a16:creationId xmlns:a16="http://schemas.microsoft.com/office/drawing/2014/main" id="{00000000-0008-0000-0D00-00000F400000}"/>
            </a:ext>
          </a:extLst>
        </xdr:cNvPr>
        <xdr:cNvSpPr txBox="1">
          <a:spLocks noChangeArrowheads="1"/>
        </xdr:cNvSpPr>
      </xdr:nvSpPr>
      <xdr:spPr bwMode="auto">
        <a:xfrm>
          <a:off x="9925050" y="173726475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400" name="Text Box 620">
          <a:extLst>
            <a:ext uri="{FF2B5EF4-FFF2-40B4-BE49-F238E27FC236}">
              <a16:creationId xmlns:a16="http://schemas.microsoft.com/office/drawing/2014/main" id="{00000000-0008-0000-0D00-000010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401" name="Text Box 621">
          <a:extLst>
            <a:ext uri="{FF2B5EF4-FFF2-40B4-BE49-F238E27FC236}">
              <a16:creationId xmlns:a16="http://schemas.microsoft.com/office/drawing/2014/main" id="{00000000-0008-0000-0D00-000011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402" name="Text Box 622">
          <a:extLst>
            <a:ext uri="{FF2B5EF4-FFF2-40B4-BE49-F238E27FC236}">
              <a16:creationId xmlns:a16="http://schemas.microsoft.com/office/drawing/2014/main" id="{00000000-0008-0000-0D00-000012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403" name="Text Box 623">
          <a:extLst>
            <a:ext uri="{FF2B5EF4-FFF2-40B4-BE49-F238E27FC236}">
              <a16:creationId xmlns:a16="http://schemas.microsoft.com/office/drawing/2014/main" id="{00000000-0008-0000-0D00-000013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404" name="Text Box 624">
          <a:extLst>
            <a:ext uri="{FF2B5EF4-FFF2-40B4-BE49-F238E27FC236}">
              <a16:creationId xmlns:a16="http://schemas.microsoft.com/office/drawing/2014/main" id="{00000000-0008-0000-0D00-000014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405" name="Text Box 625">
          <a:extLst>
            <a:ext uri="{FF2B5EF4-FFF2-40B4-BE49-F238E27FC236}">
              <a16:creationId xmlns:a16="http://schemas.microsoft.com/office/drawing/2014/main" id="{00000000-0008-0000-0D00-000015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406" name="Text Box 626">
          <a:extLst>
            <a:ext uri="{FF2B5EF4-FFF2-40B4-BE49-F238E27FC236}">
              <a16:creationId xmlns:a16="http://schemas.microsoft.com/office/drawing/2014/main" id="{00000000-0008-0000-0D00-000016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407" name="Text Box 627">
          <a:extLst>
            <a:ext uri="{FF2B5EF4-FFF2-40B4-BE49-F238E27FC236}">
              <a16:creationId xmlns:a16="http://schemas.microsoft.com/office/drawing/2014/main" id="{00000000-0008-0000-0D00-000017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408" name="Text Box 628">
          <a:extLst>
            <a:ext uri="{FF2B5EF4-FFF2-40B4-BE49-F238E27FC236}">
              <a16:creationId xmlns:a16="http://schemas.microsoft.com/office/drawing/2014/main" id="{00000000-0008-0000-0D00-000018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409" name="Text Box 629">
          <a:extLst>
            <a:ext uri="{FF2B5EF4-FFF2-40B4-BE49-F238E27FC236}">
              <a16:creationId xmlns:a16="http://schemas.microsoft.com/office/drawing/2014/main" id="{00000000-0008-0000-0D00-000019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410" name="Text Box 630">
          <a:extLst>
            <a:ext uri="{FF2B5EF4-FFF2-40B4-BE49-F238E27FC236}">
              <a16:creationId xmlns:a16="http://schemas.microsoft.com/office/drawing/2014/main" id="{00000000-0008-0000-0D00-00001A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411" name="Text Box 631">
          <a:extLst>
            <a:ext uri="{FF2B5EF4-FFF2-40B4-BE49-F238E27FC236}">
              <a16:creationId xmlns:a16="http://schemas.microsoft.com/office/drawing/2014/main" id="{00000000-0008-0000-0D00-00001B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412" name="Text Box 632">
          <a:extLst>
            <a:ext uri="{FF2B5EF4-FFF2-40B4-BE49-F238E27FC236}">
              <a16:creationId xmlns:a16="http://schemas.microsoft.com/office/drawing/2014/main" id="{00000000-0008-0000-0D00-00001C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413" name="Text Box 633">
          <a:extLst>
            <a:ext uri="{FF2B5EF4-FFF2-40B4-BE49-F238E27FC236}">
              <a16:creationId xmlns:a16="http://schemas.microsoft.com/office/drawing/2014/main" id="{00000000-0008-0000-0D00-00001D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414" name="Text Box 634">
          <a:extLst>
            <a:ext uri="{FF2B5EF4-FFF2-40B4-BE49-F238E27FC236}">
              <a16:creationId xmlns:a16="http://schemas.microsoft.com/office/drawing/2014/main" id="{00000000-0008-0000-0D00-00001E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415" name="Text Box 635">
          <a:extLst>
            <a:ext uri="{FF2B5EF4-FFF2-40B4-BE49-F238E27FC236}">
              <a16:creationId xmlns:a16="http://schemas.microsoft.com/office/drawing/2014/main" id="{00000000-0008-0000-0D00-00001F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416" name="Text Box 636">
          <a:extLst>
            <a:ext uri="{FF2B5EF4-FFF2-40B4-BE49-F238E27FC236}">
              <a16:creationId xmlns:a16="http://schemas.microsoft.com/office/drawing/2014/main" id="{00000000-0008-0000-0D00-000020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417" name="Text Box 637">
          <a:extLst>
            <a:ext uri="{FF2B5EF4-FFF2-40B4-BE49-F238E27FC236}">
              <a16:creationId xmlns:a16="http://schemas.microsoft.com/office/drawing/2014/main" id="{00000000-0008-0000-0D00-000021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418" name="Text Box 638">
          <a:extLst>
            <a:ext uri="{FF2B5EF4-FFF2-40B4-BE49-F238E27FC236}">
              <a16:creationId xmlns:a16="http://schemas.microsoft.com/office/drawing/2014/main" id="{00000000-0008-0000-0D00-000022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419" name="Text Box 639">
          <a:extLst>
            <a:ext uri="{FF2B5EF4-FFF2-40B4-BE49-F238E27FC236}">
              <a16:creationId xmlns:a16="http://schemas.microsoft.com/office/drawing/2014/main" id="{00000000-0008-0000-0D00-000023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420" name="Text Box 640">
          <a:extLst>
            <a:ext uri="{FF2B5EF4-FFF2-40B4-BE49-F238E27FC236}">
              <a16:creationId xmlns:a16="http://schemas.microsoft.com/office/drawing/2014/main" id="{00000000-0008-0000-0D00-000024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421" name="Text Box 641">
          <a:extLst>
            <a:ext uri="{FF2B5EF4-FFF2-40B4-BE49-F238E27FC236}">
              <a16:creationId xmlns:a16="http://schemas.microsoft.com/office/drawing/2014/main" id="{00000000-0008-0000-0D00-000025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422" name="Text Box 642">
          <a:extLst>
            <a:ext uri="{FF2B5EF4-FFF2-40B4-BE49-F238E27FC236}">
              <a16:creationId xmlns:a16="http://schemas.microsoft.com/office/drawing/2014/main" id="{00000000-0008-0000-0D00-000026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423" name="Text Box 643">
          <a:extLst>
            <a:ext uri="{FF2B5EF4-FFF2-40B4-BE49-F238E27FC236}">
              <a16:creationId xmlns:a16="http://schemas.microsoft.com/office/drawing/2014/main" id="{00000000-0008-0000-0D00-000027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424" name="Text Box 644">
          <a:extLst>
            <a:ext uri="{FF2B5EF4-FFF2-40B4-BE49-F238E27FC236}">
              <a16:creationId xmlns:a16="http://schemas.microsoft.com/office/drawing/2014/main" id="{00000000-0008-0000-0D00-000028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425" name="Text Box 645">
          <a:extLst>
            <a:ext uri="{FF2B5EF4-FFF2-40B4-BE49-F238E27FC236}">
              <a16:creationId xmlns:a16="http://schemas.microsoft.com/office/drawing/2014/main" id="{00000000-0008-0000-0D00-000029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426" name="Text Box 646">
          <a:extLst>
            <a:ext uri="{FF2B5EF4-FFF2-40B4-BE49-F238E27FC236}">
              <a16:creationId xmlns:a16="http://schemas.microsoft.com/office/drawing/2014/main" id="{00000000-0008-0000-0D00-00002A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427" name="Text Box 647">
          <a:extLst>
            <a:ext uri="{FF2B5EF4-FFF2-40B4-BE49-F238E27FC236}">
              <a16:creationId xmlns:a16="http://schemas.microsoft.com/office/drawing/2014/main" id="{00000000-0008-0000-0D00-00002B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428" name="Text Box 648">
          <a:extLst>
            <a:ext uri="{FF2B5EF4-FFF2-40B4-BE49-F238E27FC236}">
              <a16:creationId xmlns:a16="http://schemas.microsoft.com/office/drawing/2014/main" id="{00000000-0008-0000-0D00-00002C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429" name="Text Box 649">
          <a:extLst>
            <a:ext uri="{FF2B5EF4-FFF2-40B4-BE49-F238E27FC236}">
              <a16:creationId xmlns:a16="http://schemas.microsoft.com/office/drawing/2014/main" id="{00000000-0008-0000-0D00-00002D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430" name="Text Box 650">
          <a:extLst>
            <a:ext uri="{FF2B5EF4-FFF2-40B4-BE49-F238E27FC236}">
              <a16:creationId xmlns:a16="http://schemas.microsoft.com/office/drawing/2014/main" id="{00000000-0008-0000-0D00-00002E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431" name="Text Box 651">
          <a:extLst>
            <a:ext uri="{FF2B5EF4-FFF2-40B4-BE49-F238E27FC236}">
              <a16:creationId xmlns:a16="http://schemas.microsoft.com/office/drawing/2014/main" id="{00000000-0008-0000-0D00-00002F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432" name="Text Box 652">
          <a:extLst>
            <a:ext uri="{FF2B5EF4-FFF2-40B4-BE49-F238E27FC236}">
              <a16:creationId xmlns:a16="http://schemas.microsoft.com/office/drawing/2014/main" id="{00000000-0008-0000-0D00-000030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433" name="Text Box 653">
          <a:extLst>
            <a:ext uri="{FF2B5EF4-FFF2-40B4-BE49-F238E27FC236}">
              <a16:creationId xmlns:a16="http://schemas.microsoft.com/office/drawing/2014/main" id="{00000000-0008-0000-0D00-000031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434" name="Text Box 654">
          <a:extLst>
            <a:ext uri="{FF2B5EF4-FFF2-40B4-BE49-F238E27FC236}">
              <a16:creationId xmlns:a16="http://schemas.microsoft.com/office/drawing/2014/main" id="{00000000-0008-0000-0D00-000032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435" name="Text Box 655">
          <a:extLst>
            <a:ext uri="{FF2B5EF4-FFF2-40B4-BE49-F238E27FC236}">
              <a16:creationId xmlns:a16="http://schemas.microsoft.com/office/drawing/2014/main" id="{00000000-0008-0000-0D00-000033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436" name="Text Box 656">
          <a:extLst>
            <a:ext uri="{FF2B5EF4-FFF2-40B4-BE49-F238E27FC236}">
              <a16:creationId xmlns:a16="http://schemas.microsoft.com/office/drawing/2014/main" id="{00000000-0008-0000-0D00-000034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437" name="Text Box 657">
          <a:extLst>
            <a:ext uri="{FF2B5EF4-FFF2-40B4-BE49-F238E27FC236}">
              <a16:creationId xmlns:a16="http://schemas.microsoft.com/office/drawing/2014/main" id="{00000000-0008-0000-0D00-000035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438" name="Text Box 658">
          <a:extLst>
            <a:ext uri="{FF2B5EF4-FFF2-40B4-BE49-F238E27FC236}">
              <a16:creationId xmlns:a16="http://schemas.microsoft.com/office/drawing/2014/main" id="{00000000-0008-0000-0D00-000036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439" name="Text Box 659">
          <a:extLst>
            <a:ext uri="{FF2B5EF4-FFF2-40B4-BE49-F238E27FC236}">
              <a16:creationId xmlns:a16="http://schemas.microsoft.com/office/drawing/2014/main" id="{00000000-0008-0000-0D00-000037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440" name="Text Box 660">
          <a:extLst>
            <a:ext uri="{FF2B5EF4-FFF2-40B4-BE49-F238E27FC236}">
              <a16:creationId xmlns:a16="http://schemas.microsoft.com/office/drawing/2014/main" id="{00000000-0008-0000-0D00-000038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441" name="Text Box 661">
          <a:extLst>
            <a:ext uri="{FF2B5EF4-FFF2-40B4-BE49-F238E27FC236}">
              <a16:creationId xmlns:a16="http://schemas.microsoft.com/office/drawing/2014/main" id="{00000000-0008-0000-0D00-000039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442" name="Text Box 662">
          <a:extLst>
            <a:ext uri="{FF2B5EF4-FFF2-40B4-BE49-F238E27FC236}">
              <a16:creationId xmlns:a16="http://schemas.microsoft.com/office/drawing/2014/main" id="{00000000-0008-0000-0D00-00003A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443" name="Text Box 663">
          <a:extLst>
            <a:ext uri="{FF2B5EF4-FFF2-40B4-BE49-F238E27FC236}">
              <a16:creationId xmlns:a16="http://schemas.microsoft.com/office/drawing/2014/main" id="{00000000-0008-0000-0D00-00003B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444" name="Text Box 664">
          <a:extLst>
            <a:ext uri="{FF2B5EF4-FFF2-40B4-BE49-F238E27FC236}">
              <a16:creationId xmlns:a16="http://schemas.microsoft.com/office/drawing/2014/main" id="{00000000-0008-0000-0D00-00003C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445" name="Text Box 665">
          <a:extLst>
            <a:ext uri="{FF2B5EF4-FFF2-40B4-BE49-F238E27FC236}">
              <a16:creationId xmlns:a16="http://schemas.microsoft.com/office/drawing/2014/main" id="{00000000-0008-0000-0D00-00003D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446" name="Text Box 666">
          <a:extLst>
            <a:ext uri="{FF2B5EF4-FFF2-40B4-BE49-F238E27FC236}">
              <a16:creationId xmlns:a16="http://schemas.microsoft.com/office/drawing/2014/main" id="{00000000-0008-0000-0D00-00003E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447" name="Text Box 667">
          <a:extLst>
            <a:ext uri="{FF2B5EF4-FFF2-40B4-BE49-F238E27FC236}">
              <a16:creationId xmlns:a16="http://schemas.microsoft.com/office/drawing/2014/main" id="{00000000-0008-0000-0D00-00003F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448" name="Text Box 668">
          <a:extLst>
            <a:ext uri="{FF2B5EF4-FFF2-40B4-BE49-F238E27FC236}">
              <a16:creationId xmlns:a16="http://schemas.microsoft.com/office/drawing/2014/main" id="{00000000-0008-0000-0D00-000040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449" name="Text Box 669">
          <a:extLst>
            <a:ext uri="{FF2B5EF4-FFF2-40B4-BE49-F238E27FC236}">
              <a16:creationId xmlns:a16="http://schemas.microsoft.com/office/drawing/2014/main" id="{00000000-0008-0000-0D00-000041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450" name="Text Box 670">
          <a:extLst>
            <a:ext uri="{FF2B5EF4-FFF2-40B4-BE49-F238E27FC236}">
              <a16:creationId xmlns:a16="http://schemas.microsoft.com/office/drawing/2014/main" id="{00000000-0008-0000-0D00-000042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451" name="Text Box 671">
          <a:extLst>
            <a:ext uri="{FF2B5EF4-FFF2-40B4-BE49-F238E27FC236}">
              <a16:creationId xmlns:a16="http://schemas.microsoft.com/office/drawing/2014/main" id="{00000000-0008-0000-0D00-000043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452" name="Text Box 672">
          <a:extLst>
            <a:ext uri="{FF2B5EF4-FFF2-40B4-BE49-F238E27FC236}">
              <a16:creationId xmlns:a16="http://schemas.microsoft.com/office/drawing/2014/main" id="{00000000-0008-0000-0D00-000044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453" name="Text Box 673">
          <a:extLst>
            <a:ext uri="{FF2B5EF4-FFF2-40B4-BE49-F238E27FC236}">
              <a16:creationId xmlns:a16="http://schemas.microsoft.com/office/drawing/2014/main" id="{00000000-0008-0000-0D00-000045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454" name="Text Box 674">
          <a:extLst>
            <a:ext uri="{FF2B5EF4-FFF2-40B4-BE49-F238E27FC236}">
              <a16:creationId xmlns:a16="http://schemas.microsoft.com/office/drawing/2014/main" id="{00000000-0008-0000-0D00-000046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455" name="Text Box 675">
          <a:extLst>
            <a:ext uri="{FF2B5EF4-FFF2-40B4-BE49-F238E27FC236}">
              <a16:creationId xmlns:a16="http://schemas.microsoft.com/office/drawing/2014/main" id="{00000000-0008-0000-0D00-000047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456" name="Text Box 676">
          <a:extLst>
            <a:ext uri="{FF2B5EF4-FFF2-40B4-BE49-F238E27FC236}">
              <a16:creationId xmlns:a16="http://schemas.microsoft.com/office/drawing/2014/main" id="{00000000-0008-0000-0D00-000048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457" name="Text Box 677">
          <a:extLst>
            <a:ext uri="{FF2B5EF4-FFF2-40B4-BE49-F238E27FC236}">
              <a16:creationId xmlns:a16="http://schemas.microsoft.com/office/drawing/2014/main" id="{00000000-0008-0000-0D00-000049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458" name="Text Box 678">
          <a:extLst>
            <a:ext uri="{FF2B5EF4-FFF2-40B4-BE49-F238E27FC236}">
              <a16:creationId xmlns:a16="http://schemas.microsoft.com/office/drawing/2014/main" id="{00000000-0008-0000-0D00-00004A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459" name="Text Box 679">
          <a:extLst>
            <a:ext uri="{FF2B5EF4-FFF2-40B4-BE49-F238E27FC236}">
              <a16:creationId xmlns:a16="http://schemas.microsoft.com/office/drawing/2014/main" id="{00000000-0008-0000-0D00-00004B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460" name="Text Box 680">
          <a:extLst>
            <a:ext uri="{FF2B5EF4-FFF2-40B4-BE49-F238E27FC236}">
              <a16:creationId xmlns:a16="http://schemas.microsoft.com/office/drawing/2014/main" id="{00000000-0008-0000-0D00-00004C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461" name="Text Box 681">
          <a:extLst>
            <a:ext uri="{FF2B5EF4-FFF2-40B4-BE49-F238E27FC236}">
              <a16:creationId xmlns:a16="http://schemas.microsoft.com/office/drawing/2014/main" id="{00000000-0008-0000-0D00-00004D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462" name="Text Box 682">
          <a:extLst>
            <a:ext uri="{FF2B5EF4-FFF2-40B4-BE49-F238E27FC236}">
              <a16:creationId xmlns:a16="http://schemas.microsoft.com/office/drawing/2014/main" id="{00000000-0008-0000-0D00-00004E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463" name="Text Box 683">
          <a:extLst>
            <a:ext uri="{FF2B5EF4-FFF2-40B4-BE49-F238E27FC236}">
              <a16:creationId xmlns:a16="http://schemas.microsoft.com/office/drawing/2014/main" id="{00000000-0008-0000-0D00-00004F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464" name="Text Box 684">
          <a:extLst>
            <a:ext uri="{FF2B5EF4-FFF2-40B4-BE49-F238E27FC236}">
              <a16:creationId xmlns:a16="http://schemas.microsoft.com/office/drawing/2014/main" id="{00000000-0008-0000-0D00-000050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465" name="Text Box 685">
          <a:extLst>
            <a:ext uri="{FF2B5EF4-FFF2-40B4-BE49-F238E27FC236}">
              <a16:creationId xmlns:a16="http://schemas.microsoft.com/office/drawing/2014/main" id="{00000000-0008-0000-0D00-000051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466" name="Text Box 686">
          <a:extLst>
            <a:ext uri="{FF2B5EF4-FFF2-40B4-BE49-F238E27FC236}">
              <a16:creationId xmlns:a16="http://schemas.microsoft.com/office/drawing/2014/main" id="{00000000-0008-0000-0D00-000052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467" name="Text Box 687">
          <a:extLst>
            <a:ext uri="{FF2B5EF4-FFF2-40B4-BE49-F238E27FC236}">
              <a16:creationId xmlns:a16="http://schemas.microsoft.com/office/drawing/2014/main" id="{00000000-0008-0000-0D00-000053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468" name="Text Box 688">
          <a:extLst>
            <a:ext uri="{FF2B5EF4-FFF2-40B4-BE49-F238E27FC236}">
              <a16:creationId xmlns:a16="http://schemas.microsoft.com/office/drawing/2014/main" id="{00000000-0008-0000-0D00-000054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469" name="Text Box 689">
          <a:extLst>
            <a:ext uri="{FF2B5EF4-FFF2-40B4-BE49-F238E27FC236}">
              <a16:creationId xmlns:a16="http://schemas.microsoft.com/office/drawing/2014/main" id="{00000000-0008-0000-0D00-000055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470" name="Text Box 690">
          <a:extLst>
            <a:ext uri="{FF2B5EF4-FFF2-40B4-BE49-F238E27FC236}">
              <a16:creationId xmlns:a16="http://schemas.microsoft.com/office/drawing/2014/main" id="{00000000-0008-0000-0D00-000056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471" name="Text Box 691">
          <a:extLst>
            <a:ext uri="{FF2B5EF4-FFF2-40B4-BE49-F238E27FC236}">
              <a16:creationId xmlns:a16="http://schemas.microsoft.com/office/drawing/2014/main" id="{00000000-0008-0000-0D00-000057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472" name="Text Box 692">
          <a:extLst>
            <a:ext uri="{FF2B5EF4-FFF2-40B4-BE49-F238E27FC236}">
              <a16:creationId xmlns:a16="http://schemas.microsoft.com/office/drawing/2014/main" id="{00000000-0008-0000-0D00-000058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473" name="Text Box 693">
          <a:extLst>
            <a:ext uri="{FF2B5EF4-FFF2-40B4-BE49-F238E27FC236}">
              <a16:creationId xmlns:a16="http://schemas.microsoft.com/office/drawing/2014/main" id="{00000000-0008-0000-0D00-000059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474" name="Text Box 694">
          <a:extLst>
            <a:ext uri="{FF2B5EF4-FFF2-40B4-BE49-F238E27FC236}">
              <a16:creationId xmlns:a16="http://schemas.microsoft.com/office/drawing/2014/main" id="{00000000-0008-0000-0D00-00005A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475" name="Text Box 695">
          <a:extLst>
            <a:ext uri="{FF2B5EF4-FFF2-40B4-BE49-F238E27FC236}">
              <a16:creationId xmlns:a16="http://schemas.microsoft.com/office/drawing/2014/main" id="{00000000-0008-0000-0D00-00005B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476" name="Text Box 696">
          <a:extLst>
            <a:ext uri="{FF2B5EF4-FFF2-40B4-BE49-F238E27FC236}">
              <a16:creationId xmlns:a16="http://schemas.microsoft.com/office/drawing/2014/main" id="{00000000-0008-0000-0D00-00005C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477" name="Text Box 697">
          <a:extLst>
            <a:ext uri="{FF2B5EF4-FFF2-40B4-BE49-F238E27FC236}">
              <a16:creationId xmlns:a16="http://schemas.microsoft.com/office/drawing/2014/main" id="{00000000-0008-0000-0D00-00005D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478" name="Text Box 698">
          <a:extLst>
            <a:ext uri="{FF2B5EF4-FFF2-40B4-BE49-F238E27FC236}">
              <a16:creationId xmlns:a16="http://schemas.microsoft.com/office/drawing/2014/main" id="{00000000-0008-0000-0D00-00005E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479" name="Text Box 699">
          <a:extLst>
            <a:ext uri="{FF2B5EF4-FFF2-40B4-BE49-F238E27FC236}">
              <a16:creationId xmlns:a16="http://schemas.microsoft.com/office/drawing/2014/main" id="{00000000-0008-0000-0D00-00005F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480" name="Text Box 700">
          <a:extLst>
            <a:ext uri="{FF2B5EF4-FFF2-40B4-BE49-F238E27FC236}">
              <a16:creationId xmlns:a16="http://schemas.microsoft.com/office/drawing/2014/main" id="{00000000-0008-0000-0D00-000060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481" name="Text Box 701">
          <a:extLst>
            <a:ext uri="{FF2B5EF4-FFF2-40B4-BE49-F238E27FC236}">
              <a16:creationId xmlns:a16="http://schemas.microsoft.com/office/drawing/2014/main" id="{00000000-0008-0000-0D00-000061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482" name="Text Box 702">
          <a:extLst>
            <a:ext uri="{FF2B5EF4-FFF2-40B4-BE49-F238E27FC236}">
              <a16:creationId xmlns:a16="http://schemas.microsoft.com/office/drawing/2014/main" id="{00000000-0008-0000-0D00-000062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483" name="Text Box 703">
          <a:extLst>
            <a:ext uri="{FF2B5EF4-FFF2-40B4-BE49-F238E27FC236}">
              <a16:creationId xmlns:a16="http://schemas.microsoft.com/office/drawing/2014/main" id="{00000000-0008-0000-0D00-000063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484" name="Text Box 704">
          <a:extLst>
            <a:ext uri="{FF2B5EF4-FFF2-40B4-BE49-F238E27FC236}">
              <a16:creationId xmlns:a16="http://schemas.microsoft.com/office/drawing/2014/main" id="{00000000-0008-0000-0D00-000064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485" name="Text Box 705">
          <a:extLst>
            <a:ext uri="{FF2B5EF4-FFF2-40B4-BE49-F238E27FC236}">
              <a16:creationId xmlns:a16="http://schemas.microsoft.com/office/drawing/2014/main" id="{00000000-0008-0000-0D00-000065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486" name="Text Box 706">
          <a:extLst>
            <a:ext uri="{FF2B5EF4-FFF2-40B4-BE49-F238E27FC236}">
              <a16:creationId xmlns:a16="http://schemas.microsoft.com/office/drawing/2014/main" id="{00000000-0008-0000-0D00-000066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487" name="Text Box 707">
          <a:extLst>
            <a:ext uri="{FF2B5EF4-FFF2-40B4-BE49-F238E27FC236}">
              <a16:creationId xmlns:a16="http://schemas.microsoft.com/office/drawing/2014/main" id="{00000000-0008-0000-0D00-000067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488" name="Text Box 708">
          <a:extLst>
            <a:ext uri="{FF2B5EF4-FFF2-40B4-BE49-F238E27FC236}">
              <a16:creationId xmlns:a16="http://schemas.microsoft.com/office/drawing/2014/main" id="{00000000-0008-0000-0D00-000068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489" name="Text Box 709">
          <a:extLst>
            <a:ext uri="{FF2B5EF4-FFF2-40B4-BE49-F238E27FC236}">
              <a16:creationId xmlns:a16="http://schemas.microsoft.com/office/drawing/2014/main" id="{00000000-0008-0000-0D00-000069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490" name="Text Box 710">
          <a:extLst>
            <a:ext uri="{FF2B5EF4-FFF2-40B4-BE49-F238E27FC236}">
              <a16:creationId xmlns:a16="http://schemas.microsoft.com/office/drawing/2014/main" id="{00000000-0008-0000-0D00-00006A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491" name="Text Box 711">
          <a:extLst>
            <a:ext uri="{FF2B5EF4-FFF2-40B4-BE49-F238E27FC236}">
              <a16:creationId xmlns:a16="http://schemas.microsoft.com/office/drawing/2014/main" id="{00000000-0008-0000-0D00-00006B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492" name="Text Box 712">
          <a:extLst>
            <a:ext uri="{FF2B5EF4-FFF2-40B4-BE49-F238E27FC236}">
              <a16:creationId xmlns:a16="http://schemas.microsoft.com/office/drawing/2014/main" id="{00000000-0008-0000-0D00-00006C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493" name="Text Box 713">
          <a:extLst>
            <a:ext uri="{FF2B5EF4-FFF2-40B4-BE49-F238E27FC236}">
              <a16:creationId xmlns:a16="http://schemas.microsoft.com/office/drawing/2014/main" id="{00000000-0008-0000-0D00-00006D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494" name="Text Box 714">
          <a:extLst>
            <a:ext uri="{FF2B5EF4-FFF2-40B4-BE49-F238E27FC236}">
              <a16:creationId xmlns:a16="http://schemas.microsoft.com/office/drawing/2014/main" id="{00000000-0008-0000-0D00-00006E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495" name="Text Box 715">
          <a:extLst>
            <a:ext uri="{FF2B5EF4-FFF2-40B4-BE49-F238E27FC236}">
              <a16:creationId xmlns:a16="http://schemas.microsoft.com/office/drawing/2014/main" id="{00000000-0008-0000-0D00-00006F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496" name="Text Box 716">
          <a:extLst>
            <a:ext uri="{FF2B5EF4-FFF2-40B4-BE49-F238E27FC236}">
              <a16:creationId xmlns:a16="http://schemas.microsoft.com/office/drawing/2014/main" id="{00000000-0008-0000-0D00-000070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497" name="Text Box 717">
          <a:extLst>
            <a:ext uri="{FF2B5EF4-FFF2-40B4-BE49-F238E27FC236}">
              <a16:creationId xmlns:a16="http://schemas.microsoft.com/office/drawing/2014/main" id="{00000000-0008-0000-0D00-000071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498" name="Text Box 718">
          <a:extLst>
            <a:ext uri="{FF2B5EF4-FFF2-40B4-BE49-F238E27FC236}">
              <a16:creationId xmlns:a16="http://schemas.microsoft.com/office/drawing/2014/main" id="{00000000-0008-0000-0D00-000072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499" name="Text Box 719">
          <a:extLst>
            <a:ext uri="{FF2B5EF4-FFF2-40B4-BE49-F238E27FC236}">
              <a16:creationId xmlns:a16="http://schemas.microsoft.com/office/drawing/2014/main" id="{00000000-0008-0000-0D00-000073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500" name="Text Box 720">
          <a:extLst>
            <a:ext uri="{FF2B5EF4-FFF2-40B4-BE49-F238E27FC236}">
              <a16:creationId xmlns:a16="http://schemas.microsoft.com/office/drawing/2014/main" id="{00000000-0008-0000-0D00-000074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76200" cy="104775"/>
    <xdr:sp macro="" textlink="">
      <xdr:nvSpPr>
        <xdr:cNvPr id="16501" name="Text Box 721">
          <a:extLst>
            <a:ext uri="{FF2B5EF4-FFF2-40B4-BE49-F238E27FC236}">
              <a16:creationId xmlns:a16="http://schemas.microsoft.com/office/drawing/2014/main" id="{00000000-0008-0000-0D00-000075400000}"/>
            </a:ext>
          </a:extLst>
        </xdr:cNvPr>
        <xdr:cNvSpPr txBox="1">
          <a:spLocks noChangeArrowheads="1"/>
        </xdr:cNvSpPr>
      </xdr:nvSpPr>
      <xdr:spPr bwMode="auto">
        <a:xfrm>
          <a:off x="825817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1933575</xdr:colOff>
      <xdr:row>585</xdr:row>
      <xdr:rowOff>38100</xdr:rowOff>
    </xdr:from>
    <xdr:ext cx="76200" cy="104775"/>
    <xdr:sp macro="" textlink="">
      <xdr:nvSpPr>
        <xdr:cNvPr id="16502" name="Text Box 722">
          <a:extLst>
            <a:ext uri="{FF2B5EF4-FFF2-40B4-BE49-F238E27FC236}">
              <a16:creationId xmlns:a16="http://schemas.microsoft.com/office/drawing/2014/main" id="{00000000-0008-0000-0D00-000076400000}"/>
            </a:ext>
          </a:extLst>
        </xdr:cNvPr>
        <xdr:cNvSpPr txBox="1">
          <a:spLocks noChangeArrowheads="1"/>
        </xdr:cNvSpPr>
      </xdr:nvSpPr>
      <xdr:spPr bwMode="auto">
        <a:xfrm>
          <a:off x="10191750" y="1732311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1876425</xdr:colOff>
      <xdr:row>588</xdr:row>
      <xdr:rowOff>66675</xdr:rowOff>
    </xdr:from>
    <xdr:ext cx="76200" cy="104775"/>
    <xdr:sp macro="" textlink="">
      <xdr:nvSpPr>
        <xdr:cNvPr id="16503" name="Text Box 723">
          <a:extLst>
            <a:ext uri="{FF2B5EF4-FFF2-40B4-BE49-F238E27FC236}">
              <a16:creationId xmlns:a16="http://schemas.microsoft.com/office/drawing/2014/main" id="{00000000-0008-0000-0D00-000077400000}"/>
            </a:ext>
          </a:extLst>
        </xdr:cNvPr>
        <xdr:cNvSpPr txBox="1">
          <a:spLocks noChangeArrowheads="1"/>
        </xdr:cNvSpPr>
      </xdr:nvSpPr>
      <xdr:spPr bwMode="auto">
        <a:xfrm>
          <a:off x="10134600" y="1739646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857250</xdr:colOff>
      <xdr:row>582</xdr:row>
      <xdr:rowOff>0</xdr:rowOff>
    </xdr:from>
    <xdr:ext cx="76200" cy="104775"/>
    <xdr:sp macro="" textlink="">
      <xdr:nvSpPr>
        <xdr:cNvPr id="16504" name="Text Box 722">
          <a:extLst>
            <a:ext uri="{FF2B5EF4-FFF2-40B4-BE49-F238E27FC236}">
              <a16:creationId xmlns:a16="http://schemas.microsoft.com/office/drawing/2014/main" id="{00000000-0008-0000-0D00-000078400000}"/>
            </a:ext>
          </a:extLst>
        </xdr:cNvPr>
        <xdr:cNvSpPr txBox="1">
          <a:spLocks noChangeArrowheads="1"/>
        </xdr:cNvSpPr>
      </xdr:nvSpPr>
      <xdr:spPr bwMode="auto">
        <a:xfrm>
          <a:off x="9115425" y="17262157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1666875</xdr:colOff>
      <xdr:row>582</xdr:row>
      <xdr:rowOff>19050</xdr:rowOff>
    </xdr:from>
    <xdr:ext cx="76200" cy="495300"/>
    <xdr:sp macro="" textlink="">
      <xdr:nvSpPr>
        <xdr:cNvPr id="16505" name="Text Box 52">
          <a:extLst>
            <a:ext uri="{FF2B5EF4-FFF2-40B4-BE49-F238E27FC236}">
              <a16:creationId xmlns:a16="http://schemas.microsoft.com/office/drawing/2014/main" id="{00000000-0008-0000-0D00-000079400000}"/>
            </a:ext>
          </a:extLst>
        </xdr:cNvPr>
        <xdr:cNvSpPr txBox="1">
          <a:spLocks noChangeArrowheads="1"/>
        </xdr:cNvSpPr>
      </xdr:nvSpPr>
      <xdr:spPr bwMode="auto">
        <a:xfrm>
          <a:off x="9925050" y="172640625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1666875</xdr:colOff>
      <xdr:row>587</xdr:row>
      <xdr:rowOff>19050</xdr:rowOff>
    </xdr:from>
    <xdr:ext cx="76200" cy="495300"/>
    <xdr:sp macro="" textlink="">
      <xdr:nvSpPr>
        <xdr:cNvPr id="16506" name="Text Box 52">
          <a:extLst>
            <a:ext uri="{FF2B5EF4-FFF2-40B4-BE49-F238E27FC236}">
              <a16:creationId xmlns:a16="http://schemas.microsoft.com/office/drawing/2014/main" id="{00000000-0008-0000-0D00-00007A400000}"/>
            </a:ext>
          </a:extLst>
        </xdr:cNvPr>
        <xdr:cNvSpPr txBox="1">
          <a:spLocks noChangeArrowheads="1"/>
        </xdr:cNvSpPr>
      </xdr:nvSpPr>
      <xdr:spPr bwMode="auto">
        <a:xfrm>
          <a:off x="9925050" y="173726475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8"/>
  <sheetViews>
    <sheetView view="pageBreakPreview" topLeftCell="A17" zoomScaleNormal="100" zoomScaleSheetLayoutView="100" workbookViewId="0">
      <selection activeCell="G31" sqref="G31"/>
    </sheetView>
  </sheetViews>
  <sheetFormatPr defaultRowHeight="15"/>
  <cols>
    <col min="1" max="1" width="7.5703125" style="58" customWidth="1"/>
    <col min="2" max="2" width="5.7109375" style="58" customWidth="1"/>
    <col min="3" max="3" width="5.140625" style="58" customWidth="1"/>
    <col min="4" max="4" width="6.5703125" style="132" customWidth="1"/>
    <col min="5" max="5" width="34.85546875" style="58" customWidth="1"/>
    <col min="6" max="6" width="18.140625" style="58" customWidth="1"/>
    <col min="7" max="7" width="16.7109375" style="58" customWidth="1"/>
    <col min="8" max="8" width="11.7109375" style="58" customWidth="1"/>
    <col min="9" max="9" width="9.140625" style="58"/>
    <col min="10" max="10" width="9.140625" style="1"/>
  </cols>
  <sheetData>
    <row r="2" spans="1:9" ht="18.75">
      <c r="A2" s="695" t="s">
        <v>98</v>
      </c>
      <c r="B2" s="695"/>
      <c r="C2" s="695"/>
      <c r="D2" s="695"/>
      <c r="E2" s="695"/>
      <c r="F2" s="695"/>
      <c r="G2" s="695"/>
      <c r="H2" s="695"/>
      <c r="I2" s="131"/>
    </row>
    <row r="9" spans="1:9" ht="18">
      <c r="A9" s="696" t="s">
        <v>99</v>
      </c>
      <c r="B9" s="696"/>
      <c r="C9" s="696"/>
      <c r="D9" s="696"/>
      <c r="E9" s="696"/>
      <c r="F9" s="696"/>
      <c r="G9" s="696"/>
      <c r="H9" s="696"/>
      <c r="I9" s="133"/>
    </row>
    <row r="13" spans="1:9" ht="18">
      <c r="A13" s="134"/>
      <c r="B13" s="135"/>
      <c r="C13" s="135"/>
      <c r="D13" s="135"/>
      <c r="E13" s="135"/>
      <c r="F13" s="135"/>
      <c r="G13" s="135"/>
      <c r="H13" s="135"/>
      <c r="I13" s="135"/>
    </row>
    <row r="14" spans="1:9" ht="45" customHeight="1">
      <c r="A14" s="697" t="str">
        <f>+Շին.!A2</f>
        <v xml:space="preserve">ÐÐ Èáéáõ Ù³ñ½Ç Ù³ñ½Ç ²É³í»ñ¹Ç Ñ³Ù³ÛÝùÇ ²É³í»ñ¹Ç ù³Õ³ùÇ §²É³í»ñ¹Ç Ñ³Ù³ÛÝùÇ ÃÇí 1 Ù³ÝÏ³å³ñï»½¦ Ðà²Î-Ç ÑÇÙÝ³Ýáñá·Ù³Ý </v>
      </c>
      <c r="B14" s="697"/>
      <c r="C14" s="697"/>
      <c r="D14" s="697"/>
      <c r="E14" s="697"/>
      <c r="F14" s="697"/>
      <c r="G14" s="697"/>
      <c r="H14" s="697"/>
      <c r="I14" s="136"/>
    </row>
    <row r="15" spans="1:9" ht="18">
      <c r="A15" s="135"/>
      <c r="B15" s="135"/>
      <c r="C15" s="135"/>
      <c r="D15" s="135"/>
      <c r="E15" s="135"/>
      <c r="F15" s="135"/>
      <c r="G15" s="135"/>
      <c r="H15" s="135"/>
      <c r="I15" s="136"/>
    </row>
    <row r="16" spans="1:9" ht="18">
      <c r="A16" s="135"/>
      <c r="B16" s="135"/>
      <c r="C16" s="135"/>
      <c r="D16" s="135"/>
      <c r="E16" s="135"/>
      <c r="F16" s="135"/>
      <c r="G16" s="135"/>
      <c r="H16" s="135"/>
      <c r="I16" s="136"/>
    </row>
    <row r="17" spans="1:10" ht="18">
      <c r="A17" s="135"/>
      <c r="B17" s="135"/>
      <c r="C17" s="135"/>
      <c r="D17" s="135"/>
      <c r="E17" s="137" t="s">
        <v>95</v>
      </c>
      <c r="F17" s="138">
        <f>+Ամփոփ!H54</f>
        <v>118834.89155934288</v>
      </c>
      <c r="G17" s="137" t="s">
        <v>2</v>
      </c>
      <c r="H17" s="134"/>
      <c r="I17" s="136"/>
      <c r="J17" s="139"/>
    </row>
    <row r="18" spans="1:10" ht="18">
      <c r="A18" s="135"/>
      <c r="B18" s="135"/>
      <c r="C18" s="135"/>
      <c r="D18" s="135"/>
      <c r="E18" s="135"/>
      <c r="F18" s="135"/>
      <c r="G18" s="135"/>
      <c r="H18" s="135"/>
      <c r="I18" s="136"/>
    </row>
    <row r="19" spans="1:10" ht="18">
      <c r="A19" s="135"/>
      <c r="B19" s="135"/>
      <c r="C19" s="135"/>
      <c r="D19" s="135"/>
      <c r="E19" s="135"/>
      <c r="F19" s="135"/>
      <c r="G19" s="135"/>
      <c r="H19" s="135"/>
      <c r="I19" s="136"/>
    </row>
    <row r="20" spans="1:10" ht="18">
      <c r="A20" s="135"/>
      <c r="B20" s="135"/>
      <c r="C20" s="135"/>
      <c r="D20" s="135"/>
      <c r="E20" s="135"/>
      <c r="F20" s="135"/>
      <c r="G20" s="135"/>
      <c r="H20" s="135"/>
      <c r="I20" s="136"/>
    </row>
    <row r="21" spans="1:10" ht="18">
      <c r="A21" s="134"/>
      <c r="B21" s="134"/>
      <c r="C21" s="134"/>
      <c r="D21" s="140"/>
      <c r="E21" s="134"/>
      <c r="F21" s="134"/>
      <c r="G21" s="134"/>
      <c r="H21" s="134"/>
      <c r="I21" s="134"/>
    </row>
    <row r="22" spans="1:10" ht="18">
      <c r="A22" s="134"/>
      <c r="B22" s="134"/>
      <c r="C22" s="134"/>
      <c r="D22" s="140"/>
      <c r="E22" s="134"/>
      <c r="F22" s="134"/>
      <c r="G22" s="134"/>
      <c r="H22" s="134"/>
      <c r="I22" s="134"/>
    </row>
    <row r="23" spans="1:10" ht="18">
      <c r="A23" s="134"/>
      <c r="B23" s="134"/>
      <c r="C23" s="134"/>
      <c r="D23" s="141"/>
      <c r="E23" s="134"/>
      <c r="F23" s="134"/>
      <c r="G23" s="134"/>
      <c r="H23" s="134"/>
      <c r="I23" s="134"/>
    </row>
    <row r="24" spans="1:10" ht="18">
      <c r="A24" s="134" t="s">
        <v>100</v>
      </c>
      <c r="B24" s="134"/>
      <c r="C24" s="134"/>
      <c r="D24" s="141"/>
      <c r="E24" s="134"/>
      <c r="F24" s="134"/>
      <c r="G24" s="134"/>
      <c r="H24" s="134"/>
      <c r="I24" s="134"/>
    </row>
    <row r="25" spans="1:10" ht="18">
      <c r="A25" s="134"/>
      <c r="B25" s="134"/>
      <c r="C25" s="134"/>
      <c r="D25" s="141" t="s">
        <v>448</v>
      </c>
      <c r="E25" s="134"/>
      <c r="F25" s="134"/>
      <c r="G25" s="134"/>
      <c r="H25" s="134"/>
      <c r="I25" s="134"/>
    </row>
    <row r="26" spans="1:10" ht="18">
      <c r="A26" s="134"/>
      <c r="B26" s="134"/>
      <c r="C26" s="134"/>
      <c r="D26" s="141"/>
      <c r="E26" s="134"/>
      <c r="F26" s="134"/>
      <c r="G26" s="134"/>
      <c r="H26" s="134"/>
      <c r="I26" s="134"/>
    </row>
    <row r="27" spans="1:10" ht="18">
      <c r="A27" s="134"/>
      <c r="B27" s="134"/>
      <c r="C27" s="134"/>
      <c r="D27" s="141" t="s">
        <v>101</v>
      </c>
      <c r="E27" s="134"/>
      <c r="F27" s="110" t="s">
        <v>447</v>
      </c>
      <c r="G27" s="134"/>
      <c r="H27" s="134"/>
      <c r="I27" s="134"/>
    </row>
    <row r="28" spans="1:10" ht="18">
      <c r="A28" s="134"/>
      <c r="B28" s="134"/>
      <c r="C28" s="134"/>
      <c r="D28" s="141"/>
      <c r="E28" s="134"/>
      <c r="F28" s="134"/>
      <c r="G28" s="134"/>
      <c r="H28" s="134"/>
      <c r="I28" s="134"/>
    </row>
    <row r="29" spans="1:10" ht="18">
      <c r="A29" s="134"/>
      <c r="B29" s="134"/>
      <c r="C29" s="134"/>
      <c r="D29" s="141" t="s">
        <v>102</v>
      </c>
      <c r="E29" s="134"/>
      <c r="F29" s="134"/>
      <c r="G29" s="698" t="s">
        <v>103</v>
      </c>
      <c r="H29" s="698"/>
      <c r="I29" s="698"/>
      <c r="J29" s="698"/>
    </row>
    <row r="30" spans="1:10" ht="18">
      <c r="A30" s="134"/>
      <c r="B30" s="134"/>
      <c r="C30" s="134"/>
      <c r="D30" s="141"/>
      <c r="E30" s="134"/>
      <c r="F30" s="134"/>
      <c r="G30" s="134"/>
      <c r="H30" s="134"/>
      <c r="I30" s="134"/>
    </row>
    <row r="31" spans="1:10" ht="18">
      <c r="A31" s="134"/>
      <c r="B31" s="134"/>
      <c r="C31" s="134"/>
      <c r="D31" s="141"/>
      <c r="E31" s="134"/>
      <c r="F31" s="134"/>
      <c r="G31" s="134"/>
      <c r="H31" s="134"/>
      <c r="I31" s="134"/>
    </row>
    <row r="32" spans="1:10" ht="18">
      <c r="A32" s="134"/>
      <c r="B32" s="134"/>
      <c r="C32" s="134"/>
      <c r="D32" s="141"/>
      <c r="E32" s="134"/>
      <c r="F32" s="134"/>
      <c r="G32" s="134"/>
      <c r="H32" s="134"/>
      <c r="I32" s="134"/>
    </row>
    <row r="33" spans="1:9" ht="18">
      <c r="A33" s="134"/>
      <c r="B33" s="134"/>
      <c r="C33" s="134"/>
      <c r="D33" s="141"/>
      <c r="E33" s="134"/>
      <c r="F33" s="134"/>
      <c r="G33" s="134"/>
      <c r="H33" s="134"/>
      <c r="I33" s="134"/>
    </row>
    <row r="34" spans="1:9" ht="18">
      <c r="A34" s="134"/>
      <c r="B34" s="134"/>
      <c r="C34" s="134"/>
      <c r="D34" s="141"/>
      <c r="E34" s="134"/>
      <c r="F34" s="134"/>
      <c r="G34" s="134"/>
      <c r="H34" s="134"/>
      <c r="I34" s="134"/>
    </row>
    <row r="35" spans="1:9" ht="18">
      <c r="A35" s="699" t="s">
        <v>104</v>
      </c>
      <c r="B35" s="699"/>
      <c r="C35" s="699"/>
      <c r="D35" s="699"/>
      <c r="E35" s="699"/>
      <c r="F35" s="699"/>
      <c r="G35" s="699"/>
      <c r="H35" s="699"/>
      <c r="I35" s="699"/>
    </row>
    <row r="36" spans="1:9" ht="18">
      <c r="A36" s="134"/>
      <c r="B36" s="134"/>
      <c r="C36" s="134"/>
      <c r="D36" s="141"/>
      <c r="E36" s="134"/>
      <c r="F36" s="134"/>
      <c r="G36" s="134"/>
      <c r="H36" s="134"/>
      <c r="I36" s="134"/>
    </row>
    <row r="37" spans="1:9" ht="18">
      <c r="A37" s="134"/>
      <c r="B37" s="134"/>
      <c r="C37" s="134"/>
      <c r="D37" s="141"/>
      <c r="E37" s="134"/>
      <c r="F37" s="134"/>
      <c r="G37" s="134"/>
      <c r="H37" s="134"/>
      <c r="I37" s="134"/>
    </row>
    <row r="38" spans="1:9" ht="18">
      <c r="A38" s="699" t="s">
        <v>105</v>
      </c>
      <c r="B38" s="699"/>
      <c r="C38" s="699"/>
      <c r="D38" s="699"/>
      <c r="E38" s="699"/>
      <c r="F38" s="699"/>
      <c r="G38" s="699"/>
      <c r="H38" s="699"/>
      <c r="I38" s="699"/>
    </row>
    <row r="39" spans="1:9" ht="18">
      <c r="A39" s="134"/>
      <c r="B39" s="134"/>
      <c r="C39" s="134"/>
      <c r="D39" s="141"/>
      <c r="E39" s="134"/>
      <c r="F39" s="134"/>
      <c r="G39" s="134"/>
      <c r="H39" s="134"/>
      <c r="I39" s="134"/>
    </row>
    <row r="40" spans="1:9" ht="18">
      <c r="A40" s="134"/>
      <c r="B40" s="134"/>
      <c r="C40" s="134"/>
      <c r="D40" s="141"/>
      <c r="E40" s="134"/>
      <c r="F40" s="134"/>
      <c r="G40" s="134"/>
      <c r="H40" s="134"/>
      <c r="I40" s="134"/>
    </row>
    <row r="41" spans="1:9" ht="18">
      <c r="A41" s="134"/>
      <c r="B41" s="134"/>
      <c r="C41" s="134"/>
      <c r="D41" s="141"/>
      <c r="E41" s="134"/>
      <c r="F41" s="134"/>
      <c r="G41" s="134"/>
      <c r="H41" s="134"/>
      <c r="I41" s="134"/>
    </row>
    <row r="42" spans="1:9" ht="18">
      <c r="A42" s="134"/>
      <c r="B42" s="134"/>
      <c r="C42" s="134"/>
      <c r="D42" s="141"/>
      <c r="E42" s="134"/>
      <c r="F42" s="134"/>
      <c r="G42" s="134"/>
      <c r="H42" s="134"/>
      <c r="I42" s="134"/>
    </row>
    <row r="43" spans="1:9" ht="18">
      <c r="A43" s="134"/>
      <c r="B43" s="134"/>
      <c r="C43" s="134"/>
      <c r="D43" s="134"/>
      <c r="E43" s="134"/>
      <c r="F43" s="134"/>
      <c r="G43" s="134"/>
      <c r="H43" s="141"/>
      <c r="I43" s="141"/>
    </row>
    <row r="44" spans="1:9" ht="18">
      <c r="A44" s="695" t="s">
        <v>106</v>
      </c>
      <c r="B44" s="695"/>
      <c r="C44" s="695"/>
      <c r="D44" s="695"/>
      <c r="E44" s="695"/>
      <c r="F44" s="695"/>
      <c r="G44" s="695"/>
      <c r="H44" s="134"/>
      <c r="I44" s="134"/>
    </row>
    <row r="47" spans="1:9" ht="18.75">
      <c r="A47" s="142"/>
      <c r="B47" s="142"/>
      <c r="C47" s="142"/>
      <c r="D47" s="142"/>
      <c r="E47" s="142"/>
      <c r="F47" s="142"/>
      <c r="G47" s="142"/>
      <c r="H47" s="142"/>
      <c r="I47" s="131"/>
    </row>
    <row r="48" spans="1:9" ht="18.75">
      <c r="A48" s="142"/>
      <c r="B48" s="142"/>
      <c r="C48" s="142"/>
      <c r="D48" s="142"/>
      <c r="E48" s="142"/>
      <c r="F48" s="142"/>
      <c r="G48" s="142"/>
      <c r="H48" s="142"/>
      <c r="I48" s="131"/>
    </row>
  </sheetData>
  <mergeCells count="7">
    <mergeCell ref="A44:G44"/>
    <mergeCell ref="A2:H2"/>
    <mergeCell ref="A9:H9"/>
    <mergeCell ref="A14:H14"/>
    <mergeCell ref="G29:J29"/>
    <mergeCell ref="A35:I35"/>
    <mergeCell ref="A38:I38"/>
  </mergeCells>
  <pageMargins left="0.70866141732283472" right="0.70866141732283472" top="0.74803149606299213" bottom="0.74803149606299213" header="0.31496062992125984" footer="0.31496062992125984"/>
  <pageSetup paperSize="9" scale="81" orientation="portrait" r:id="rId1"/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3"/>
  <sheetViews>
    <sheetView view="pageBreakPreview" zoomScale="60" zoomScaleNormal="100" workbookViewId="0">
      <selection activeCell="G16" sqref="G16"/>
    </sheetView>
  </sheetViews>
  <sheetFormatPr defaultRowHeight="15"/>
  <cols>
    <col min="1" max="1" width="4.42578125" style="108" customWidth="1"/>
    <col min="2" max="2" width="10.7109375" style="130" customWidth="1"/>
    <col min="3" max="3" width="29.5703125" style="108" customWidth="1"/>
    <col min="4" max="4" width="16.28515625" style="130" customWidth="1"/>
    <col min="5" max="5" width="16" style="108" customWidth="1"/>
    <col min="6" max="6" width="19.28515625" style="108" customWidth="1"/>
    <col min="7" max="7" width="14" style="108" customWidth="1"/>
  </cols>
  <sheetData>
    <row r="2" spans="1:6" ht="18">
      <c r="A2" s="700" t="s">
        <v>78</v>
      </c>
      <c r="B2" s="700"/>
      <c r="C2" s="700"/>
      <c r="D2" s="700"/>
      <c r="E2" s="700"/>
      <c r="F2" s="107"/>
    </row>
    <row r="3" spans="1:6" ht="15.75">
      <c r="A3" s="1"/>
      <c r="B3" s="107"/>
      <c r="C3" s="107"/>
      <c r="D3" s="107"/>
      <c r="E3" s="107"/>
      <c r="F3" s="107"/>
    </row>
    <row r="4" spans="1:6" ht="33" customHeight="1">
      <c r="A4" s="701" t="str">
        <f>+Շին.!A2</f>
        <v xml:space="preserve">ÐÐ Èáéáõ Ù³ñ½Ç Ù³ñ½Ç ²É³í»ñ¹Ç Ñ³Ù³ÛÝùÇ ²É³í»ñ¹Ç ù³Õ³ùÇ §²É³í»ñ¹Ç Ñ³Ù³ÛÝùÇ ÃÇí 1 Ù³ÝÏ³å³ñï»½¦ Ðà²Î-Ç ÑÇÙÝ³Ýáñá·Ù³Ý </v>
      </c>
      <c r="B4" s="702"/>
      <c r="C4" s="702"/>
      <c r="D4" s="702"/>
      <c r="E4" s="702"/>
      <c r="F4" s="702"/>
    </row>
    <row r="5" spans="1:6" ht="15.75">
      <c r="A5" s="109"/>
      <c r="B5" s="110"/>
      <c r="C5" s="110"/>
      <c r="D5" s="110"/>
      <c r="E5" s="110"/>
      <c r="F5" s="110"/>
    </row>
    <row r="6" spans="1:6" ht="15.75">
      <c r="A6" s="109"/>
      <c r="B6" s="111" t="s">
        <v>79</v>
      </c>
      <c r="C6" s="111"/>
      <c r="D6" s="111"/>
      <c r="E6" s="111"/>
      <c r="F6" s="111"/>
    </row>
    <row r="7" spans="1:6" ht="15.75">
      <c r="A7" s="109"/>
      <c r="B7" s="111" t="s">
        <v>80</v>
      </c>
      <c r="C7" s="111"/>
      <c r="D7" s="111"/>
      <c r="E7" s="111"/>
      <c r="F7" s="111"/>
    </row>
    <row r="8" spans="1:6" ht="15.75">
      <c r="A8" s="109"/>
      <c r="B8" s="110"/>
      <c r="C8" s="110"/>
      <c r="D8" s="110"/>
      <c r="E8" s="110"/>
      <c r="F8" s="110"/>
    </row>
    <row r="9" spans="1:6" ht="15.75">
      <c r="A9" s="109"/>
      <c r="B9" s="110" t="s">
        <v>81</v>
      </c>
      <c r="C9" s="110"/>
      <c r="D9" s="110"/>
      <c r="E9" s="110"/>
      <c r="F9" s="110"/>
    </row>
    <row r="10" spans="1:6" ht="15.75">
      <c r="A10" s="109"/>
      <c r="B10" s="110" t="s">
        <v>82</v>
      </c>
      <c r="C10" s="110"/>
      <c r="D10" s="110"/>
      <c r="E10" s="110"/>
      <c r="F10" s="110"/>
    </row>
    <row r="11" spans="1:6" ht="15.75">
      <c r="A11" s="109"/>
      <c r="B11" s="110"/>
      <c r="C11" s="110" t="s">
        <v>83</v>
      </c>
      <c r="D11" s="110"/>
      <c r="E11" s="110"/>
      <c r="F11" s="110"/>
    </row>
    <row r="12" spans="1:6" ht="15.75">
      <c r="A12" s="109"/>
      <c r="B12" s="112" t="s">
        <v>84</v>
      </c>
      <c r="C12" s="113"/>
      <c r="D12" s="109"/>
      <c r="E12" s="109"/>
      <c r="F12" s="114">
        <v>2.3586999999999998</v>
      </c>
    </row>
    <row r="13" spans="1:6" ht="15.75">
      <c r="A13" s="109"/>
      <c r="B13" s="112"/>
      <c r="C13" s="113"/>
      <c r="D13" s="109"/>
      <c r="E13" s="109"/>
      <c r="F13" s="114"/>
    </row>
    <row r="14" spans="1:6" ht="15.75">
      <c r="A14" s="109"/>
      <c r="B14" s="112" t="s">
        <v>85</v>
      </c>
      <c r="C14" s="113"/>
      <c r="D14" s="109"/>
      <c r="E14" s="109"/>
      <c r="F14" s="115">
        <v>3.13687</v>
      </c>
    </row>
    <row r="15" spans="1:6" ht="15.75">
      <c r="A15" s="109"/>
      <c r="B15" s="116"/>
      <c r="C15" s="110"/>
      <c r="D15" s="110"/>
      <c r="E15" s="110"/>
      <c r="F15" s="109"/>
    </row>
    <row r="16" spans="1:6" ht="15.75">
      <c r="A16" s="109"/>
      <c r="B16" s="116" t="s">
        <v>564</v>
      </c>
      <c r="C16" s="110"/>
      <c r="D16" s="110"/>
      <c r="E16" s="110"/>
      <c r="F16" s="109"/>
    </row>
    <row r="17" spans="1:7" ht="15.75">
      <c r="A17" s="109"/>
      <c r="B17" s="116" t="s">
        <v>86</v>
      </c>
      <c r="C17" s="110"/>
      <c r="D17" s="110"/>
      <c r="E17" s="110"/>
      <c r="F17" s="109"/>
    </row>
    <row r="18" spans="1:7" ht="15.75">
      <c r="A18" s="109"/>
      <c r="B18" s="116"/>
      <c r="C18" s="110"/>
      <c r="D18" s="110"/>
      <c r="E18" s="110"/>
      <c r="F18" s="109"/>
    </row>
    <row r="19" spans="1:7" ht="15.75">
      <c r="A19" s="109"/>
      <c r="B19" s="112" t="s">
        <v>87</v>
      </c>
      <c r="C19" s="113"/>
      <c r="D19" s="109"/>
      <c r="E19" s="109"/>
      <c r="F19" s="114">
        <v>1.0892999999999999</v>
      </c>
      <c r="G19" s="90"/>
    </row>
    <row r="20" spans="1:7" ht="15.75">
      <c r="A20" s="109"/>
      <c r="B20" s="112"/>
      <c r="C20" s="113"/>
      <c r="D20" s="109"/>
      <c r="E20" s="109"/>
      <c r="F20" s="114"/>
    </row>
    <row r="21" spans="1:7" ht="15.75">
      <c r="A21" s="109"/>
      <c r="B21" s="112" t="s">
        <v>88</v>
      </c>
      <c r="C21" s="113"/>
      <c r="D21" s="109"/>
      <c r="E21" s="109"/>
      <c r="F21" s="114">
        <v>1.05</v>
      </c>
    </row>
    <row r="22" spans="1:7" ht="15.75">
      <c r="A22" s="109"/>
      <c r="B22" s="112"/>
      <c r="C22" s="113"/>
      <c r="D22" s="109"/>
      <c r="E22" s="109"/>
      <c r="F22" s="114"/>
    </row>
    <row r="23" spans="1:7" ht="15.75">
      <c r="A23" s="109"/>
      <c r="B23" s="112" t="s">
        <v>89</v>
      </c>
      <c r="C23" s="113"/>
      <c r="D23" s="109"/>
      <c r="E23" s="109"/>
      <c r="F23" s="114">
        <v>1.02</v>
      </c>
    </row>
    <row r="24" spans="1:7" ht="15.75">
      <c r="A24" s="109"/>
      <c r="B24" s="112" t="s">
        <v>90</v>
      </c>
      <c r="C24" s="113"/>
      <c r="D24" s="113"/>
      <c r="E24" s="109"/>
      <c r="F24" s="117" t="s">
        <v>133</v>
      </c>
    </row>
    <row r="25" spans="1:7" ht="15.75">
      <c r="A25" s="109"/>
      <c r="B25" s="116"/>
      <c r="C25" s="110"/>
      <c r="D25" s="110"/>
      <c r="E25" s="110"/>
      <c r="F25" s="109"/>
    </row>
    <row r="26" spans="1:7" ht="15.75">
      <c r="A26" s="109"/>
      <c r="B26" s="116" t="s">
        <v>91</v>
      </c>
      <c r="C26" s="110"/>
      <c r="D26" s="110"/>
      <c r="E26" s="110"/>
      <c r="F26" s="109"/>
    </row>
    <row r="27" spans="1:7" ht="15.75">
      <c r="A27" s="109"/>
      <c r="B27" s="112" t="s">
        <v>92</v>
      </c>
      <c r="C27" s="113"/>
      <c r="D27" s="109"/>
      <c r="E27" s="109"/>
      <c r="F27" s="118">
        <v>0.13300000000000001</v>
      </c>
    </row>
    <row r="28" spans="1:7" ht="15.75">
      <c r="A28" s="109"/>
      <c r="B28" s="112"/>
      <c r="C28" s="113"/>
      <c r="D28" s="109"/>
      <c r="E28" s="109"/>
      <c r="F28" s="114"/>
    </row>
    <row r="29" spans="1:7" ht="15.75">
      <c r="A29" s="109"/>
      <c r="B29" s="112" t="s">
        <v>93</v>
      </c>
      <c r="C29" s="113"/>
      <c r="D29" s="109"/>
      <c r="E29" s="109"/>
      <c r="F29" s="119">
        <v>0.11</v>
      </c>
    </row>
    <row r="30" spans="1:7" ht="15.75">
      <c r="A30" s="109"/>
      <c r="B30" s="112"/>
      <c r="C30" s="113"/>
      <c r="D30" s="109"/>
      <c r="E30" s="109"/>
      <c r="F30" s="119"/>
    </row>
    <row r="31" spans="1:7" ht="15.75">
      <c r="A31" s="109"/>
      <c r="B31" s="112" t="s">
        <v>94</v>
      </c>
      <c r="C31" s="113"/>
      <c r="D31" s="109"/>
      <c r="E31" s="109"/>
      <c r="F31" s="119">
        <v>0.2</v>
      </c>
    </row>
    <row r="32" spans="1:7" ht="15.75">
      <c r="A32" s="109"/>
      <c r="B32" s="112"/>
      <c r="C32" s="113"/>
      <c r="D32" s="109"/>
      <c r="E32" s="109"/>
      <c r="F32" s="119"/>
    </row>
    <row r="33" spans="1:6" ht="15.75">
      <c r="A33" s="109"/>
      <c r="B33" s="116"/>
      <c r="C33" s="116"/>
      <c r="D33" s="116"/>
      <c r="E33" s="116"/>
      <c r="F33" s="116"/>
    </row>
    <row r="34" spans="1:6" ht="15.75">
      <c r="A34" s="109"/>
      <c r="B34" s="116"/>
      <c r="C34" s="110"/>
      <c r="D34" s="110"/>
      <c r="E34" s="110"/>
      <c r="F34" s="109"/>
    </row>
    <row r="35" spans="1:6" ht="15.75">
      <c r="A35" s="120"/>
      <c r="B35" s="120"/>
      <c r="C35" s="117" t="s">
        <v>95</v>
      </c>
      <c r="D35" s="117" t="s">
        <v>96</v>
      </c>
      <c r="E35" s="121">
        <f>+Ամփոփ!H54</f>
        <v>118834.89155934288</v>
      </c>
      <c r="F35" s="117" t="s">
        <v>2</v>
      </c>
    </row>
    <row r="36" spans="1:6" ht="15.75">
      <c r="A36" s="109"/>
      <c r="B36" s="122"/>
      <c r="C36" s="123"/>
      <c r="D36" s="122"/>
      <c r="E36" s="123"/>
      <c r="F36" s="123"/>
    </row>
    <row r="37" spans="1:6" ht="15.75">
      <c r="A37" s="109"/>
      <c r="B37" s="122"/>
      <c r="C37" s="123"/>
      <c r="D37" s="122"/>
      <c r="E37" s="123"/>
      <c r="F37" s="123"/>
    </row>
    <row r="38" spans="1:6" ht="15.75">
      <c r="A38" s="109"/>
      <c r="B38" s="122"/>
      <c r="C38" s="123"/>
      <c r="D38" s="122"/>
      <c r="E38" s="123"/>
      <c r="F38" s="123"/>
    </row>
    <row r="39" spans="1:6" ht="15.75">
      <c r="A39" s="124"/>
      <c r="B39" s="125"/>
      <c r="C39" s="117" t="s">
        <v>97</v>
      </c>
      <c r="D39" s="117"/>
      <c r="E39" s="117"/>
      <c r="F39" s="117"/>
    </row>
    <row r="40" spans="1:6" ht="15.75">
      <c r="A40" s="124"/>
      <c r="B40" s="125"/>
      <c r="C40" s="126"/>
      <c r="D40" s="126"/>
      <c r="E40" s="126"/>
      <c r="F40" s="126"/>
    </row>
    <row r="41" spans="1:6">
      <c r="A41" s="127"/>
      <c r="B41" s="128"/>
      <c r="C41" s="129"/>
      <c r="D41" s="129"/>
      <c r="E41" s="129"/>
      <c r="F41" s="129"/>
    </row>
    <row r="42" spans="1:6">
      <c r="A42" s="127"/>
      <c r="B42" s="128"/>
      <c r="C42" s="129"/>
      <c r="D42" s="129"/>
      <c r="E42" s="129"/>
      <c r="F42" s="129"/>
    </row>
    <row r="43" spans="1:6">
      <c r="A43" s="127"/>
      <c r="B43" s="128"/>
      <c r="C43" s="129"/>
      <c r="D43" s="129"/>
      <c r="E43" s="129"/>
      <c r="F43" s="129"/>
    </row>
    <row r="44" spans="1:6">
      <c r="A44" s="127"/>
      <c r="B44" s="128"/>
      <c r="C44" s="129"/>
      <c r="D44" s="129"/>
      <c r="E44" s="129"/>
      <c r="F44" s="129"/>
    </row>
    <row r="45" spans="1:6">
      <c r="A45" s="127"/>
      <c r="B45" s="128"/>
      <c r="C45" s="129"/>
      <c r="D45" s="129"/>
      <c r="E45" s="129"/>
      <c r="F45" s="129"/>
    </row>
    <row r="46" spans="1:6">
      <c r="A46" s="127"/>
      <c r="B46" s="128"/>
      <c r="C46" s="129"/>
      <c r="D46" s="129"/>
      <c r="E46" s="129"/>
      <c r="F46" s="129"/>
    </row>
    <row r="47" spans="1:6">
      <c r="A47" s="127"/>
      <c r="B47" s="128"/>
      <c r="C47" s="129"/>
      <c r="D47" s="129"/>
      <c r="E47" s="129"/>
      <c r="F47" s="129"/>
    </row>
    <row r="48" spans="1:6">
      <c r="A48" s="127"/>
      <c r="B48" s="128"/>
      <c r="C48" s="129"/>
      <c r="D48" s="129"/>
      <c r="E48" s="129"/>
      <c r="F48" s="129"/>
    </row>
    <row r="49" spans="1:6">
      <c r="A49" s="127"/>
      <c r="B49" s="128"/>
      <c r="C49" s="129"/>
      <c r="D49" s="129"/>
      <c r="E49" s="129"/>
      <c r="F49" s="129"/>
    </row>
    <row r="50" spans="1:6">
      <c r="A50" s="127"/>
      <c r="B50" s="128"/>
      <c r="C50" s="129"/>
      <c r="D50" s="129"/>
      <c r="E50" s="129"/>
      <c r="F50" s="129"/>
    </row>
    <row r="51" spans="1:6">
      <c r="A51" s="127"/>
      <c r="B51" s="128"/>
      <c r="C51" s="129"/>
      <c r="D51" s="129"/>
      <c r="E51" s="129"/>
      <c r="F51" s="129"/>
    </row>
    <row r="52" spans="1:6">
      <c r="A52" s="127"/>
      <c r="B52" s="128"/>
      <c r="C52" s="129"/>
      <c r="D52" s="129"/>
      <c r="E52" s="129"/>
      <c r="F52" s="129"/>
    </row>
    <row r="53" spans="1:6">
      <c r="A53" s="127"/>
      <c r="B53" s="128"/>
      <c r="C53" s="129"/>
      <c r="D53" s="129"/>
      <c r="E53" s="129"/>
      <c r="F53" s="129"/>
    </row>
  </sheetData>
  <mergeCells count="2">
    <mergeCell ref="A2:E2"/>
    <mergeCell ref="A4:F4"/>
  </mergeCells>
  <pageMargins left="0.7" right="0.7" top="0.75" bottom="0.75" header="0.3" footer="0.3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1"/>
  <sheetViews>
    <sheetView view="pageBreakPreview" topLeftCell="A19" zoomScale="60" zoomScaleNormal="100" workbookViewId="0">
      <selection activeCell="C66" sqref="C66"/>
    </sheetView>
  </sheetViews>
  <sheetFormatPr defaultRowHeight="15"/>
  <cols>
    <col min="1" max="1" width="5.42578125" style="1" customWidth="1"/>
    <col min="2" max="2" width="17.5703125" style="1" customWidth="1"/>
    <col min="3" max="3" width="42.28515625" style="1" customWidth="1"/>
    <col min="4" max="4" width="15.42578125" style="1" customWidth="1"/>
    <col min="5" max="5" width="15.28515625" style="1" customWidth="1"/>
    <col min="6" max="6" width="16" style="1" customWidth="1"/>
    <col min="7" max="7" width="10.85546875" style="1" customWidth="1"/>
    <col min="8" max="8" width="14.7109375" style="1" customWidth="1"/>
    <col min="9" max="14" width="9.140625" style="1"/>
  </cols>
  <sheetData>
    <row r="1" spans="1:8" s="1" customFormat="1" ht="12.75"/>
    <row r="2" spans="1:8" s="1" customFormat="1" ht="12.75" customHeight="1">
      <c r="A2" s="703" t="s">
        <v>36</v>
      </c>
      <c r="B2" s="703"/>
      <c r="C2" s="703"/>
      <c r="D2" s="703"/>
      <c r="E2" s="703"/>
      <c r="F2" s="703"/>
      <c r="G2" s="703"/>
      <c r="H2" s="703"/>
    </row>
    <row r="3" spans="1:8" s="1" customFormat="1" ht="12.75">
      <c r="A3" s="2"/>
      <c r="B3" s="2"/>
      <c r="C3" s="48"/>
      <c r="D3" s="2"/>
      <c r="E3" s="2"/>
      <c r="F3" s="2"/>
      <c r="G3" s="2"/>
      <c r="H3" s="2"/>
    </row>
    <row r="4" spans="1:8" s="1" customFormat="1" ht="36" customHeight="1">
      <c r="A4" s="704" t="str">
        <f>+Շին.!A2</f>
        <v xml:space="preserve">ÐÐ Èáéáõ Ù³ñ½Ç Ù³ñ½Ç ²É³í»ñ¹Ç Ñ³Ù³ÛÝùÇ ²É³í»ñ¹Ç ù³Õ³ùÇ §²É³í»ñ¹Ç Ñ³Ù³ÛÝùÇ ÃÇí 1 Ù³ÝÏ³å³ñï»½¦ Ðà²Î-Ç ÑÇÙÝ³Ýáñá·Ù³Ý </v>
      </c>
      <c r="B4" s="702"/>
      <c r="C4" s="702"/>
      <c r="D4" s="702"/>
      <c r="E4" s="702"/>
      <c r="F4" s="702"/>
      <c r="G4" s="702"/>
      <c r="H4" s="702"/>
    </row>
    <row r="5" spans="1:8" s="1" customFormat="1" ht="12.75">
      <c r="A5" s="49"/>
      <c r="B5" s="49"/>
      <c r="C5" s="49"/>
      <c r="D5" s="49"/>
      <c r="E5" s="49"/>
      <c r="F5" s="49"/>
      <c r="G5" s="49"/>
      <c r="H5" s="49"/>
    </row>
    <row r="6" spans="1:8" s="1" customFormat="1" ht="12.75" customHeight="1">
      <c r="A6" s="2"/>
      <c r="B6" s="50"/>
      <c r="C6" s="49"/>
      <c r="D6" s="705" t="s">
        <v>37</v>
      </c>
      <c r="E6" s="705"/>
      <c r="F6" s="51">
        <f>+H54</f>
        <v>118834.89155934288</v>
      </c>
      <c r="G6" s="705" t="s">
        <v>38</v>
      </c>
      <c r="H6" s="705"/>
    </row>
    <row r="7" spans="1:8" s="1" customFormat="1" ht="12.75">
      <c r="A7" s="706" t="s">
        <v>39</v>
      </c>
      <c r="B7" s="707" t="s">
        <v>40</v>
      </c>
      <c r="C7" s="707" t="s">
        <v>41</v>
      </c>
      <c r="D7" s="706" t="s">
        <v>42</v>
      </c>
      <c r="E7" s="706"/>
      <c r="F7" s="706"/>
      <c r="G7" s="706"/>
      <c r="H7" s="706" t="s">
        <v>43</v>
      </c>
    </row>
    <row r="8" spans="1:8" s="1" customFormat="1" ht="12.75" customHeight="1">
      <c r="A8" s="706"/>
      <c r="B8" s="707"/>
      <c r="C8" s="707"/>
      <c r="D8" s="52" t="s">
        <v>44</v>
      </c>
      <c r="E8" s="52" t="s">
        <v>45</v>
      </c>
      <c r="F8" s="52" t="s">
        <v>46</v>
      </c>
      <c r="G8" s="52" t="s">
        <v>47</v>
      </c>
      <c r="H8" s="706"/>
    </row>
    <row r="9" spans="1:8" s="1" customFormat="1" ht="12.75">
      <c r="A9" s="706"/>
      <c r="B9" s="707"/>
      <c r="C9" s="707"/>
      <c r="D9" s="52" t="s">
        <v>48</v>
      </c>
      <c r="E9" s="52" t="s">
        <v>48</v>
      </c>
      <c r="F9" s="52" t="s">
        <v>49</v>
      </c>
      <c r="G9" s="52" t="s">
        <v>50</v>
      </c>
      <c r="H9" s="706"/>
    </row>
    <row r="10" spans="1:8" s="1" customFormat="1" ht="12.75" customHeight="1">
      <c r="A10" s="53">
        <v>1</v>
      </c>
      <c r="B10" s="53">
        <v>2</v>
      </c>
      <c r="C10" s="54">
        <v>3</v>
      </c>
      <c r="D10" s="53">
        <v>4</v>
      </c>
      <c r="E10" s="53">
        <v>5</v>
      </c>
      <c r="F10" s="53">
        <v>6</v>
      </c>
      <c r="G10" s="53">
        <v>7</v>
      </c>
      <c r="H10" s="53">
        <v>8</v>
      </c>
    </row>
    <row r="11" spans="1:8" s="1" customFormat="1" ht="12.75">
      <c r="A11" s="50"/>
      <c r="B11" s="50"/>
      <c r="C11" s="49"/>
      <c r="D11" s="50"/>
      <c r="E11" s="50"/>
      <c r="F11" s="50"/>
      <c r="G11" s="50"/>
      <c r="H11" s="50"/>
    </row>
    <row r="12" spans="1:8" s="1" customFormat="1" ht="12.75" customHeight="1">
      <c r="A12" s="2"/>
      <c r="B12" s="55"/>
      <c r="C12" s="708" t="s">
        <v>51</v>
      </c>
      <c r="D12" s="709"/>
      <c r="E12" s="709"/>
      <c r="F12" s="2"/>
      <c r="G12" s="56"/>
      <c r="H12" s="56"/>
    </row>
    <row r="13" spans="1:8" s="1" customFormat="1" ht="12.75">
      <c r="A13" s="2"/>
      <c r="B13" s="57"/>
      <c r="C13" s="58"/>
      <c r="D13" s="2"/>
      <c r="E13" s="2"/>
      <c r="F13" s="2"/>
      <c r="G13" s="2"/>
      <c r="H13" s="2"/>
    </row>
    <row r="14" spans="1:8" s="1" customFormat="1" ht="32.25" thickBot="1">
      <c r="A14" s="2">
        <v>1</v>
      </c>
      <c r="B14" s="59" t="s">
        <v>442</v>
      </c>
      <c r="C14" s="60" t="str">
        <f>+A4</f>
        <v xml:space="preserve">ÐÐ Èáéáõ Ù³ñ½Ç Ù³ñ½Ç ²É³í»ñ¹Ç Ñ³Ù³ÛÝùÇ ²É³í»ñ¹Ç ù³Õ³ùÇ §²É³í»ñ¹Ç Ñ³Ù³ÛÝùÇ ÃÇí 1 Ù³ÝÏ³å³ñï»½¦ Ðà²Î-Ç ÑÇÙÝ³Ýáñá·Ù³Ý </v>
      </c>
      <c r="D14" s="61">
        <f>+Հավաք!D22</f>
        <v>63317.938148465641</v>
      </c>
      <c r="E14" s="61">
        <f>+Հավաք!E22</f>
        <v>6139.3391894763872</v>
      </c>
      <c r="F14" s="61">
        <f>+Հավաք!F22</f>
        <v>2780.2282973400002</v>
      </c>
      <c r="G14" s="63"/>
      <c r="H14" s="61">
        <f>+Հավաք!H22</f>
        <v>72237.505635282025</v>
      </c>
    </row>
    <row r="15" spans="1:8" s="1" customFormat="1" ht="12.75">
      <c r="A15" s="2"/>
      <c r="B15" s="64"/>
      <c r="C15" s="65" t="s">
        <v>52</v>
      </c>
      <c r="D15" s="51">
        <f>SUM(D14:D14)</f>
        <v>63317.938148465641</v>
      </c>
      <c r="E15" s="51">
        <f>+E14</f>
        <v>6139.3391894763872</v>
      </c>
      <c r="F15" s="51">
        <f>+F14</f>
        <v>2780.2282973400002</v>
      </c>
      <c r="G15" s="67"/>
      <c r="H15" s="51">
        <f>+H14</f>
        <v>72237.505635282025</v>
      </c>
    </row>
    <row r="16" spans="1:8" s="1" customFormat="1" ht="12.75">
      <c r="A16" s="2"/>
      <c r="B16" s="68"/>
      <c r="C16" s="58"/>
      <c r="D16" s="69"/>
      <c r="E16" s="2"/>
      <c r="F16" s="2"/>
      <c r="G16" s="2"/>
      <c r="H16" s="69"/>
    </row>
    <row r="17" spans="1:8" s="1" customFormat="1" ht="12.75">
      <c r="A17" s="2"/>
      <c r="B17" s="3"/>
      <c r="C17" s="715" t="s">
        <v>1187</v>
      </c>
      <c r="D17" s="715"/>
      <c r="E17" s="5"/>
      <c r="F17" s="5"/>
      <c r="G17" s="5"/>
      <c r="H17" s="11"/>
    </row>
    <row r="18" spans="1:8" s="1" customFormat="1" ht="12.75">
      <c r="A18" s="2"/>
      <c r="B18" s="3"/>
      <c r="C18" s="422"/>
      <c r="D18" s="5"/>
      <c r="E18" s="5"/>
      <c r="F18" s="5"/>
      <c r="G18" s="5"/>
      <c r="H18" s="11"/>
    </row>
    <row r="19" spans="1:8" s="1" customFormat="1" ht="25.5">
      <c r="A19" s="2">
        <v>2</v>
      </c>
      <c r="B19" s="3" t="s">
        <v>1191</v>
      </c>
      <c r="C19" s="422" t="s">
        <v>1188</v>
      </c>
      <c r="D19" s="5">
        <f>+Բարեկարգում!R198</f>
        <v>19971.806985546482</v>
      </c>
      <c r="E19" s="5"/>
      <c r="F19" s="5"/>
      <c r="G19" s="5"/>
      <c r="H19" s="11">
        <f>D19</f>
        <v>19971.806985546482</v>
      </c>
    </row>
    <row r="20" spans="1:8" s="1" customFormat="1" ht="13.5" thickBot="1">
      <c r="A20" s="2"/>
      <c r="B20" s="3"/>
      <c r="C20" s="423"/>
      <c r="D20" s="61"/>
      <c r="E20" s="61"/>
      <c r="F20" s="61"/>
      <c r="G20" s="61"/>
      <c r="H20" s="424"/>
    </row>
    <row r="21" spans="1:8" s="1" customFormat="1" ht="12.75">
      <c r="A21" s="2"/>
      <c r="B21" s="3"/>
      <c r="C21" s="425" t="s">
        <v>1189</v>
      </c>
      <c r="D21" s="5">
        <f>D19</f>
        <v>19971.806985546482</v>
      </c>
      <c r="E21" s="5"/>
      <c r="F21" s="5"/>
      <c r="G21" s="5"/>
      <c r="H21" s="11">
        <f>H19</f>
        <v>19971.806985546482</v>
      </c>
    </row>
    <row r="22" spans="1:8" s="1" customFormat="1" ht="12.75">
      <c r="A22" s="2"/>
      <c r="B22" s="3"/>
      <c r="C22" s="422"/>
      <c r="D22" s="5"/>
      <c r="E22" s="5"/>
      <c r="F22" s="5"/>
      <c r="G22" s="5"/>
      <c r="H22" s="11"/>
    </row>
    <row r="23" spans="1:8" s="1" customFormat="1" ht="12.75">
      <c r="A23" s="405"/>
      <c r="B23" s="426"/>
      <c r="C23" s="427" t="s">
        <v>1190</v>
      </c>
      <c r="D23" s="51">
        <f>D15+D21</f>
        <v>83289.745134012119</v>
      </c>
      <c r="E23" s="51">
        <f>E15</f>
        <v>6139.3391894763872</v>
      </c>
      <c r="F23" s="51">
        <f>F15</f>
        <v>2780.2282973400002</v>
      </c>
      <c r="G23" s="51"/>
      <c r="H23" s="428">
        <f>H15+H21</f>
        <v>92209.31262082851</v>
      </c>
    </row>
    <row r="24" spans="1:8" s="1" customFormat="1" ht="12.75">
      <c r="A24" s="2"/>
      <c r="B24" s="68"/>
      <c r="C24" s="58"/>
      <c r="D24" s="69"/>
      <c r="E24" s="2"/>
      <c r="F24" s="2"/>
      <c r="G24" s="2"/>
      <c r="H24" s="69"/>
    </row>
    <row r="25" spans="1:8" s="1" customFormat="1" ht="12.75">
      <c r="A25" s="2"/>
      <c r="B25" s="70"/>
      <c r="C25" s="71" t="s">
        <v>53</v>
      </c>
      <c r="D25" s="72"/>
      <c r="E25" s="71"/>
      <c r="F25" s="71"/>
      <c r="G25" s="56"/>
      <c r="H25" s="69"/>
    </row>
    <row r="26" spans="1:8" s="1" customFormat="1" ht="12.75">
      <c r="A26" s="2"/>
      <c r="B26" s="64"/>
      <c r="C26" s="58"/>
      <c r="D26" s="69"/>
      <c r="E26" s="2"/>
      <c r="F26" s="2"/>
      <c r="G26" s="2"/>
      <c r="H26" s="69"/>
    </row>
    <row r="27" spans="1:8" s="1" customFormat="1" ht="26.25" thickBot="1">
      <c r="A27" s="2">
        <v>3</v>
      </c>
      <c r="B27" s="73" t="s">
        <v>445</v>
      </c>
      <c r="C27" s="74" t="s">
        <v>446</v>
      </c>
      <c r="D27" s="61">
        <f>D23*0.5%</f>
        <v>416.44872567006058</v>
      </c>
      <c r="E27" s="61">
        <f>E23*0.5%</f>
        <v>30.696695947381937</v>
      </c>
      <c r="F27" s="63"/>
      <c r="G27" s="63"/>
      <c r="H27" s="61">
        <f>+D27+E27</f>
        <v>447.14542161744254</v>
      </c>
    </row>
    <row r="28" spans="1:8" s="1" customFormat="1" ht="12.75">
      <c r="A28" s="2"/>
      <c r="B28" s="64"/>
      <c r="C28" s="75" t="s">
        <v>54</v>
      </c>
      <c r="D28" s="51">
        <f>+D27</f>
        <v>416.44872567006058</v>
      </c>
      <c r="E28" s="51">
        <f>+E27</f>
        <v>30.696695947381937</v>
      </c>
      <c r="F28" s="67"/>
      <c r="G28" s="67"/>
      <c r="H28" s="51">
        <f>SUM(D28:G28)</f>
        <v>447.14542161744254</v>
      </c>
    </row>
    <row r="29" spans="1:8" s="1" customFormat="1" ht="12.75">
      <c r="A29" s="2"/>
      <c r="B29" s="64"/>
      <c r="C29" s="75" t="s">
        <v>55</v>
      </c>
      <c r="D29" s="51">
        <f>D23+D28</f>
        <v>83706.193859682186</v>
      </c>
      <c r="E29" s="51">
        <f>E23+E28</f>
        <v>6170.0358854237693</v>
      </c>
      <c r="F29" s="51">
        <f>+F15</f>
        <v>2780.2282973400002</v>
      </c>
      <c r="G29" s="67"/>
      <c r="H29" s="51">
        <f>H23+H28</f>
        <v>92656.458042445956</v>
      </c>
    </row>
    <row r="30" spans="1:8" s="1" customFormat="1" ht="12.75">
      <c r="A30" s="2"/>
      <c r="B30" s="64"/>
      <c r="C30" s="75"/>
      <c r="D30" s="69"/>
      <c r="E30" s="2"/>
      <c r="F30" s="2"/>
      <c r="G30" s="2"/>
      <c r="H30" s="69"/>
    </row>
    <row r="31" spans="1:8" s="1" customFormat="1" ht="12.75">
      <c r="A31" s="2"/>
      <c r="B31" s="76"/>
      <c r="C31" s="77" t="s">
        <v>56</v>
      </c>
      <c r="D31" s="78"/>
      <c r="E31" s="79"/>
      <c r="F31" s="79"/>
      <c r="G31" s="2"/>
      <c r="H31" s="69"/>
    </row>
    <row r="32" spans="1:8" s="1" customFormat="1" ht="12.75">
      <c r="A32" s="2"/>
      <c r="B32" s="76"/>
      <c r="C32" s="58"/>
      <c r="D32" s="69"/>
      <c r="E32" s="2"/>
      <c r="F32" s="2"/>
      <c r="G32" s="2"/>
      <c r="H32" s="69"/>
    </row>
    <row r="33" spans="1:8" s="1" customFormat="1" ht="25.5">
      <c r="A33" s="2">
        <v>4</v>
      </c>
      <c r="B33" s="73" t="s">
        <v>443</v>
      </c>
      <c r="C33" s="80" t="s">
        <v>444</v>
      </c>
      <c r="D33" s="5">
        <f>+D29*0.3%</f>
        <v>251.11858157904655</v>
      </c>
      <c r="E33" s="5">
        <f>+E29*0.3%</f>
        <v>18.510107656271309</v>
      </c>
      <c r="F33" s="69"/>
      <c r="G33" s="69"/>
      <c r="H33" s="5">
        <f>+D33+E33</f>
        <v>269.62868923531784</v>
      </c>
    </row>
    <row r="34" spans="1:8" s="1" customFormat="1" ht="12.75">
      <c r="A34" s="2"/>
      <c r="B34" s="73"/>
      <c r="C34" s="80"/>
      <c r="D34" s="5"/>
      <c r="E34" s="56"/>
      <c r="F34" s="69"/>
      <c r="G34" s="69"/>
      <c r="H34" s="5"/>
    </row>
    <row r="35" spans="1:8" s="1" customFormat="1" ht="25.5">
      <c r="A35" s="2">
        <v>5</v>
      </c>
      <c r="B35" s="81" t="s">
        <v>1192</v>
      </c>
      <c r="C35" s="80" t="s">
        <v>57</v>
      </c>
      <c r="D35" s="82">
        <f>D29*1%</f>
        <v>837.06193859682185</v>
      </c>
      <c r="E35" s="82">
        <f>E29*1%</f>
        <v>61.700358854237692</v>
      </c>
      <c r="F35" s="83"/>
      <c r="G35" s="83"/>
      <c r="H35" s="82">
        <f>+D35+E35</f>
        <v>898.76229745105957</v>
      </c>
    </row>
    <row r="36" spans="1:8" s="1" customFormat="1" ht="12.75">
      <c r="A36" s="2"/>
      <c r="B36" s="81"/>
      <c r="C36" s="80"/>
      <c r="D36" s="82"/>
      <c r="E36" s="83"/>
      <c r="F36" s="83"/>
      <c r="G36" s="83"/>
      <c r="H36" s="82"/>
    </row>
    <row r="37" spans="1:8" s="1" customFormat="1" ht="25.5">
      <c r="A37" s="2">
        <v>6</v>
      </c>
      <c r="B37" s="3" t="s">
        <v>58</v>
      </c>
      <c r="C37" s="80" t="s">
        <v>59</v>
      </c>
      <c r="D37" s="10"/>
      <c r="E37" s="10"/>
      <c r="F37" s="4"/>
      <c r="G37" s="5">
        <f>(D29+E29)*0.15%</f>
        <v>134.81434461765895</v>
      </c>
      <c r="H37" s="8">
        <f>G37</f>
        <v>134.81434461765895</v>
      </c>
    </row>
    <row r="38" spans="1:8" s="1" customFormat="1" ht="13.5" thickBot="1">
      <c r="A38" s="2"/>
      <c r="B38" s="73"/>
      <c r="C38" s="74"/>
      <c r="D38" s="61"/>
      <c r="E38" s="62"/>
      <c r="F38" s="63"/>
      <c r="G38" s="63"/>
      <c r="H38" s="61"/>
    </row>
    <row r="39" spans="1:8" s="1" customFormat="1" ht="12.75">
      <c r="A39" s="2"/>
      <c r="B39" s="76"/>
      <c r="C39" s="84" t="s">
        <v>60</v>
      </c>
      <c r="D39" s="51">
        <f>+D33+D35</f>
        <v>1088.1805201758684</v>
      </c>
      <c r="E39" s="51">
        <f>+E35+E33</f>
        <v>80.210466510509008</v>
      </c>
      <c r="F39" s="67"/>
      <c r="G39" s="51">
        <f>+G37</f>
        <v>134.81434461765895</v>
      </c>
      <c r="H39" s="51">
        <f>SUM(H33:H37)</f>
        <v>1303.2053313040362</v>
      </c>
    </row>
    <row r="40" spans="1:8" s="1" customFormat="1" ht="12.75">
      <c r="A40" s="2"/>
      <c r="B40" s="76"/>
      <c r="C40" s="84" t="s">
        <v>61</v>
      </c>
      <c r="D40" s="51">
        <f>D29+D39</f>
        <v>84794.374379858054</v>
      </c>
      <c r="E40" s="51">
        <f>+E29+E39</f>
        <v>6250.2463519342782</v>
      </c>
      <c r="F40" s="51">
        <f>+F29</f>
        <v>2780.2282973400002</v>
      </c>
      <c r="G40" s="51">
        <f>+G39</f>
        <v>134.81434461765895</v>
      </c>
      <c r="H40" s="51">
        <f>H29+H39</f>
        <v>93959.663373749994</v>
      </c>
    </row>
    <row r="41" spans="1:8" s="1" customFormat="1" ht="12.75">
      <c r="A41" s="2"/>
      <c r="B41" s="76"/>
      <c r="C41" s="84"/>
      <c r="D41" s="67"/>
      <c r="E41" s="66"/>
      <c r="F41" s="67"/>
      <c r="G41" s="67"/>
      <c r="H41" s="67"/>
    </row>
    <row r="42" spans="1:8" s="1" customFormat="1" ht="12.75">
      <c r="A42" s="2"/>
      <c r="B42" s="76"/>
      <c r="C42" s="77" t="s">
        <v>62</v>
      </c>
      <c r="D42" s="67"/>
      <c r="E42" s="66"/>
      <c r="F42" s="67"/>
      <c r="G42" s="67"/>
      <c r="H42" s="67"/>
    </row>
    <row r="43" spans="1:8" s="1" customFormat="1" ht="12.75">
      <c r="A43" s="2"/>
      <c r="B43" s="76"/>
      <c r="C43" s="85"/>
      <c r="D43" s="67"/>
      <c r="E43" s="66"/>
      <c r="F43" s="67"/>
      <c r="G43" s="67"/>
      <c r="H43" s="67"/>
    </row>
    <row r="44" spans="1:8" s="1" customFormat="1" ht="12.75">
      <c r="A44" s="2">
        <v>7</v>
      </c>
      <c r="B44" s="86">
        <v>1.7999999999999999E-2</v>
      </c>
      <c r="C44" s="76" t="s">
        <v>63</v>
      </c>
      <c r="D44" s="87"/>
      <c r="E44" s="88"/>
      <c r="F44" s="87"/>
      <c r="G44" s="180">
        <f>(D40+E40)*1.8%</f>
        <v>1638.8031731722619</v>
      </c>
      <c r="H44" s="89">
        <f>+G44</f>
        <v>1638.8031731722619</v>
      </c>
    </row>
    <row r="45" spans="1:8" s="1" customFormat="1" ht="12.75">
      <c r="A45" s="2"/>
      <c r="B45" s="90"/>
      <c r="C45" s="76"/>
      <c r="D45" s="87"/>
      <c r="E45" s="88"/>
      <c r="F45" s="87"/>
      <c r="G45" s="87"/>
      <c r="H45" s="87"/>
    </row>
    <row r="46" spans="1:8" s="1" customFormat="1" ht="13.5" thickBot="1">
      <c r="A46" s="2">
        <v>8</v>
      </c>
      <c r="B46" s="86">
        <v>6.0000000000000001E-3</v>
      </c>
      <c r="C46" s="91" t="s">
        <v>64</v>
      </c>
      <c r="D46" s="92"/>
      <c r="E46" s="93"/>
      <c r="F46" s="92"/>
      <c r="G46" s="94">
        <f>(D40+E40)*0.6%</f>
        <v>546.26772439075398</v>
      </c>
      <c r="H46" s="95">
        <f>+G46</f>
        <v>546.26772439075398</v>
      </c>
    </row>
    <row r="47" spans="1:8" s="1" customFormat="1" ht="12.75">
      <c r="A47" s="2"/>
      <c r="B47" s="96"/>
      <c r="C47" s="75" t="s">
        <v>65</v>
      </c>
      <c r="D47" s="67"/>
      <c r="E47" s="66"/>
      <c r="F47" s="67"/>
      <c r="G47" s="51">
        <f>SUM(G44:G46)</f>
        <v>2185.0708975630159</v>
      </c>
      <c r="H47" s="51">
        <f>+G47</f>
        <v>2185.0708975630159</v>
      </c>
    </row>
    <row r="48" spans="1:8" s="1" customFormat="1" ht="12.75">
      <c r="A48" s="2"/>
      <c r="B48" s="96"/>
      <c r="C48" s="75" t="s">
        <v>66</v>
      </c>
      <c r="D48" s="51">
        <f>+D40+D47</f>
        <v>84794.374379858054</v>
      </c>
      <c r="E48" s="51">
        <f>+E40</f>
        <v>6250.2463519342782</v>
      </c>
      <c r="F48" s="51">
        <f>+F40</f>
        <v>2780.2282973400002</v>
      </c>
      <c r="G48" s="51">
        <f>G40+G47</f>
        <v>2319.885242180675</v>
      </c>
      <c r="H48" s="51">
        <f>+H40+H47</f>
        <v>96144.734271313006</v>
      </c>
    </row>
    <row r="49" spans="1:13" s="1" customFormat="1" ht="12.75">
      <c r="A49" s="2"/>
      <c r="B49" s="76"/>
      <c r="C49" s="97"/>
      <c r="D49" s="67"/>
      <c r="E49" s="66"/>
      <c r="F49" s="67"/>
      <c r="G49" s="67"/>
      <c r="H49" s="67"/>
    </row>
    <row r="50" spans="1:13" s="1" customFormat="1" ht="13.5" thickBot="1">
      <c r="A50" s="2">
        <v>9</v>
      </c>
      <c r="B50" s="98">
        <v>0.03</v>
      </c>
      <c r="C50" s="91" t="s">
        <v>67</v>
      </c>
      <c r="D50" s="99">
        <f>+D48*3%</f>
        <v>2543.8312313957417</v>
      </c>
      <c r="E50" s="99">
        <f>+E48*3%</f>
        <v>187.50739055802833</v>
      </c>
      <c r="F50" s="99">
        <f>+F48*3%</f>
        <v>83.406848920200005</v>
      </c>
      <c r="G50" s="99">
        <f>+G48*3%</f>
        <v>69.596557265420245</v>
      </c>
      <c r="H50" s="99">
        <f>+H48*3%</f>
        <v>2884.3420281393901</v>
      </c>
    </row>
    <row r="51" spans="1:13" s="1" customFormat="1" ht="12.75">
      <c r="A51" s="2"/>
      <c r="B51" s="76"/>
      <c r="C51" s="75" t="s">
        <v>68</v>
      </c>
      <c r="D51" s="67">
        <f>+D48+D50</f>
        <v>87338.205611253798</v>
      </c>
      <c r="E51" s="51">
        <f>+E48+E50</f>
        <v>6437.7537424923066</v>
      </c>
      <c r="F51" s="67">
        <f>+F48+F50</f>
        <v>2863.6351462602001</v>
      </c>
      <c r="G51" s="51">
        <f>+G48+G50</f>
        <v>2389.4817994460955</v>
      </c>
      <c r="H51" s="51">
        <f>H48+H50</f>
        <v>99029.076299452398</v>
      </c>
    </row>
    <row r="52" spans="1:13" s="1" customFormat="1" ht="12.75">
      <c r="A52" s="2"/>
      <c r="B52" s="76"/>
      <c r="C52" s="97"/>
      <c r="D52" s="67"/>
      <c r="E52" s="66"/>
      <c r="F52" s="67"/>
      <c r="G52" s="66"/>
      <c r="H52" s="67"/>
    </row>
    <row r="53" spans="1:13" s="1" customFormat="1" ht="13.5" thickBot="1">
      <c r="A53" s="2">
        <v>10</v>
      </c>
      <c r="B53" s="73" t="s">
        <v>69</v>
      </c>
      <c r="C53" s="100" t="s">
        <v>70</v>
      </c>
      <c r="D53" s="99">
        <f>+D51*20%</f>
        <v>17467.64112225076</v>
      </c>
      <c r="E53" s="99">
        <f>+E51*20%</f>
        <v>1287.5507484984614</v>
      </c>
      <c r="F53" s="99">
        <f>+F51*20%</f>
        <v>572.7270292520401</v>
      </c>
      <c r="G53" s="99">
        <f>+G51*20%</f>
        <v>477.89635988921913</v>
      </c>
      <c r="H53" s="99">
        <f>+H51*20%</f>
        <v>19805.815259890482</v>
      </c>
    </row>
    <row r="54" spans="1:13" s="1" customFormat="1" ht="12.75">
      <c r="A54" s="2"/>
      <c r="B54" s="58"/>
      <c r="C54" s="75" t="s">
        <v>71</v>
      </c>
      <c r="D54" s="67">
        <f>+D53+D51</f>
        <v>104805.84673350456</v>
      </c>
      <c r="E54" s="66">
        <f>+E51+E53</f>
        <v>7725.3044909907676</v>
      </c>
      <c r="F54" s="67">
        <f>+F51+F53</f>
        <v>3436.3621755122404</v>
      </c>
      <c r="G54" s="51">
        <f>G51+G53</f>
        <v>2867.3781593353146</v>
      </c>
      <c r="H54" s="51">
        <f>+H51+H53</f>
        <v>118834.89155934288</v>
      </c>
    </row>
    <row r="55" spans="1:13" s="1" customFormat="1" ht="12.75">
      <c r="A55" s="2"/>
      <c r="B55" s="58"/>
      <c r="C55" s="75"/>
      <c r="D55" s="67"/>
      <c r="E55" s="66"/>
      <c r="F55" s="67"/>
      <c r="G55" s="66"/>
      <c r="H55" s="67"/>
    </row>
    <row r="56" spans="1:13" s="1" customFormat="1">
      <c r="A56" s="2">
        <v>11</v>
      </c>
      <c r="B56" s="81" t="s">
        <v>72</v>
      </c>
      <c r="C56" s="710" t="s">
        <v>73</v>
      </c>
      <c r="D56" s="710"/>
      <c r="E56" s="710"/>
      <c r="F56" s="711"/>
      <c r="G56" s="711"/>
      <c r="H56" s="101">
        <f>H27*B56*1.2</f>
        <v>80.486175891139638</v>
      </c>
      <c r="J56"/>
      <c r="K56"/>
      <c r="L56"/>
      <c r="M56"/>
    </row>
    <row r="57" spans="1:13" s="1" customFormat="1" ht="12.75">
      <c r="A57" s="2">
        <v>12</v>
      </c>
      <c r="B57" s="3"/>
      <c r="C57" s="80" t="s">
        <v>332</v>
      </c>
      <c r="D57" s="179"/>
      <c r="E57" s="179"/>
      <c r="F57" s="714"/>
      <c r="G57" s="714"/>
      <c r="H57" s="159"/>
    </row>
    <row r="58" spans="1:13" s="1" customFormat="1" ht="12.75">
      <c r="A58" s="2"/>
      <c r="B58" s="3"/>
      <c r="C58" s="80"/>
      <c r="D58" s="337"/>
      <c r="E58" s="713" t="s">
        <v>847</v>
      </c>
      <c r="F58" s="713"/>
      <c r="G58" s="713"/>
      <c r="H58" s="713"/>
    </row>
    <row r="59" spans="1:13" s="1" customFormat="1" ht="12.75">
      <c r="A59" s="2"/>
      <c r="B59" s="3"/>
      <c r="C59" s="80"/>
      <c r="D59" s="337"/>
      <c r="E59" s="713" t="s">
        <v>848</v>
      </c>
      <c r="F59" s="713"/>
      <c r="G59" s="713"/>
      <c r="H59" s="713"/>
    </row>
    <row r="60" spans="1:13" s="1" customFormat="1" ht="12.75">
      <c r="A60" s="2"/>
      <c r="B60" s="3"/>
      <c r="C60" s="80"/>
      <c r="D60" s="337"/>
      <c r="E60" s="713" t="s">
        <v>1676</v>
      </c>
      <c r="F60" s="713"/>
      <c r="G60" s="713"/>
      <c r="H60" s="713"/>
    </row>
    <row r="61" spans="1:13" s="1" customFormat="1" ht="12.75">
      <c r="A61" s="2"/>
      <c r="B61" s="3"/>
      <c r="C61" s="80"/>
      <c r="D61" s="337"/>
      <c r="E61" s="713" t="s">
        <v>1677</v>
      </c>
      <c r="F61" s="713"/>
      <c r="G61" s="713"/>
      <c r="H61" s="713"/>
    </row>
    <row r="62" spans="1:13" s="1" customFormat="1" ht="12.75">
      <c r="A62" s="2"/>
      <c r="B62" s="3"/>
      <c r="C62" s="80"/>
      <c r="D62" s="355"/>
      <c r="E62" s="713" t="s">
        <v>1678</v>
      </c>
      <c r="F62" s="713"/>
      <c r="G62" s="713"/>
      <c r="H62" s="713"/>
    </row>
    <row r="63" spans="1:13" s="1" customFormat="1" ht="12.75">
      <c r="A63" s="2"/>
      <c r="B63" s="3"/>
      <c r="C63" s="80"/>
      <c r="D63" s="179"/>
      <c r="E63" s="713" t="s">
        <v>849</v>
      </c>
      <c r="F63" s="713"/>
      <c r="G63" s="713"/>
      <c r="H63" s="713"/>
    </row>
    <row r="64" spans="1:13" s="1" customFormat="1" ht="12.75">
      <c r="A64" s="2"/>
      <c r="B64" s="3"/>
      <c r="C64" s="80"/>
      <c r="D64" s="340"/>
      <c r="E64" s="713" t="s">
        <v>1008</v>
      </c>
      <c r="F64" s="713"/>
      <c r="G64" s="713"/>
      <c r="H64" s="713"/>
    </row>
    <row r="65" spans="1:13" s="1" customFormat="1" ht="12.75">
      <c r="A65" s="2"/>
      <c r="B65" s="3"/>
      <c r="C65" s="80"/>
      <c r="D65" s="468"/>
      <c r="E65" s="713" t="s">
        <v>1576</v>
      </c>
      <c r="F65" s="713"/>
      <c r="G65" s="713"/>
      <c r="H65" s="713"/>
    </row>
    <row r="66" spans="1:13" s="1" customFormat="1" ht="12.75">
      <c r="A66" s="2"/>
      <c r="B66" s="81"/>
      <c r="C66" s="80"/>
      <c r="D66" s="82"/>
      <c r="E66" s="82"/>
      <c r="F66" s="82"/>
      <c r="G66" s="82"/>
      <c r="H66" s="82"/>
    </row>
    <row r="67" spans="1:13" s="1" customFormat="1" ht="12.75">
      <c r="A67" s="2"/>
      <c r="B67" s="81"/>
      <c r="C67" s="80"/>
      <c r="D67" s="82"/>
      <c r="E67" s="82"/>
      <c r="F67" s="82"/>
      <c r="G67" s="82"/>
      <c r="H67" s="82"/>
    </row>
    <row r="68" spans="1:13" s="1" customFormat="1" ht="12.75">
      <c r="A68" s="2"/>
      <c r="B68" s="81"/>
      <c r="C68" s="80"/>
      <c r="D68" s="82"/>
      <c r="E68" s="82"/>
      <c r="F68" s="82"/>
      <c r="G68" s="82"/>
      <c r="H68" s="82"/>
    </row>
    <row r="69" spans="1:13" s="1" customFormat="1" ht="12.75">
      <c r="A69" s="2"/>
      <c r="B69" s="81"/>
      <c r="C69" s="80"/>
      <c r="D69" s="82"/>
      <c r="E69" s="82"/>
      <c r="F69" s="82"/>
      <c r="G69" s="82"/>
      <c r="H69" s="82"/>
    </row>
    <row r="70" spans="1:13" s="1" customFormat="1">
      <c r="A70" s="2"/>
      <c r="B70" s="58"/>
      <c r="C70" s="102" t="s">
        <v>74</v>
      </c>
      <c r="D70" s="102"/>
      <c r="E70" s="32"/>
      <c r="F70" s="103"/>
      <c r="G70" s="32"/>
      <c r="H70" s="32"/>
      <c r="J70"/>
      <c r="K70"/>
      <c r="L70"/>
      <c r="M70"/>
    </row>
    <row r="71" spans="1:13" s="1" customFormat="1">
      <c r="A71" s="2"/>
      <c r="B71" s="58"/>
      <c r="C71" s="103"/>
      <c r="D71" s="32"/>
      <c r="E71" s="32"/>
      <c r="F71" s="32"/>
      <c r="G71" s="32"/>
      <c r="H71" s="32"/>
      <c r="J71"/>
      <c r="K71"/>
      <c r="L71"/>
      <c r="M71"/>
    </row>
    <row r="72" spans="1:13" s="1" customFormat="1">
      <c r="A72" s="2"/>
      <c r="B72" s="58"/>
      <c r="C72" s="102" t="s">
        <v>75</v>
      </c>
      <c r="D72" s="32"/>
      <c r="E72" s="712" t="s">
        <v>76</v>
      </c>
      <c r="F72" s="712"/>
      <c r="G72" s="104"/>
      <c r="H72" s="104"/>
      <c r="J72"/>
      <c r="K72"/>
      <c r="L72"/>
      <c r="M72"/>
    </row>
    <row r="73" spans="1:13" s="1" customFormat="1">
      <c r="A73" s="2"/>
      <c r="B73" s="58"/>
      <c r="C73" s="102"/>
      <c r="D73" s="32"/>
      <c r="E73" s="102"/>
      <c r="F73" s="102"/>
      <c r="G73" s="102"/>
      <c r="H73" s="102"/>
      <c r="J73"/>
      <c r="K73"/>
      <c r="L73"/>
      <c r="M73"/>
    </row>
    <row r="74" spans="1:13" s="1" customFormat="1">
      <c r="A74" s="2"/>
      <c r="B74" s="58"/>
      <c r="C74" s="102" t="s">
        <v>77</v>
      </c>
      <c r="D74" s="32"/>
      <c r="E74" s="105" t="s">
        <v>76</v>
      </c>
      <c r="F74" s="102"/>
      <c r="G74" s="102"/>
      <c r="H74" s="102"/>
      <c r="J74"/>
      <c r="K74"/>
      <c r="L74"/>
      <c r="M74"/>
    </row>
    <row r="75" spans="1:13" s="1" customFormat="1" ht="12.75">
      <c r="A75" s="2"/>
      <c r="B75" s="58"/>
      <c r="C75" s="50"/>
      <c r="D75" s="2"/>
      <c r="E75" s="50"/>
      <c r="F75" s="50"/>
      <c r="G75" s="50"/>
      <c r="H75" s="50"/>
    </row>
    <row r="76" spans="1:13" s="1" customFormat="1" ht="12.75">
      <c r="A76" s="2"/>
      <c r="B76" s="58"/>
      <c r="C76" s="50"/>
      <c r="D76" s="2"/>
      <c r="E76" s="50"/>
      <c r="F76" s="50"/>
      <c r="G76" s="50"/>
      <c r="H76" s="50"/>
    </row>
    <row r="77" spans="1:13" s="1" customFormat="1" ht="12.75">
      <c r="A77" s="2"/>
      <c r="B77" s="58"/>
      <c r="C77" s="50"/>
      <c r="D77" s="2"/>
      <c r="E77" s="50"/>
      <c r="F77" s="50"/>
      <c r="G77" s="50"/>
      <c r="H77" s="50"/>
    </row>
    <row r="78" spans="1:13" s="1" customFormat="1" ht="12.75"/>
    <row r="79" spans="1:13" s="1" customFormat="1" ht="12.75"/>
    <row r="80" spans="1:13" s="1" customFormat="1" ht="12.75"/>
    <row r="81" s="1" customFormat="1" ht="12.75"/>
    <row r="82" s="1" customFormat="1" ht="12.75"/>
    <row r="83" s="1" customFormat="1" ht="12.75"/>
    <row r="84" s="1" customFormat="1" ht="12.75"/>
    <row r="85" s="1" customFormat="1" ht="12.75"/>
    <row r="86" s="1" customFormat="1" ht="12.75"/>
    <row r="87" s="1" customFormat="1" ht="12.75"/>
    <row r="88" s="1" customFormat="1" ht="12.75"/>
    <row r="89" s="1" customFormat="1" ht="12.75"/>
    <row r="90" s="1" customFormat="1" ht="12.75"/>
    <row r="91" s="1" customFormat="1" ht="12.75"/>
    <row r="92" s="1" customFormat="1" ht="12.75"/>
    <row r="93" s="1" customFormat="1" ht="12.75"/>
    <row r="94" s="1" customFormat="1" ht="12.75"/>
    <row r="95" s="1" customFormat="1" ht="12.75"/>
    <row r="96" s="1" customFormat="1" ht="12.75"/>
    <row r="97" s="1" customFormat="1" ht="12.75"/>
    <row r="98" s="1" customFormat="1" ht="12.75"/>
    <row r="99" s="1" customFormat="1" ht="12.75"/>
    <row r="100" s="1" customFormat="1" ht="12.75"/>
    <row r="101" s="1" customFormat="1" ht="12.75"/>
    <row r="102" s="1" customFormat="1" ht="12.75"/>
    <row r="103" s="1" customFormat="1" ht="12.75"/>
    <row r="104" s="1" customFormat="1" ht="12.75"/>
    <row r="105" s="1" customFormat="1" ht="12.75"/>
    <row r="106" s="1" customFormat="1" ht="12.75"/>
    <row r="107" s="1" customFormat="1" ht="12.75"/>
    <row r="108" s="1" customFormat="1" ht="12.75"/>
    <row r="109" s="1" customFormat="1" ht="12.75"/>
    <row r="110" s="1" customFormat="1" ht="12.75"/>
    <row r="111" s="1" customFormat="1" ht="12.75"/>
    <row r="112" s="1" customFormat="1" ht="12.75"/>
    <row r="113" s="1" customFormat="1" ht="12.75"/>
    <row r="114" s="1" customFormat="1" ht="12.75"/>
    <row r="115" s="1" customFormat="1" ht="12.75"/>
    <row r="116" s="1" customFormat="1" ht="12.75"/>
    <row r="117" s="1" customFormat="1" ht="12.75"/>
    <row r="118" s="1" customFormat="1" ht="12.75"/>
    <row r="119" s="1" customFormat="1" ht="12.75"/>
    <row r="120" s="1" customFormat="1" ht="12.75"/>
    <row r="121" s="1" customFormat="1" ht="12.75"/>
    <row r="122" s="1" customFormat="1" ht="12.75"/>
    <row r="123" s="1" customFormat="1" ht="12.75"/>
    <row r="124" s="1" customFormat="1" ht="12.75"/>
    <row r="125" s="1" customFormat="1" ht="12.75"/>
    <row r="126" s="1" customFormat="1" ht="12.75"/>
    <row r="127" s="1" customFormat="1" ht="12.75"/>
    <row r="128" s="1" customFormat="1" ht="12.75"/>
    <row r="129" s="1" customFormat="1" ht="12.75"/>
    <row r="130" s="1" customFormat="1" ht="12.75"/>
    <row r="131" s="1" customFormat="1" ht="12.75"/>
    <row r="132" s="1" customFormat="1" ht="12.75"/>
    <row r="133" s="1" customFormat="1" ht="12.75"/>
    <row r="134" s="1" customFormat="1" ht="12.75"/>
    <row r="135" s="1" customFormat="1" ht="12.75"/>
    <row r="136" s="1" customFormat="1" ht="12.75"/>
    <row r="137" s="1" customFormat="1" ht="12.75"/>
    <row r="138" s="1" customFormat="1" ht="12.75"/>
    <row r="139" s="1" customFormat="1" ht="12.75"/>
    <row r="140" s="1" customFormat="1" ht="12.75"/>
    <row r="141" s="1" customFormat="1" ht="12.75"/>
    <row r="142" s="1" customFormat="1" ht="12.75"/>
    <row r="143" s="1" customFormat="1" ht="12.75"/>
    <row r="144" s="1" customFormat="1" ht="12.75"/>
    <row r="145" s="1" customFormat="1" ht="12.75"/>
    <row r="146" s="1" customFormat="1" ht="12.75"/>
    <row r="147" s="1" customFormat="1" ht="12.75"/>
    <row r="148" s="1" customFormat="1" ht="12.75"/>
    <row r="149" s="1" customFormat="1" ht="12.75"/>
    <row r="150" s="1" customFormat="1" ht="12.75"/>
    <row r="151" s="1" customFormat="1" ht="12.75"/>
    <row r="152" s="1" customFormat="1" ht="12.75"/>
    <row r="153" s="1" customFormat="1" ht="12.75"/>
    <row r="154" s="1" customFormat="1" ht="12.75"/>
    <row r="155" s="1" customFormat="1" ht="12.75"/>
    <row r="156" s="1" customFormat="1" ht="12.75"/>
    <row r="157" s="1" customFormat="1" ht="12.75"/>
    <row r="158" s="1" customFormat="1" ht="12.75"/>
    <row r="159" s="1" customFormat="1" ht="12.75"/>
    <row r="160" s="1" customFormat="1" ht="12.75"/>
    <row r="161" s="1" customFormat="1" ht="12.75"/>
    <row r="162" s="1" customFormat="1" ht="12.75"/>
    <row r="163" s="1" customFormat="1" ht="12.75"/>
    <row r="164" s="1" customFormat="1" ht="12.75"/>
    <row r="165" s="1" customFormat="1" ht="12.75"/>
    <row r="166" s="1" customFormat="1" ht="12.75"/>
    <row r="167" s="1" customFormat="1" ht="12.75"/>
    <row r="168" s="1" customFormat="1" ht="12.75"/>
    <row r="169" s="1" customFormat="1" ht="12.75"/>
    <row r="170" s="1" customFormat="1" ht="12.75"/>
    <row r="171" s="1" customFormat="1" ht="12.75"/>
    <row r="172" s="1" customFormat="1" ht="12.75"/>
    <row r="173" s="1" customFormat="1" ht="12.75"/>
    <row r="174" s="1" customFormat="1" ht="12.75"/>
    <row r="175" s="1" customFormat="1" ht="12.75"/>
    <row r="176" s="1" customFormat="1" ht="12.75"/>
    <row r="177" s="1" customFormat="1" ht="12.75"/>
    <row r="178" s="1" customFormat="1" ht="12.75"/>
    <row r="179" s="1" customFormat="1" ht="12.75"/>
    <row r="180" s="1" customFormat="1" ht="12.75"/>
    <row r="181" s="1" customFormat="1" ht="12.75"/>
    <row r="182" s="1" customFormat="1" ht="12.75"/>
    <row r="183" s="1" customFormat="1" ht="12.75"/>
    <row r="184" s="1" customFormat="1" ht="12.75"/>
    <row r="185" s="1" customFormat="1" ht="12.75"/>
    <row r="186" s="1" customFormat="1" ht="12.75"/>
    <row r="187" s="1" customFormat="1" ht="12.75"/>
    <row r="188" s="1" customFormat="1" ht="12.75"/>
    <row r="189" s="1" customFormat="1" ht="12.75"/>
    <row r="190" s="1" customFormat="1" ht="12.75"/>
    <row r="191" s="1" customFormat="1" ht="12.75"/>
    <row r="192" s="1" customFormat="1" ht="12.75"/>
    <row r="193" s="1" customFormat="1" ht="12.75"/>
    <row r="194" s="1" customFormat="1" ht="12.75"/>
    <row r="195" s="1" customFormat="1" ht="12.75"/>
    <row r="196" s="1" customFormat="1" ht="12.75"/>
    <row r="197" s="1" customFormat="1" ht="12.75"/>
    <row r="198" s="1" customFormat="1" ht="12.75"/>
    <row r="199" s="1" customFormat="1" ht="12.75"/>
    <row r="200" s="1" customFormat="1" ht="12.75"/>
    <row r="201" s="1" customFormat="1" ht="12.75"/>
    <row r="202" s="1" customFormat="1" ht="12.75"/>
    <row r="203" s="1" customFormat="1" ht="12.75"/>
    <row r="204" s="1" customFormat="1" ht="12.75"/>
    <row r="205" s="1" customFormat="1" ht="12.75"/>
    <row r="206" s="1" customFormat="1" ht="12.75"/>
    <row r="207" s="1" customFormat="1" ht="12.75"/>
    <row r="208" s="1" customFormat="1" ht="12.75"/>
    <row r="209" s="1" customFormat="1" ht="12.75"/>
    <row r="210" s="1" customFormat="1" ht="12.75"/>
    <row r="211" s="1" customFormat="1" ht="12.75"/>
    <row r="212" s="1" customFormat="1" ht="12.75"/>
    <row r="213" s="1" customFormat="1" ht="12.75"/>
    <row r="214" s="1" customFormat="1" ht="12.75"/>
    <row r="215" s="1" customFormat="1" ht="12.75"/>
    <row r="216" s="1" customFormat="1" ht="12.75"/>
    <row r="217" s="1" customFormat="1" ht="12.75"/>
    <row r="218" s="1" customFormat="1" ht="12.75"/>
    <row r="219" s="1" customFormat="1" ht="12.75"/>
    <row r="220" s="1" customFormat="1" ht="12.75"/>
    <row r="221" s="1" customFormat="1" ht="12.75"/>
    <row r="222" s="1" customFormat="1" ht="12.75"/>
    <row r="223" s="1" customFormat="1" ht="12.75"/>
    <row r="224" s="1" customFormat="1" ht="12.75"/>
    <row r="225" s="1" customFormat="1" ht="12.75"/>
    <row r="226" s="1" customFormat="1" ht="12.75"/>
    <row r="227" s="1" customFormat="1" ht="12.75"/>
    <row r="228" s="1" customFormat="1" ht="12.75"/>
    <row r="229" s="1" customFormat="1" ht="12.75"/>
    <row r="230" s="1" customFormat="1" ht="12.75"/>
    <row r="231" s="1" customFormat="1" ht="12.75"/>
  </sheetData>
  <mergeCells count="23">
    <mergeCell ref="C12:E12"/>
    <mergeCell ref="C56:E56"/>
    <mergeCell ref="F56:G56"/>
    <mergeCell ref="E72:F72"/>
    <mergeCell ref="E63:H63"/>
    <mergeCell ref="F57:G57"/>
    <mergeCell ref="E58:H58"/>
    <mergeCell ref="E59:H59"/>
    <mergeCell ref="E60:H60"/>
    <mergeCell ref="E61:H61"/>
    <mergeCell ref="E64:H64"/>
    <mergeCell ref="E62:H62"/>
    <mergeCell ref="C17:D17"/>
    <mergeCell ref="E65:H65"/>
    <mergeCell ref="A2:H2"/>
    <mergeCell ref="A4:H4"/>
    <mergeCell ref="D6:E6"/>
    <mergeCell ref="G6:H6"/>
    <mergeCell ref="A7:A9"/>
    <mergeCell ref="B7:B9"/>
    <mergeCell ref="C7:C9"/>
    <mergeCell ref="D7:G7"/>
    <mergeCell ref="H7:H9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rowBreaks count="1" manualBreakCount="1">
    <brk id="36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view="pageBreakPreview" zoomScale="60" zoomScaleNormal="100" workbookViewId="0">
      <selection activeCell="L28" sqref="L28"/>
    </sheetView>
  </sheetViews>
  <sheetFormatPr defaultRowHeight="15"/>
  <cols>
    <col min="2" max="2" width="14.140625" customWidth="1"/>
    <col min="3" max="3" width="33" customWidth="1"/>
    <col min="4" max="4" width="12" customWidth="1"/>
    <col min="5" max="5" width="12.7109375" customWidth="1"/>
    <col min="6" max="6" width="16.5703125" customWidth="1"/>
    <col min="7" max="7" width="15.28515625" customWidth="1"/>
    <col min="8" max="8" width="10" customWidth="1"/>
  </cols>
  <sheetData>
    <row r="1" spans="1:8" s="1" customFormat="1" ht="22.5">
      <c r="A1" s="2"/>
      <c r="B1" s="3"/>
      <c r="C1" s="6"/>
      <c r="D1" s="143" t="s">
        <v>107</v>
      </c>
      <c r="E1" s="2"/>
      <c r="F1" s="2"/>
      <c r="G1" s="2"/>
    </row>
    <row r="2" spans="1:8" s="1" customFormat="1" ht="30.75" customHeight="1">
      <c r="A2" s="717" t="str">
        <f>+Շին.!A2</f>
        <v xml:space="preserve">ÐÐ Èáéáõ Ù³ñ½Ç Ù³ñ½Ç ²É³í»ñ¹Ç Ñ³Ù³ÛÝùÇ ²É³í»ñ¹Ç ù³Õ³ùÇ §²É³í»ñ¹Ç Ñ³Ù³ÛÝùÇ ÃÇí 1 Ù³ÝÏ³å³ñï»½¦ Ðà²Î-Ç ÑÇÙÝ³Ýáñá·Ù³Ý </v>
      </c>
      <c r="B2" s="717"/>
      <c r="C2" s="717"/>
      <c r="D2" s="717"/>
      <c r="E2" s="717"/>
      <c r="F2" s="717"/>
      <c r="G2" s="717"/>
      <c r="H2" s="717"/>
    </row>
    <row r="3" spans="1:8" s="1" customFormat="1" ht="15.75">
      <c r="A3" s="144"/>
      <c r="B3" s="145"/>
      <c r="C3" s="144"/>
      <c r="D3" s="144"/>
      <c r="E3" s="144"/>
      <c r="F3" s="144"/>
      <c r="G3" s="144"/>
      <c r="H3" s="146"/>
    </row>
    <row r="4" spans="1:8" s="1" customFormat="1" ht="12.75" customHeight="1">
      <c r="A4" s="718" t="s">
        <v>108</v>
      </c>
      <c r="B4" s="720" t="s">
        <v>109</v>
      </c>
      <c r="C4" s="722" t="s">
        <v>110</v>
      </c>
      <c r="D4" s="724" t="s">
        <v>111</v>
      </c>
      <c r="E4" s="725"/>
      <c r="F4" s="725"/>
      <c r="G4" s="726"/>
      <c r="H4" s="706" t="s">
        <v>43</v>
      </c>
    </row>
    <row r="5" spans="1:8" s="1" customFormat="1" ht="51">
      <c r="A5" s="719"/>
      <c r="B5" s="721"/>
      <c r="C5" s="723"/>
      <c r="D5" s="106" t="s">
        <v>112</v>
      </c>
      <c r="E5" s="106" t="s">
        <v>113</v>
      </c>
      <c r="F5" s="147" t="s">
        <v>114</v>
      </c>
      <c r="G5" s="52" t="s">
        <v>115</v>
      </c>
      <c r="H5" s="706"/>
    </row>
    <row r="6" spans="1:8" s="1" customFormat="1" ht="12.75">
      <c r="A6" s="52">
        <v>1</v>
      </c>
      <c r="B6" s="148">
        <v>2</v>
      </c>
      <c r="C6" s="148">
        <v>3</v>
      </c>
      <c r="D6" s="52">
        <v>4</v>
      </c>
      <c r="E6" s="52">
        <v>5</v>
      </c>
      <c r="F6" s="52">
        <v>6</v>
      </c>
      <c r="G6" s="52">
        <v>7</v>
      </c>
      <c r="H6" s="52">
        <v>8</v>
      </c>
    </row>
    <row r="7" spans="1:8" s="1" customFormat="1" ht="12.75">
      <c r="A7" s="149"/>
      <c r="B7" s="3"/>
      <c r="C7" s="4"/>
      <c r="D7" s="150"/>
      <c r="E7" s="69"/>
      <c r="F7" s="69"/>
      <c r="G7" s="69"/>
      <c r="H7" s="151"/>
    </row>
    <row r="8" spans="1:8" s="1" customFormat="1" ht="12.75">
      <c r="A8" s="149">
        <v>1</v>
      </c>
      <c r="B8" s="3" t="s">
        <v>116</v>
      </c>
      <c r="C8" s="4" t="s">
        <v>117</v>
      </c>
      <c r="D8" s="5">
        <f>+Շին.!R453</f>
        <v>43327.402031445541</v>
      </c>
      <c r="E8" s="69"/>
      <c r="F8" s="5"/>
      <c r="G8" s="69"/>
      <c r="H8" s="152">
        <f>+D8+F8</f>
        <v>43327.402031445541</v>
      </c>
    </row>
    <row r="9" spans="1:8" s="1" customFormat="1" ht="12.75">
      <c r="A9" s="149"/>
      <c r="B9" s="3"/>
      <c r="C9" s="4"/>
      <c r="D9" s="56"/>
      <c r="E9" s="69"/>
      <c r="F9" s="69"/>
      <c r="G9" s="69"/>
      <c r="H9" s="151"/>
    </row>
    <row r="10" spans="1:8" s="1" customFormat="1" ht="12.75">
      <c r="A10" s="149">
        <v>2</v>
      </c>
      <c r="B10" s="3" t="s">
        <v>118</v>
      </c>
      <c r="C10" s="4" t="s">
        <v>119</v>
      </c>
      <c r="D10" s="5">
        <f>+'Ներքին ջուր'!R84</f>
        <v>11462.655120749259</v>
      </c>
      <c r="E10" s="5"/>
      <c r="F10" s="5">
        <f>+'Ներքին ջուր'!R76</f>
        <v>599.58863999999994</v>
      </c>
      <c r="G10" s="69"/>
      <c r="H10" s="151">
        <f>+D10+F10</f>
        <v>12062.243760749259</v>
      </c>
    </row>
    <row r="11" spans="1:8" s="1" customFormat="1" ht="12.75">
      <c r="A11" s="149"/>
      <c r="B11" s="3"/>
      <c r="C11" s="4"/>
      <c r="D11" s="56"/>
      <c r="E11" s="69"/>
      <c r="F11" s="5"/>
      <c r="G11" s="69"/>
      <c r="H11" s="151"/>
    </row>
    <row r="12" spans="1:8" s="1" customFormat="1" ht="12.75">
      <c r="A12" s="149">
        <v>3</v>
      </c>
      <c r="B12" s="3" t="s">
        <v>120</v>
      </c>
      <c r="C12" s="4" t="s">
        <v>121</v>
      </c>
      <c r="D12" s="5">
        <f>+'Ներքին կոյուղի'!R47</f>
        <v>1577.7818064306684</v>
      </c>
      <c r="E12" s="5"/>
      <c r="F12" s="5"/>
      <c r="G12" s="69"/>
      <c r="H12" s="151">
        <f>+D12</f>
        <v>1577.7818064306684</v>
      </c>
    </row>
    <row r="13" spans="1:8" s="1" customFormat="1" ht="12.75">
      <c r="A13" s="149"/>
      <c r="B13" s="3"/>
      <c r="C13" s="4"/>
      <c r="D13" s="56"/>
      <c r="E13" s="69"/>
      <c r="F13" s="5"/>
      <c r="G13" s="69"/>
      <c r="H13" s="151"/>
    </row>
    <row r="14" spans="1:8" s="1" customFormat="1" ht="12.75">
      <c r="A14" s="149">
        <v>4</v>
      </c>
      <c r="B14" s="3" t="s">
        <v>122</v>
      </c>
      <c r="C14" s="4" t="s">
        <v>284</v>
      </c>
      <c r="D14" s="5">
        <f>+'Ներքին ջեռուցում'!R69</f>
        <v>6792.8128815162354</v>
      </c>
      <c r="E14" s="5"/>
      <c r="F14" s="5">
        <f>+'Ներքին ջեռուցում'!R61</f>
        <v>1232.1943739999999</v>
      </c>
      <c r="G14" s="69"/>
      <c r="H14" s="151">
        <f>+D14+F14</f>
        <v>8025.0072555162351</v>
      </c>
    </row>
    <row r="15" spans="1:8" s="1" customFormat="1" ht="12.75">
      <c r="A15" s="149"/>
      <c r="B15" s="3"/>
      <c r="C15" s="4"/>
      <c r="D15" s="56"/>
      <c r="E15" s="69"/>
      <c r="F15" s="5"/>
      <c r="G15" s="69"/>
      <c r="H15" s="151"/>
    </row>
    <row r="16" spans="1:8" s="1" customFormat="1" ht="12.75">
      <c r="A16" s="149">
        <v>5</v>
      </c>
      <c r="B16" s="3" t="s">
        <v>124</v>
      </c>
      <c r="C16" s="4" t="s">
        <v>414</v>
      </c>
      <c r="D16" s="5">
        <f>+'Ներքին գազ'!R33</f>
        <v>157.28630832393216</v>
      </c>
      <c r="E16" s="5"/>
      <c r="F16" s="5"/>
      <c r="G16" s="69"/>
      <c r="H16" s="151">
        <f>+D16+F16</f>
        <v>157.28630832393216</v>
      </c>
    </row>
    <row r="17" spans="1:8" s="1" customFormat="1" ht="12.75">
      <c r="A17" s="149"/>
      <c r="B17" s="3"/>
      <c r="C17" s="4"/>
      <c r="D17" s="56"/>
      <c r="E17" s="69"/>
      <c r="F17" s="5"/>
      <c r="G17" s="69"/>
      <c r="H17" s="151"/>
    </row>
    <row r="18" spans="1:8" s="1" customFormat="1" ht="12.75">
      <c r="A18" s="149">
        <v>6</v>
      </c>
      <c r="B18" s="3" t="s">
        <v>320</v>
      </c>
      <c r="C18" s="4" t="s">
        <v>123</v>
      </c>
      <c r="D18" s="5"/>
      <c r="E18" s="5">
        <f>+Էլեկտրո!R97</f>
        <v>5337.5047328978235</v>
      </c>
      <c r="F18" s="5">
        <f>+Էլեկտրո!R89</f>
        <v>409.14630864000003</v>
      </c>
      <c r="G18" s="69"/>
      <c r="H18" s="151">
        <f>E18+F18</f>
        <v>5746.6510415378234</v>
      </c>
    </row>
    <row r="19" spans="1:8" s="1" customFormat="1" ht="12.75">
      <c r="A19" s="149"/>
      <c r="B19" s="3"/>
      <c r="C19" s="4"/>
      <c r="D19" s="5"/>
      <c r="E19" s="5"/>
      <c r="F19" s="69"/>
      <c r="G19" s="69"/>
      <c r="H19" s="151"/>
    </row>
    <row r="20" spans="1:8" s="1" customFormat="1" ht="25.5">
      <c r="A20" s="149">
        <v>7</v>
      </c>
      <c r="B20" s="3" t="s">
        <v>441</v>
      </c>
      <c r="C20" s="4" t="s">
        <v>125</v>
      </c>
      <c r="D20" s="5"/>
      <c r="E20" s="5">
        <f>+'Հրդեհային համակարգ'!R41</f>
        <v>801.8344565785635</v>
      </c>
      <c r="F20" s="5">
        <f>+'Հրդեհային համակարգ'!R33</f>
        <v>539.29897470000003</v>
      </c>
      <c r="G20" s="69"/>
      <c r="H20" s="151">
        <f>E20+F20</f>
        <v>1341.1334312785634</v>
      </c>
    </row>
    <row r="21" spans="1:8" s="1" customFormat="1" ht="12.75">
      <c r="A21" s="149"/>
      <c r="B21" s="3"/>
      <c r="C21" s="4"/>
      <c r="D21" s="5"/>
      <c r="E21" s="5"/>
      <c r="F21" s="69"/>
      <c r="G21" s="69"/>
      <c r="H21" s="151"/>
    </row>
    <row r="22" spans="1:8" s="1" customFormat="1" ht="12.75">
      <c r="A22" s="153"/>
      <c r="B22" s="154"/>
      <c r="C22" s="155" t="s">
        <v>126</v>
      </c>
      <c r="D22" s="156">
        <f>SUM(D8:D21)</f>
        <v>63317.938148465641</v>
      </c>
      <c r="E22" s="156">
        <f>SUM(E8:E21)</f>
        <v>6139.3391894763872</v>
      </c>
      <c r="F22" s="156">
        <f>SUM(F8:F21)</f>
        <v>2780.2282973400002</v>
      </c>
      <c r="G22" s="156"/>
      <c r="H22" s="156">
        <f>SUM(H8:H21)</f>
        <v>72237.505635282025</v>
      </c>
    </row>
    <row r="23" spans="1:8" s="1" customFormat="1" ht="12.75">
      <c r="A23" s="2"/>
      <c r="B23" s="3"/>
      <c r="C23" s="6"/>
      <c r="D23" s="2"/>
      <c r="E23" s="2"/>
      <c r="F23" s="2"/>
      <c r="G23" s="2"/>
      <c r="H23" s="157"/>
    </row>
    <row r="24" spans="1:8" s="1" customFormat="1" ht="12.75"/>
    <row r="25" spans="1:8" s="1" customFormat="1" ht="12.75"/>
    <row r="26" spans="1:8" s="1" customFormat="1" ht="12.75"/>
    <row r="27" spans="1:8" s="1" customFormat="1" ht="12.75">
      <c r="A27" s="2"/>
      <c r="B27" s="3"/>
      <c r="C27" s="6"/>
      <c r="D27" s="716" t="s">
        <v>77</v>
      </c>
      <c r="E27" s="716"/>
      <c r="F27" s="2"/>
      <c r="G27" s="716" t="s">
        <v>127</v>
      </c>
      <c r="H27" s="716"/>
    </row>
  </sheetData>
  <mergeCells count="8">
    <mergeCell ref="D27:E27"/>
    <mergeCell ref="G27:H27"/>
    <mergeCell ref="A2:H2"/>
    <mergeCell ref="A4:A5"/>
    <mergeCell ref="B4:B5"/>
    <mergeCell ref="C4:C5"/>
    <mergeCell ref="D4:G4"/>
    <mergeCell ref="H4:H5"/>
  </mergeCells>
  <pageMargins left="0.70866141732283472" right="0.70866141732283472" top="0.74803149606299213" bottom="0.74803149606299213" header="0.31496062992125984" footer="0.31496062992125984"/>
  <pageSetup paperSize="9" scale="9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53"/>
  <sheetViews>
    <sheetView view="pageBreakPreview" topLeftCell="A403" zoomScale="60" zoomScaleNormal="100" workbookViewId="0">
      <selection activeCell="K401" sqref="K401"/>
    </sheetView>
  </sheetViews>
  <sheetFormatPr defaultRowHeight="15"/>
  <cols>
    <col min="1" max="1" width="6.140625" customWidth="1"/>
    <col min="2" max="2" width="9" customWidth="1"/>
    <col min="3" max="3" width="37.7109375" customWidth="1"/>
    <col min="10" max="10" width="18.5703125" customWidth="1"/>
    <col min="11" max="11" width="10.28515625" customWidth="1"/>
    <col min="17" max="17" width="9.7109375" customWidth="1"/>
    <col min="18" max="18" width="11.5703125" customWidth="1"/>
  </cols>
  <sheetData>
    <row r="1" spans="1:22" ht="20.25">
      <c r="A1" s="731" t="s">
        <v>0</v>
      </c>
      <c r="B1" s="731"/>
      <c r="C1" s="731"/>
      <c r="D1" s="731"/>
      <c r="E1" s="731"/>
      <c r="F1" s="731"/>
      <c r="G1" s="731"/>
      <c r="H1" s="731"/>
      <c r="I1" s="731"/>
      <c r="J1" s="731"/>
      <c r="K1" s="731"/>
      <c r="L1" s="731"/>
      <c r="M1" s="731"/>
      <c r="N1" s="731"/>
      <c r="O1" s="731"/>
      <c r="P1" s="731"/>
      <c r="Q1" s="731"/>
      <c r="R1" s="1"/>
      <c r="S1" s="1"/>
      <c r="T1" s="1"/>
      <c r="U1" s="1"/>
      <c r="V1" s="1"/>
    </row>
    <row r="2" spans="1:22" s="9" customFormat="1" ht="26.25" customHeight="1">
      <c r="A2" s="701" t="s">
        <v>563</v>
      </c>
      <c r="B2" s="701"/>
      <c r="C2" s="701"/>
      <c r="D2" s="701"/>
      <c r="E2" s="701"/>
      <c r="F2" s="701"/>
      <c r="G2" s="701"/>
      <c r="H2" s="701"/>
      <c r="I2" s="701"/>
      <c r="J2" s="701"/>
      <c r="K2" s="701"/>
      <c r="L2" s="701"/>
      <c r="M2" s="701"/>
      <c r="N2" s="701"/>
      <c r="O2" s="701"/>
      <c r="P2" s="701"/>
      <c r="Q2" s="701"/>
      <c r="R2" s="1"/>
    </row>
    <row r="3" spans="1:22" s="12" customFormat="1" ht="12" customHeight="1">
      <c r="A3" s="2"/>
      <c r="B3" s="3"/>
      <c r="C3" s="4"/>
      <c r="D3" s="2"/>
      <c r="E3" s="5"/>
      <c r="F3" s="5"/>
      <c r="G3" s="5"/>
      <c r="H3" s="5"/>
      <c r="I3" s="5"/>
      <c r="J3" s="732" t="s">
        <v>1</v>
      </c>
      <c r="K3" s="732"/>
      <c r="L3" s="732"/>
      <c r="M3" s="733">
        <f>+R453</f>
        <v>43327.402031445541</v>
      </c>
      <c r="N3" s="733"/>
      <c r="O3" s="13" t="s">
        <v>2</v>
      </c>
      <c r="P3" s="13"/>
      <c r="Q3" s="8"/>
      <c r="R3" s="1"/>
    </row>
    <row r="4" spans="1:22" ht="13.5" customHeight="1">
      <c r="A4" s="14"/>
      <c r="B4" s="15"/>
      <c r="C4" s="16"/>
      <c r="D4" s="16"/>
      <c r="E4" s="14"/>
      <c r="F4" s="734" t="s">
        <v>3</v>
      </c>
      <c r="G4" s="734"/>
      <c r="H4" s="734"/>
      <c r="I4" s="734"/>
      <c r="J4" s="734"/>
      <c r="K4" s="734"/>
      <c r="L4" s="734"/>
      <c r="M4" s="734"/>
      <c r="N4" s="734"/>
      <c r="O4" s="734"/>
      <c r="P4" s="17" t="s">
        <v>4</v>
      </c>
      <c r="Q4" s="18" t="s">
        <v>5</v>
      </c>
      <c r="R4" s="18" t="s">
        <v>6</v>
      </c>
      <c r="S4" s="1"/>
      <c r="T4" s="1"/>
    </row>
    <row r="5" spans="1:22" ht="13.5" customHeight="1">
      <c r="A5" s="19" t="s">
        <v>7</v>
      </c>
      <c r="B5" s="20" t="s">
        <v>8</v>
      </c>
      <c r="C5" s="21" t="s">
        <v>9</v>
      </c>
      <c r="D5" s="21" t="s">
        <v>10</v>
      </c>
      <c r="E5" s="21" t="s">
        <v>11</v>
      </c>
      <c r="F5" s="729" t="s">
        <v>12</v>
      </c>
      <c r="G5" s="729"/>
      <c r="H5" s="729" t="s">
        <v>13</v>
      </c>
      <c r="I5" s="729"/>
      <c r="J5" s="730" t="s">
        <v>14</v>
      </c>
      <c r="K5" s="730"/>
      <c r="L5" s="730"/>
      <c r="M5" s="730"/>
      <c r="N5" s="730"/>
      <c r="O5" s="730"/>
      <c r="P5" s="21" t="s">
        <v>15</v>
      </c>
      <c r="Q5" s="22" t="s">
        <v>16</v>
      </c>
      <c r="R5" s="23" t="s">
        <v>17</v>
      </c>
      <c r="S5" s="1"/>
      <c r="T5" s="1"/>
    </row>
    <row r="6" spans="1:22" ht="13.5" customHeight="1">
      <c r="A6" s="19" t="s">
        <v>18</v>
      </c>
      <c r="B6" s="20" t="s">
        <v>19</v>
      </c>
      <c r="C6" s="21"/>
      <c r="D6" s="21" t="s">
        <v>20</v>
      </c>
      <c r="E6" s="21" t="s">
        <v>21</v>
      </c>
      <c r="F6" s="21" t="s">
        <v>22</v>
      </c>
      <c r="G6" s="21" t="s">
        <v>22</v>
      </c>
      <c r="H6" s="280"/>
      <c r="I6" s="24" t="s">
        <v>23</v>
      </c>
      <c r="J6" s="25" t="s">
        <v>24</v>
      </c>
      <c r="K6" s="26" t="s">
        <v>25</v>
      </c>
      <c r="L6" s="27"/>
      <c r="M6" s="21" t="s">
        <v>26</v>
      </c>
      <c r="N6" s="28" t="s">
        <v>27</v>
      </c>
      <c r="O6" s="28" t="s">
        <v>28</v>
      </c>
      <c r="P6" s="21" t="s">
        <v>29</v>
      </c>
      <c r="Q6" s="23" t="s">
        <v>30</v>
      </c>
      <c r="R6" s="23" t="s">
        <v>30</v>
      </c>
      <c r="S6" s="1"/>
      <c r="T6" s="1"/>
    </row>
    <row r="7" spans="1:22" ht="30" customHeight="1">
      <c r="A7" s="19"/>
      <c r="B7" s="29"/>
      <c r="C7" s="21"/>
      <c r="D7" s="21"/>
      <c r="E7" s="30"/>
      <c r="F7" s="21" t="s">
        <v>31</v>
      </c>
      <c r="G7" s="21" t="s">
        <v>31</v>
      </c>
      <c r="H7" s="24" t="s">
        <v>23</v>
      </c>
      <c r="I7" s="24" t="s">
        <v>32</v>
      </c>
      <c r="J7" s="21" t="s">
        <v>33</v>
      </c>
      <c r="K7" s="31" t="s">
        <v>565</v>
      </c>
      <c r="L7" s="32" t="s">
        <v>34</v>
      </c>
      <c r="M7" s="21" t="s">
        <v>21</v>
      </c>
      <c r="N7" s="24" t="s">
        <v>35</v>
      </c>
      <c r="O7" s="28" t="s">
        <v>32</v>
      </c>
      <c r="P7" s="33"/>
      <c r="Q7" s="21" t="s">
        <v>29</v>
      </c>
      <c r="R7" s="21" t="s">
        <v>29</v>
      </c>
      <c r="S7" s="1"/>
      <c r="T7" s="1"/>
    </row>
    <row r="8" spans="1:22" ht="13.5" customHeight="1">
      <c r="A8" s="34"/>
      <c r="B8" s="35"/>
      <c r="C8" s="36"/>
      <c r="D8" s="36"/>
      <c r="E8" s="37"/>
      <c r="F8" s="36"/>
      <c r="G8" s="36" t="s">
        <v>566</v>
      </c>
      <c r="H8" s="24" t="s">
        <v>32</v>
      </c>
      <c r="I8" s="36" t="s">
        <v>567</v>
      </c>
      <c r="J8" s="36"/>
      <c r="K8" s="38"/>
      <c r="L8" s="39"/>
      <c r="M8" s="36"/>
      <c r="N8" s="40"/>
      <c r="O8" s="299" t="s">
        <v>361</v>
      </c>
      <c r="P8" s="41"/>
      <c r="Q8" s="21"/>
      <c r="R8" s="21"/>
      <c r="S8" s="1"/>
      <c r="T8" s="1"/>
    </row>
    <row r="9" spans="1:22" ht="13.5" customHeight="1">
      <c r="A9" s="42">
        <v>1</v>
      </c>
      <c r="B9" s="43">
        <v>2</v>
      </c>
      <c r="C9" s="42">
        <v>3</v>
      </c>
      <c r="D9" s="42">
        <v>4</v>
      </c>
      <c r="E9" s="42">
        <v>5</v>
      </c>
      <c r="F9" s="42">
        <v>6</v>
      </c>
      <c r="G9" s="44">
        <v>7</v>
      </c>
      <c r="H9" s="45"/>
      <c r="I9" s="46">
        <v>9</v>
      </c>
      <c r="J9" s="44">
        <v>10</v>
      </c>
      <c r="K9" s="47">
        <v>11</v>
      </c>
      <c r="L9" s="44">
        <v>12</v>
      </c>
      <c r="M9" s="44">
        <v>13</v>
      </c>
      <c r="N9" s="44">
        <v>14</v>
      </c>
      <c r="O9" s="42">
        <v>15</v>
      </c>
      <c r="P9" s="44">
        <v>16</v>
      </c>
      <c r="Q9" s="44">
        <v>17</v>
      </c>
      <c r="R9" s="44">
        <v>18</v>
      </c>
      <c r="S9" s="1"/>
      <c r="T9" s="1"/>
    </row>
    <row r="10" spans="1:22" s="182" customFormat="1" ht="12.75">
      <c r="A10" s="271"/>
      <c r="B10" s="272"/>
      <c r="C10" s="285" t="s">
        <v>832</v>
      </c>
      <c r="D10" s="285"/>
      <c r="E10" s="285"/>
      <c r="F10" s="285"/>
      <c r="G10" s="285"/>
      <c r="H10" s="285"/>
      <c r="I10" s="285"/>
      <c r="J10" s="285"/>
      <c r="K10" s="436"/>
      <c r="L10" s="437"/>
      <c r="M10" s="438"/>
      <c r="N10" s="243" t="s">
        <v>128</v>
      </c>
      <c r="O10" s="438"/>
      <c r="P10" s="439"/>
      <c r="Q10" s="440"/>
      <c r="R10" s="440"/>
    </row>
    <row r="11" spans="1:22" s="182" customFormat="1" ht="14.25">
      <c r="A11" s="294" t="s">
        <v>144</v>
      </c>
      <c r="B11" s="294" t="s">
        <v>838</v>
      </c>
      <c r="C11" s="412" t="s">
        <v>833</v>
      </c>
      <c r="D11" s="413" t="s">
        <v>131</v>
      </c>
      <c r="E11" s="414">
        <v>69.2</v>
      </c>
      <c r="F11" s="368">
        <v>0.14199999999999999</v>
      </c>
      <c r="G11" s="243">
        <f>F11*2.3587</f>
        <v>0.33493539999999994</v>
      </c>
      <c r="H11" s="368">
        <v>6.3E-2</v>
      </c>
      <c r="I11" s="368">
        <f>H11*3.13687</f>
        <v>0.19762281000000001</v>
      </c>
      <c r="J11" s="412"/>
      <c r="K11" s="440"/>
      <c r="L11" s="413"/>
      <c r="M11" s="413"/>
      <c r="N11" s="413"/>
      <c r="O11" s="440"/>
      <c r="P11" s="282">
        <f>G11+I11+O11</f>
        <v>0.53255820999999992</v>
      </c>
      <c r="Q11" s="282">
        <f t="shared" ref="Q11:Q14" si="0">E11*O11</f>
        <v>0</v>
      </c>
      <c r="R11" s="282">
        <f t="shared" ref="R11:R14" si="1">E11*P11</f>
        <v>36.853028131999999</v>
      </c>
      <c r="S11" s="399"/>
    </row>
    <row r="12" spans="1:22" s="182" customFormat="1" ht="14.25">
      <c r="A12" s="294" t="s">
        <v>145</v>
      </c>
      <c r="B12" s="294" t="s">
        <v>242</v>
      </c>
      <c r="C12" s="412" t="s">
        <v>1122</v>
      </c>
      <c r="D12" s="271" t="s">
        <v>150</v>
      </c>
      <c r="E12" s="414">
        <v>8.6999999999999993</v>
      </c>
      <c r="F12" s="368">
        <v>3.9</v>
      </c>
      <c r="G12" s="243">
        <f t="shared" ref="G12:G14" si="2">F12*2.3587</f>
        <v>9.1989299999999989</v>
      </c>
      <c r="H12" s="368">
        <v>2.9</v>
      </c>
      <c r="I12" s="368">
        <f>H12*3.13687</f>
        <v>9.0969230000000003</v>
      </c>
      <c r="J12" s="412"/>
      <c r="K12" s="440"/>
      <c r="L12" s="413"/>
      <c r="M12" s="413"/>
      <c r="N12" s="413"/>
      <c r="O12" s="440"/>
      <c r="P12" s="282">
        <f t="shared" ref="P12:P14" si="3">G12+I12+O12</f>
        <v>18.295853000000001</v>
      </c>
      <c r="Q12" s="282">
        <f t="shared" si="0"/>
        <v>0</v>
      </c>
      <c r="R12" s="282">
        <f t="shared" si="1"/>
        <v>159.1739211</v>
      </c>
      <c r="S12" s="399"/>
    </row>
    <row r="13" spans="1:22" s="182" customFormat="1" ht="14.25">
      <c r="A13" s="271">
        <v>3</v>
      </c>
      <c r="B13" s="284" t="s">
        <v>840</v>
      </c>
      <c r="C13" s="270" t="s">
        <v>834</v>
      </c>
      <c r="D13" s="413" t="s">
        <v>131</v>
      </c>
      <c r="E13" s="286">
        <v>11.06</v>
      </c>
      <c r="F13" s="368">
        <v>0.877</v>
      </c>
      <c r="G13" s="243">
        <f t="shared" si="2"/>
        <v>2.0685799</v>
      </c>
      <c r="H13" s="368">
        <v>9.8000000000000004E-2</v>
      </c>
      <c r="I13" s="368">
        <f>H13*3.13687</f>
        <v>0.30741326000000002</v>
      </c>
      <c r="J13" s="288"/>
      <c r="K13" s="440"/>
      <c r="L13" s="503"/>
      <c r="M13" s="503"/>
      <c r="N13" s="459"/>
      <c r="O13" s="282"/>
      <c r="P13" s="282">
        <f t="shared" si="3"/>
        <v>2.3759931600000002</v>
      </c>
      <c r="Q13" s="282">
        <f t="shared" si="0"/>
        <v>0</v>
      </c>
      <c r="R13" s="282">
        <f t="shared" si="1"/>
        <v>26.278484349600003</v>
      </c>
    </row>
    <row r="14" spans="1:22" s="182" customFormat="1" ht="14.25">
      <c r="A14" s="271">
        <v>4</v>
      </c>
      <c r="B14" s="284" t="s">
        <v>129</v>
      </c>
      <c r="C14" s="270" t="s">
        <v>130</v>
      </c>
      <c r="D14" s="413" t="s">
        <v>131</v>
      </c>
      <c r="E14" s="286">
        <v>10.91</v>
      </c>
      <c r="F14" s="368">
        <v>0.45700000000000002</v>
      </c>
      <c r="G14" s="243">
        <f t="shared" si="2"/>
        <v>1.0779258999999999</v>
      </c>
      <c r="H14" s="368">
        <v>9.8000000000000004E-2</v>
      </c>
      <c r="I14" s="368">
        <f>H14*3.13687</f>
        <v>0.30741326000000002</v>
      </c>
      <c r="J14" s="288"/>
      <c r="K14" s="440"/>
      <c r="L14" s="503"/>
      <c r="M14" s="503"/>
      <c r="N14" s="459"/>
      <c r="O14" s="282"/>
      <c r="P14" s="282">
        <f t="shared" si="3"/>
        <v>1.38533916</v>
      </c>
      <c r="Q14" s="282">
        <f t="shared" si="0"/>
        <v>0</v>
      </c>
      <c r="R14" s="282">
        <f t="shared" si="1"/>
        <v>15.114050235600001</v>
      </c>
    </row>
    <row r="15" spans="1:22" s="182" customFormat="1" ht="14.25">
      <c r="A15" s="294" t="s">
        <v>147</v>
      </c>
      <c r="B15" s="294" t="s">
        <v>140</v>
      </c>
      <c r="C15" s="412" t="s">
        <v>835</v>
      </c>
      <c r="D15" s="413" t="s">
        <v>131</v>
      </c>
      <c r="E15" s="414">
        <v>36.200000000000003</v>
      </c>
      <c r="F15" s="368">
        <v>0.09</v>
      </c>
      <c r="G15" s="243">
        <f>F15*2.3587</f>
        <v>0.21228299999999997</v>
      </c>
      <c r="H15" s="368">
        <v>1.8E-3</v>
      </c>
      <c r="I15" s="368">
        <f>H15*3.13687</f>
        <v>5.6463659999999999E-3</v>
      </c>
      <c r="J15" s="412"/>
      <c r="K15" s="440"/>
      <c r="L15" s="413"/>
      <c r="M15" s="413"/>
      <c r="N15" s="413"/>
      <c r="O15" s="440"/>
      <c r="P15" s="282">
        <f>G15+I15+O15</f>
        <v>0.21792936599999996</v>
      </c>
      <c r="Q15" s="282">
        <f>E15*O15</f>
        <v>0</v>
      </c>
      <c r="R15" s="282">
        <f>E15*P15</f>
        <v>7.8890430491999988</v>
      </c>
      <c r="S15" s="399"/>
    </row>
    <row r="16" spans="1:22" s="182" customFormat="1" ht="14.25">
      <c r="A16" s="294" t="s">
        <v>148</v>
      </c>
      <c r="B16" s="294" t="s">
        <v>138</v>
      </c>
      <c r="C16" s="412" t="s">
        <v>139</v>
      </c>
      <c r="D16" s="413" t="s">
        <v>131</v>
      </c>
      <c r="E16" s="414">
        <v>302</v>
      </c>
      <c r="F16" s="413">
        <v>0.14000000000000001</v>
      </c>
      <c r="G16" s="243">
        <f t="shared" ref="G16:G17" si="4">F16*2.3587</f>
        <v>0.33021800000000001</v>
      </c>
      <c r="H16" s="413"/>
      <c r="I16" s="368"/>
      <c r="J16" s="412"/>
      <c r="K16" s="440"/>
      <c r="L16" s="413"/>
      <c r="M16" s="413"/>
      <c r="N16" s="413"/>
      <c r="O16" s="440"/>
      <c r="P16" s="282">
        <f t="shared" ref="P16:P17" si="5">G16+I16+O16</f>
        <v>0.33021800000000001</v>
      </c>
      <c r="Q16" s="282">
        <f t="shared" ref="Q16:Q17" si="6">E16*O16</f>
        <v>0</v>
      </c>
      <c r="R16" s="282">
        <f t="shared" ref="R16:R17" si="7">E16*P16</f>
        <v>99.725836000000001</v>
      </c>
      <c r="S16" s="399"/>
    </row>
    <row r="17" spans="1:19" s="182" customFormat="1" ht="25.5">
      <c r="A17" s="271">
        <v>7</v>
      </c>
      <c r="B17" s="284" t="s">
        <v>432</v>
      </c>
      <c r="C17" s="270" t="s">
        <v>1556</v>
      </c>
      <c r="D17" s="271" t="s">
        <v>150</v>
      </c>
      <c r="E17" s="286">
        <v>3.97</v>
      </c>
      <c r="F17" s="368">
        <v>3.5</v>
      </c>
      <c r="G17" s="243">
        <f t="shared" si="4"/>
        <v>8.2554499999999997</v>
      </c>
      <c r="H17" s="368">
        <v>1.8</v>
      </c>
      <c r="I17" s="368">
        <f>H17*3.13687</f>
        <v>5.6463660000000004</v>
      </c>
      <c r="J17" s="288"/>
      <c r="K17" s="440"/>
      <c r="L17" s="503"/>
      <c r="M17" s="503"/>
      <c r="N17" s="459"/>
      <c r="O17" s="282"/>
      <c r="P17" s="282">
        <f t="shared" si="5"/>
        <v>13.901816</v>
      </c>
      <c r="Q17" s="282">
        <f t="shared" si="6"/>
        <v>0</v>
      </c>
      <c r="R17" s="282">
        <f t="shared" si="7"/>
        <v>55.190209520000003</v>
      </c>
    </row>
    <row r="18" spans="1:19" s="182" customFormat="1" ht="12.75">
      <c r="A18" s="271"/>
      <c r="B18" s="272"/>
      <c r="C18" s="285" t="s">
        <v>836</v>
      </c>
      <c r="D18" s="285"/>
      <c r="E18" s="285"/>
      <c r="F18" s="285"/>
      <c r="G18" s="285"/>
      <c r="H18" s="285"/>
      <c r="I18" s="285"/>
      <c r="J18" s="285"/>
      <c r="K18" s="436"/>
      <c r="L18" s="437"/>
      <c r="M18" s="438"/>
      <c r="N18" s="243" t="s">
        <v>128</v>
      </c>
      <c r="O18" s="438"/>
      <c r="P18" s="439"/>
      <c r="Q18" s="440"/>
      <c r="R18" s="440"/>
    </row>
    <row r="19" spans="1:19" s="182" customFormat="1" ht="25.5">
      <c r="A19" s="294" t="s">
        <v>144</v>
      </c>
      <c r="B19" s="294" t="s">
        <v>141</v>
      </c>
      <c r="C19" s="412" t="s">
        <v>346</v>
      </c>
      <c r="D19" s="413" t="s">
        <v>131</v>
      </c>
      <c r="E19" s="414">
        <v>84.1</v>
      </c>
      <c r="F19" s="368">
        <v>0.186</v>
      </c>
      <c r="G19" s="243">
        <f t="shared" ref="G19:G20" si="8">F19*2.3587</f>
        <v>0.43871819999999995</v>
      </c>
      <c r="H19" s="368">
        <v>2.1999999999999999E-2</v>
      </c>
      <c r="I19" s="368">
        <f>H19*3.13687</f>
        <v>6.9011139999999999E-2</v>
      </c>
      <c r="J19" s="412"/>
      <c r="K19" s="440"/>
      <c r="L19" s="413"/>
      <c r="M19" s="413"/>
      <c r="N19" s="413"/>
      <c r="O19" s="440"/>
      <c r="P19" s="282">
        <f t="shared" ref="P19:P20" si="9">G19+I19+O19</f>
        <v>0.50772933999999992</v>
      </c>
      <c r="Q19" s="282">
        <f t="shared" ref="Q19:Q20" si="10">E19*O19</f>
        <v>0</v>
      </c>
      <c r="R19" s="282">
        <f t="shared" ref="R19:R20" si="11">E19*P19</f>
        <v>42.700037493999993</v>
      </c>
      <c r="S19" s="399"/>
    </row>
    <row r="20" spans="1:19" s="182" customFormat="1" ht="25.5">
      <c r="A20" s="294" t="s">
        <v>145</v>
      </c>
      <c r="B20" s="294" t="s">
        <v>143</v>
      </c>
      <c r="C20" s="412" t="s">
        <v>1555</v>
      </c>
      <c r="D20" s="413" t="s">
        <v>131</v>
      </c>
      <c r="E20" s="414">
        <v>230.3</v>
      </c>
      <c r="F20" s="368">
        <v>0.23300000000000001</v>
      </c>
      <c r="G20" s="243">
        <f t="shared" si="8"/>
        <v>0.54957709999999993</v>
      </c>
      <c r="H20" s="368">
        <v>3.1E-2</v>
      </c>
      <c r="I20" s="368">
        <f>H20*3.13687</f>
        <v>9.7242969999999998E-2</v>
      </c>
      <c r="J20" s="412"/>
      <c r="K20" s="440"/>
      <c r="L20" s="413"/>
      <c r="M20" s="413"/>
      <c r="N20" s="413"/>
      <c r="O20" s="440"/>
      <c r="P20" s="282">
        <f t="shared" si="9"/>
        <v>0.64682006999999997</v>
      </c>
      <c r="Q20" s="282">
        <f t="shared" si="10"/>
        <v>0</v>
      </c>
      <c r="R20" s="282">
        <f t="shared" si="11"/>
        <v>148.96266212099999</v>
      </c>
      <c r="S20" s="399"/>
    </row>
    <row r="21" spans="1:19" s="182" customFormat="1" ht="14.25">
      <c r="A21" s="294" t="s">
        <v>132</v>
      </c>
      <c r="B21" s="294" t="s">
        <v>140</v>
      </c>
      <c r="C21" s="412" t="s">
        <v>835</v>
      </c>
      <c r="D21" s="413" t="s">
        <v>131</v>
      </c>
      <c r="E21" s="414">
        <v>84</v>
      </c>
      <c r="F21" s="368">
        <v>0.09</v>
      </c>
      <c r="G21" s="243">
        <f>F21*2.3587</f>
        <v>0.21228299999999997</v>
      </c>
      <c r="H21" s="368">
        <v>1.8E-3</v>
      </c>
      <c r="I21" s="368">
        <f>H21*3.13687</f>
        <v>5.6463659999999999E-3</v>
      </c>
      <c r="J21" s="412"/>
      <c r="K21" s="440"/>
      <c r="L21" s="413"/>
      <c r="M21" s="413"/>
      <c r="N21" s="413" t="s">
        <v>839</v>
      </c>
      <c r="O21" s="440"/>
      <c r="P21" s="282">
        <f>G21+I21+O21</f>
        <v>0.21792936599999996</v>
      </c>
      <c r="Q21" s="282">
        <f>E21*O21</f>
        <v>0</v>
      </c>
      <c r="R21" s="282">
        <f>E21*P21</f>
        <v>18.306066743999995</v>
      </c>
      <c r="S21" s="399"/>
    </row>
    <row r="22" spans="1:19" s="182" customFormat="1" ht="14.25">
      <c r="A22" s="294" t="s">
        <v>146</v>
      </c>
      <c r="B22" s="284" t="s">
        <v>840</v>
      </c>
      <c r="C22" s="270" t="s">
        <v>834</v>
      </c>
      <c r="D22" s="413" t="s">
        <v>131</v>
      </c>
      <c r="E22" s="286">
        <v>51.5</v>
      </c>
      <c r="F22" s="368">
        <v>0.877</v>
      </c>
      <c r="G22" s="243">
        <f t="shared" ref="G22:G28" si="12">F22*2.3587</f>
        <v>2.0685799</v>
      </c>
      <c r="H22" s="368">
        <v>9.8000000000000004E-2</v>
      </c>
      <c r="I22" s="368">
        <f>H22*3.13687</f>
        <v>0.30741326000000002</v>
      </c>
      <c r="J22" s="288"/>
      <c r="K22" s="440"/>
      <c r="L22" s="503"/>
      <c r="M22" s="503"/>
      <c r="N22" s="459"/>
      <c r="O22" s="282"/>
      <c r="P22" s="282">
        <f t="shared" ref="P22:P25" si="13">G22+I22+O22</f>
        <v>2.3759931600000002</v>
      </c>
      <c r="Q22" s="282">
        <f t="shared" ref="Q22:Q25" si="14">E22*O22</f>
        <v>0</v>
      </c>
      <c r="R22" s="282">
        <f t="shared" ref="R22:R25" si="15">E22*P22</f>
        <v>122.36364774</v>
      </c>
    </row>
    <row r="23" spans="1:19" s="182" customFormat="1" ht="14.25">
      <c r="A23" s="294" t="s">
        <v>147</v>
      </c>
      <c r="B23" s="284" t="s">
        <v>129</v>
      </c>
      <c r="C23" s="270" t="s">
        <v>1675</v>
      </c>
      <c r="D23" s="413" t="s">
        <v>131</v>
      </c>
      <c r="E23" s="286">
        <v>30.72</v>
      </c>
      <c r="F23" s="368">
        <v>0.45700000000000002</v>
      </c>
      <c r="G23" s="243">
        <f t="shared" si="12"/>
        <v>1.0779258999999999</v>
      </c>
      <c r="H23" s="368">
        <v>9.8000000000000004E-2</v>
      </c>
      <c r="I23" s="368">
        <f>H23*3.13687</f>
        <v>0.30741326000000002</v>
      </c>
      <c r="J23" s="288"/>
      <c r="K23" s="440"/>
      <c r="L23" s="503"/>
      <c r="M23" s="503"/>
      <c r="N23" s="459"/>
      <c r="O23" s="282"/>
      <c r="P23" s="282">
        <f t="shared" si="13"/>
        <v>1.38533916</v>
      </c>
      <c r="Q23" s="282">
        <f t="shared" si="14"/>
        <v>0</v>
      </c>
      <c r="R23" s="282">
        <f t="shared" si="15"/>
        <v>42.557618995200002</v>
      </c>
    </row>
    <row r="24" spans="1:19" s="182" customFormat="1" ht="14.25">
      <c r="A24" s="294" t="s">
        <v>148</v>
      </c>
      <c r="B24" s="294" t="s">
        <v>138</v>
      </c>
      <c r="C24" s="412" t="s">
        <v>139</v>
      </c>
      <c r="D24" s="413" t="s">
        <v>131</v>
      </c>
      <c r="E24" s="414">
        <v>672.5</v>
      </c>
      <c r="F24" s="413">
        <v>0.14000000000000001</v>
      </c>
      <c r="G24" s="243">
        <f t="shared" si="12"/>
        <v>0.33021800000000001</v>
      </c>
      <c r="H24" s="413"/>
      <c r="I24" s="368"/>
      <c r="J24" s="412"/>
      <c r="K24" s="440"/>
      <c r="L24" s="413"/>
      <c r="M24" s="413"/>
      <c r="N24" s="413"/>
      <c r="O24" s="440"/>
      <c r="P24" s="282">
        <f t="shared" si="13"/>
        <v>0.33021800000000001</v>
      </c>
      <c r="Q24" s="282">
        <f t="shared" si="14"/>
        <v>0</v>
      </c>
      <c r="R24" s="282">
        <f t="shared" si="15"/>
        <v>222.07160500000001</v>
      </c>
      <c r="S24" s="399"/>
    </row>
    <row r="25" spans="1:19" s="182" customFormat="1" ht="12.75">
      <c r="A25" s="294" t="s">
        <v>1573</v>
      </c>
      <c r="B25" s="284" t="s">
        <v>841</v>
      </c>
      <c r="C25" s="270" t="s">
        <v>837</v>
      </c>
      <c r="D25" s="413" t="s">
        <v>188</v>
      </c>
      <c r="E25" s="286">
        <v>92</v>
      </c>
      <c r="F25" s="368">
        <v>0.223</v>
      </c>
      <c r="G25" s="243">
        <f t="shared" si="12"/>
        <v>0.52599010000000002</v>
      </c>
      <c r="H25" s="458">
        <v>8.5000000000000006E-3</v>
      </c>
      <c r="I25" s="368">
        <f>H25*3.13687</f>
        <v>2.6663395000000003E-2</v>
      </c>
      <c r="J25" s="288"/>
      <c r="K25" s="440"/>
      <c r="L25" s="503"/>
      <c r="M25" s="503"/>
      <c r="N25" s="459"/>
      <c r="O25" s="282"/>
      <c r="P25" s="282">
        <f t="shared" si="13"/>
        <v>0.55265349500000005</v>
      </c>
      <c r="Q25" s="282">
        <f t="shared" si="14"/>
        <v>0</v>
      </c>
      <c r="R25" s="282">
        <f t="shared" si="15"/>
        <v>50.844121540000003</v>
      </c>
    </row>
    <row r="26" spans="1:19" s="182" customFormat="1" ht="14.25">
      <c r="A26" s="294" t="s">
        <v>1574</v>
      </c>
      <c r="B26" s="294" t="s">
        <v>1649</v>
      </c>
      <c r="C26" s="412" t="s">
        <v>1646</v>
      </c>
      <c r="D26" s="413" t="s">
        <v>131</v>
      </c>
      <c r="E26" s="414">
        <v>24</v>
      </c>
      <c r="F26" s="413">
        <v>0.3</v>
      </c>
      <c r="G26" s="243">
        <f t="shared" ref="G26" si="16">F26*2.3587</f>
        <v>0.70760999999999996</v>
      </c>
      <c r="H26" s="413"/>
      <c r="I26" s="368"/>
      <c r="J26" s="412"/>
      <c r="K26" s="440"/>
      <c r="L26" s="413"/>
      <c r="M26" s="413"/>
      <c r="N26" s="413"/>
      <c r="O26" s="440"/>
      <c r="P26" s="282">
        <f t="shared" ref="P26" si="17">G26+I26+O26</f>
        <v>0.70760999999999996</v>
      </c>
      <c r="Q26" s="282">
        <f t="shared" ref="Q26" si="18">E26*O26</f>
        <v>0</v>
      </c>
      <c r="R26" s="282">
        <f t="shared" ref="R26" si="19">E26*P26</f>
        <v>16.98264</v>
      </c>
      <c r="S26" s="399"/>
    </row>
    <row r="27" spans="1:19" s="182" customFormat="1" ht="14.25">
      <c r="A27" s="294" t="s">
        <v>745</v>
      </c>
      <c r="B27" s="294" t="s">
        <v>140</v>
      </c>
      <c r="C27" s="412" t="s">
        <v>1647</v>
      </c>
      <c r="D27" s="413" t="s">
        <v>131</v>
      </c>
      <c r="E27" s="414">
        <v>24</v>
      </c>
      <c r="F27" s="368">
        <v>0.09</v>
      </c>
      <c r="G27" s="243">
        <f>F27*2.3587</f>
        <v>0.21228299999999997</v>
      </c>
      <c r="H27" s="368">
        <v>1.8E-3</v>
      </c>
      <c r="I27" s="368">
        <f>H27*3.13687</f>
        <v>5.6463659999999999E-3</v>
      </c>
      <c r="J27" s="412"/>
      <c r="K27" s="440"/>
      <c r="L27" s="413"/>
      <c r="M27" s="413"/>
      <c r="N27" s="413"/>
      <c r="O27" s="440"/>
      <c r="P27" s="282">
        <f t="shared" ref="P27" si="20">G27+I27+O27</f>
        <v>0.21792936599999996</v>
      </c>
      <c r="Q27" s="282">
        <f t="shared" ref="Q27" si="21">E27*O27</f>
        <v>0</v>
      </c>
      <c r="R27" s="282">
        <f t="shared" ref="R27" si="22">E27*P27</f>
        <v>5.2303047839999994</v>
      </c>
      <c r="S27" s="399"/>
    </row>
    <row r="28" spans="1:19" s="182" customFormat="1" ht="25.5">
      <c r="A28" s="294" t="s">
        <v>1575</v>
      </c>
      <c r="B28" s="284" t="s">
        <v>345</v>
      </c>
      <c r="C28" s="270" t="s">
        <v>1123</v>
      </c>
      <c r="D28" s="271" t="s">
        <v>150</v>
      </c>
      <c r="E28" s="286">
        <v>9.6999999999999993</v>
      </c>
      <c r="F28" s="286">
        <v>2.4</v>
      </c>
      <c r="G28" s="243">
        <f t="shared" si="12"/>
        <v>5.6608799999999997</v>
      </c>
      <c r="H28" s="286">
        <v>1.1000000000000001</v>
      </c>
      <c r="I28" s="368">
        <f>H28*3.13687</f>
        <v>3.4505570000000003</v>
      </c>
      <c r="J28" s="288"/>
      <c r="K28" s="440"/>
      <c r="L28" s="503"/>
      <c r="M28" s="503"/>
      <c r="N28" s="459"/>
      <c r="O28" s="282"/>
      <c r="P28" s="282">
        <f t="shared" ref="P28" si="23">G28+I28+O28</f>
        <v>9.1114370000000005</v>
      </c>
      <c r="Q28" s="282">
        <f t="shared" ref="Q28" si="24">E28*O28</f>
        <v>0</v>
      </c>
      <c r="R28" s="282">
        <f t="shared" ref="R28" si="25">E28*P28</f>
        <v>88.380938900000004</v>
      </c>
    </row>
    <row r="29" spans="1:19" s="182" customFormat="1" ht="14.25">
      <c r="A29" s="294" t="s">
        <v>1648</v>
      </c>
      <c r="B29" s="284" t="s">
        <v>345</v>
      </c>
      <c r="C29" s="270" t="s">
        <v>1124</v>
      </c>
      <c r="D29" s="271" t="s">
        <v>150</v>
      </c>
      <c r="E29" s="286">
        <v>0.52</v>
      </c>
      <c r="F29" s="286">
        <v>2.4</v>
      </c>
      <c r="G29" s="243">
        <f t="shared" ref="G29:G30" si="26">F29*2.3587</f>
        <v>5.6608799999999997</v>
      </c>
      <c r="H29" s="286">
        <v>1.1000000000000001</v>
      </c>
      <c r="I29" s="368">
        <f>H29*3.13687</f>
        <v>3.4505570000000003</v>
      </c>
      <c r="J29" s="288"/>
      <c r="K29" s="440"/>
      <c r="L29" s="503"/>
      <c r="M29" s="503"/>
      <c r="N29" s="459"/>
      <c r="O29" s="282"/>
      <c r="P29" s="282">
        <f t="shared" ref="P29:P30" si="27">G29+I29+O29</f>
        <v>9.1114370000000005</v>
      </c>
      <c r="Q29" s="282">
        <f t="shared" ref="Q29:Q30" si="28">E29*O29</f>
        <v>0</v>
      </c>
      <c r="R29" s="282">
        <f t="shared" ref="R29:R30" si="29">E29*P29</f>
        <v>4.7379472400000004</v>
      </c>
    </row>
    <row r="30" spans="1:19" s="182" customFormat="1" ht="14.25">
      <c r="A30" s="294" t="s">
        <v>347</v>
      </c>
      <c r="B30" s="284" t="s">
        <v>1131</v>
      </c>
      <c r="C30" s="270" t="s">
        <v>1125</v>
      </c>
      <c r="D30" s="413" t="s">
        <v>131</v>
      </c>
      <c r="E30" s="286">
        <v>27</v>
      </c>
      <c r="F30" s="368">
        <v>0.127</v>
      </c>
      <c r="G30" s="243">
        <f t="shared" si="26"/>
        <v>0.29955489999999996</v>
      </c>
      <c r="H30" s="458">
        <v>5.8000000000000003E-2</v>
      </c>
      <c r="I30" s="368">
        <f>H30*3.13687</f>
        <v>0.18193846000000002</v>
      </c>
      <c r="J30" s="288"/>
      <c r="K30" s="440"/>
      <c r="L30" s="503"/>
      <c r="M30" s="503"/>
      <c r="N30" s="459"/>
      <c r="O30" s="282"/>
      <c r="P30" s="282">
        <f t="shared" si="27"/>
        <v>0.48149335999999998</v>
      </c>
      <c r="Q30" s="282">
        <f t="shared" si="28"/>
        <v>0</v>
      </c>
      <c r="R30" s="282">
        <f t="shared" si="29"/>
        <v>13.000320719999999</v>
      </c>
    </row>
    <row r="31" spans="1:19" s="182" customFormat="1" ht="12.75">
      <c r="A31" s="271"/>
      <c r="B31" s="272"/>
      <c r="C31" s="285" t="s">
        <v>842</v>
      </c>
      <c r="D31" s="285"/>
      <c r="E31" s="285"/>
      <c r="F31" s="285"/>
      <c r="G31" s="285"/>
      <c r="H31" s="285"/>
      <c r="I31" s="285"/>
      <c r="J31" s="285"/>
      <c r="K31" s="436"/>
      <c r="L31" s="437"/>
      <c r="M31" s="438"/>
      <c r="N31" s="243" t="s">
        <v>128</v>
      </c>
      <c r="O31" s="438"/>
      <c r="P31" s="439"/>
      <c r="Q31" s="440"/>
      <c r="R31" s="440"/>
    </row>
    <row r="32" spans="1:19" s="182" customFormat="1" ht="25.5">
      <c r="A32" s="294" t="s">
        <v>144</v>
      </c>
      <c r="B32" s="294" t="s">
        <v>141</v>
      </c>
      <c r="C32" s="412" t="s">
        <v>346</v>
      </c>
      <c r="D32" s="413" t="s">
        <v>131</v>
      </c>
      <c r="E32" s="414">
        <v>25.4</v>
      </c>
      <c r="F32" s="368">
        <v>0.186</v>
      </c>
      <c r="G32" s="243">
        <f t="shared" ref="G32:G33" si="30">F32*2.3587</f>
        <v>0.43871819999999995</v>
      </c>
      <c r="H32" s="368">
        <v>2.1999999999999999E-2</v>
      </c>
      <c r="I32" s="368">
        <f>H32*3.13687</f>
        <v>6.9011139999999999E-2</v>
      </c>
      <c r="J32" s="412"/>
      <c r="K32" s="440"/>
      <c r="L32" s="413"/>
      <c r="M32" s="413"/>
      <c r="N32" s="413"/>
      <c r="O32" s="440"/>
      <c r="P32" s="282">
        <f t="shared" ref="P32:P33" si="31">G32+I32+O32</f>
        <v>0.50772933999999992</v>
      </c>
      <c r="Q32" s="282">
        <f t="shared" ref="Q32:Q33" si="32">E32*O32</f>
        <v>0</v>
      </c>
      <c r="R32" s="282">
        <f t="shared" ref="R32:R33" si="33">E32*P32</f>
        <v>12.896325235999997</v>
      </c>
      <c r="S32" s="399"/>
    </row>
    <row r="33" spans="1:25" s="182" customFormat="1" ht="25.5">
      <c r="A33" s="294" t="s">
        <v>145</v>
      </c>
      <c r="B33" s="294" t="s">
        <v>143</v>
      </c>
      <c r="C33" s="412" t="s">
        <v>134</v>
      </c>
      <c r="D33" s="413" t="s">
        <v>131</v>
      </c>
      <c r="E33" s="414">
        <v>270.39999999999998</v>
      </c>
      <c r="F33" s="368">
        <v>0.23300000000000001</v>
      </c>
      <c r="G33" s="243">
        <f t="shared" si="30"/>
        <v>0.54957709999999993</v>
      </c>
      <c r="H33" s="368">
        <v>3.1E-2</v>
      </c>
      <c r="I33" s="368">
        <f>H33*3.13687</f>
        <v>9.7242969999999998E-2</v>
      </c>
      <c r="J33" s="412"/>
      <c r="K33" s="440"/>
      <c r="L33" s="413"/>
      <c r="M33" s="413"/>
      <c r="N33" s="413"/>
      <c r="O33" s="440"/>
      <c r="P33" s="282">
        <f t="shared" si="31"/>
        <v>0.64682006999999997</v>
      </c>
      <c r="Q33" s="282">
        <f t="shared" si="32"/>
        <v>0</v>
      </c>
      <c r="R33" s="282">
        <f t="shared" si="33"/>
        <v>174.90014692799997</v>
      </c>
      <c r="S33" s="399"/>
    </row>
    <row r="34" spans="1:25" s="182" customFormat="1" ht="14.25">
      <c r="A34" s="294" t="s">
        <v>132</v>
      </c>
      <c r="B34" s="294" t="s">
        <v>140</v>
      </c>
      <c r="C34" s="412" t="s">
        <v>835</v>
      </c>
      <c r="D34" s="413" t="s">
        <v>131</v>
      </c>
      <c r="E34" s="414">
        <v>97.3</v>
      </c>
      <c r="F34" s="368">
        <v>0.09</v>
      </c>
      <c r="G34" s="243">
        <f>F34*2.3587</f>
        <v>0.21228299999999997</v>
      </c>
      <c r="H34" s="368">
        <v>1.8E-3</v>
      </c>
      <c r="I34" s="368">
        <f>H34*3.13687</f>
        <v>5.6463659999999999E-3</v>
      </c>
      <c r="J34" s="412"/>
      <c r="K34" s="440"/>
      <c r="L34" s="413"/>
      <c r="M34" s="413"/>
      <c r="N34" s="413" t="s">
        <v>839</v>
      </c>
      <c r="O34" s="440"/>
      <c r="P34" s="282">
        <f>G34+I34+O34</f>
        <v>0.21792936599999996</v>
      </c>
      <c r="Q34" s="282">
        <f>E34*O34</f>
        <v>0</v>
      </c>
      <c r="R34" s="282">
        <f>E34*P34</f>
        <v>21.204527311799996</v>
      </c>
      <c r="S34" s="399"/>
    </row>
    <row r="35" spans="1:25" s="182" customFormat="1" ht="25.5">
      <c r="A35" s="294" t="s">
        <v>146</v>
      </c>
      <c r="B35" s="284" t="s">
        <v>345</v>
      </c>
      <c r="C35" s="270" t="s">
        <v>1123</v>
      </c>
      <c r="D35" s="271" t="s">
        <v>150</v>
      </c>
      <c r="E35" s="286">
        <v>3.9</v>
      </c>
      <c r="F35" s="286">
        <v>2.4</v>
      </c>
      <c r="G35" s="243">
        <f t="shared" ref="G35:G37" si="34">F35*2.3587</f>
        <v>5.6608799999999997</v>
      </c>
      <c r="H35" s="286">
        <v>1.1000000000000001</v>
      </c>
      <c r="I35" s="368">
        <f>H35*3.13687</f>
        <v>3.4505570000000003</v>
      </c>
      <c r="J35" s="288"/>
      <c r="K35" s="440"/>
      <c r="L35" s="503"/>
      <c r="M35" s="503"/>
      <c r="N35" s="459"/>
      <c r="O35" s="282"/>
      <c r="P35" s="282">
        <f t="shared" ref="P35:P38" si="35">G35+I35+O35</f>
        <v>9.1114370000000005</v>
      </c>
      <c r="Q35" s="282">
        <f t="shared" ref="Q35:Q38" si="36">E35*O35</f>
        <v>0</v>
      </c>
      <c r="R35" s="282">
        <f t="shared" ref="R35:R38" si="37">E35*P35</f>
        <v>35.534604299999998</v>
      </c>
    </row>
    <row r="36" spans="1:25" s="182" customFormat="1" ht="14.25">
      <c r="A36" s="294" t="s">
        <v>147</v>
      </c>
      <c r="B36" s="284" t="s">
        <v>345</v>
      </c>
      <c r="C36" s="270" t="s">
        <v>1124</v>
      </c>
      <c r="D36" s="271" t="s">
        <v>150</v>
      </c>
      <c r="E36" s="286">
        <v>1.2</v>
      </c>
      <c r="F36" s="286">
        <v>2.4</v>
      </c>
      <c r="G36" s="243">
        <f t="shared" si="34"/>
        <v>5.6608799999999997</v>
      </c>
      <c r="H36" s="286">
        <v>1.1000000000000001</v>
      </c>
      <c r="I36" s="368">
        <f>H36*3.13687</f>
        <v>3.4505570000000003</v>
      </c>
      <c r="J36" s="288"/>
      <c r="K36" s="440"/>
      <c r="L36" s="503"/>
      <c r="M36" s="503"/>
      <c r="N36" s="459"/>
      <c r="O36" s="282"/>
      <c r="P36" s="282">
        <f t="shared" si="35"/>
        <v>9.1114370000000005</v>
      </c>
      <c r="Q36" s="282">
        <f t="shared" si="36"/>
        <v>0</v>
      </c>
      <c r="R36" s="282">
        <f t="shared" si="37"/>
        <v>10.933724400000001</v>
      </c>
    </row>
    <row r="37" spans="1:25" s="182" customFormat="1" ht="14.25">
      <c r="A37" s="294" t="s">
        <v>148</v>
      </c>
      <c r="B37" s="294" t="s">
        <v>1649</v>
      </c>
      <c r="C37" s="412" t="s">
        <v>1646</v>
      </c>
      <c r="D37" s="413" t="s">
        <v>131</v>
      </c>
      <c r="E37" s="414">
        <v>47.5</v>
      </c>
      <c r="F37" s="413">
        <v>0.3</v>
      </c>
      <c r="G37" s="243">
        <f t="shared" si="34"/>
        <v>0.70760999999999996</v>
      </c>
      <c r="H37" s="413"/>
      <c r="I37" s="368"/>
      <c r="J37" s="412"/>
      <c r="K37" s="440"/>
      <c r="L37" s="413"/>
      <c r="M37" s="413"/>
      <c r="N37" s="413"/>
      <c r="O37" s="440"/>
      <c r="P37" s="282">
        <f t="shared" si="35"/>
        <v>0.70760999999999996</v>
      </c>
      <c r="Q37" s="282">
        <f t="shared" si="36"/>
        <v>0</v>
      </c>
      <c r="R37" s="282">
        <f t="shared" si="37"/>
        <v>33.611474999999999</v>
      </c>
      <c r="S37" s="399"/>
    </row>
    <row r="38" spans="1:25" s="182" customFormat="1" ht="14.25">
      <c r="A38" s="294" t="s">
        <v>1573</v>
      </c>
      <c r="B38" s="294" t="s">
        <v>140</v>
      </c>
      <c r="C38" s="412" t="s">
        <v>1647</v>
      </c>
      <c r="D38" s="413" t="s">
        <v>131</v>
      </c>
      <c r="E38" s="414">
        <v>47.5</v>
      </c>
      <c r="F38" s="368">
        <v>0.09</v>
      </c>
      <c r="G38" s="243">
        <f>F38*2.3587</f>
        <v>0.21228299999999997</v>
      </c>
      <c r="H38" s="368">
        <v>1.8E-3</v>
      </c>
      <c r="I38" s="368">
        <f>H38*3.13687</f>
        <v>5.6463659999999999E-3</v>
      </c>
      <c r="J38" s="412"/>
      <c r="K38" s="440"/>
      <c r="L38" s="413"/>
      <c r="M38" s="413"/>
      <c r="N38" s="413"/>
      <c r="O38" s="440"/>
      <c r="P38" s="282">
        <f t="shared" si="35"/>
        <v>0.21792936599999996</v>
      </c>
      <c r="Q38" s="282">
        <f t="shared" si="36"/>
        <v>0</v>
      </c>
      <c r="R38" s="282">
        <f t="shared" si="37"/>
        <v>10.351644884999997</v>
      </c>
      <c r="S38" s="399"/>
    </row>
    <row r="39" spans="1:25" s="182" customFormat="1" ht="14.25">
      <c r="A39" s="294" t="s">
        <v>1574</v>
      </c>
      <c r="B39" s="284" t="s">
        <v>129</v>
      </c>
      <c r="C39" s="270" t="s">
        <v>843</v>
      </c>
      <c r="D39" s="413" t="s">
        <v>131</v>
      </c>
      <c r="E39" s="286">
        <v>23.52</v>
      </c>
      <c r="F39" s="368">
        <v>0.45700000000000002</v>
      </c>
      <c r="G39" s="243">
        <f t="shared" ref="G39:G41" si="38">F39*2.3587</f>
        <v>1.0779258999999999</v>
      </c>
      <c r="H39" s="368">
        <v>9.8000000000000004E-2</v>
      </c>
      <c r="I39" s="368">
        <f>H39*3.13687</f>
        <v>0.30741326000000002</v>
      </c>
      <c r="J39" s="288"/>
      <c r="K39" s="440"/>
      <c r="L39" s="503"/>
      <c r="M39" s="503"/>
      <c r="N39" s="459"/>
      <c r="O39" s="282"/>
      <c r="P39" s="282">
        <f t="shared" ref="P39:P42" si="39">G39+I39+O39</f>
        <v>1.38533916</v>
      </c>
      <c r="Q39" s="282">
        <f t="shared" ref="Q39:Q42" si="40">E39*O39</f>
        <v>0</v>
      </c>
      <c r="R39" s="282">
        <f t="shared" ref="R39:R42" si="41">E39*P39</f>
        <v>32.583177043200003</v>
      </c>
    </row>
    <row r="40" spans="1:25" s="182" customFormat="1" ht="14.25">
      <c r="A40" s="294" t="s">
        <v>745</v>
      </c>
      <c r="B40" s="294" t="s">
        <v>138</v>
      </c>
      <c r="C40" s="412" t="s">
        <v>139</v>
      </c>
      <c r="D40" s="413" t="s">
        <v>131</v>
      </c>
      <c r="E40" s="414">
        <v>769.5</v>
      </c>
      <c r="F40" s="413">
        <v>0.14000000000000001</v>
      </c>
      <c r="G40" s="243">
        <f t="shared" si="38"/>
        <v>0.33021800000000001</v>
      </c>
      <c r="H40" s="413"/>
      <c r="I40" s="368"/>
      <c r="J40" s="412"/>
      <c r="K40" s="440"/>
      <c r="L40" s="413"/>
      <c r="M40" s="413"/>
      <c r="N40" s="413"/>
      <c r="O40" s="440"/>
      <c r="P40" s="282">
        <f t="shared" si="39"/>
        <v>0.33021800000000001</v>
      </c>
      <c r="Q40" s="282">
        <f t="shared" si="40"/>
        <v>0</v>
      </c>
      <c r="R40" s="282">
        <f t="shared" si="41"/>
        <v>254.10275100000001</v>
      </c>
      <c r="S40" s="399"/>
    </row>
    <row r="41" spans="1:25" s="399" customFormat="1" ht="25.5">
      <c r="A41" s="294" t="s">
        <v>1575</v>
      </c>
      <c r="B41" s="284" t="s">
        <v>136</v>
      </c>
      <c r="C41" s="270" t="s">
        <v>844</v>
      </c>
      <c r="D41" s="503" t="s">
        <v>137</v>
      </c>
      <c r="E41" s="273">
        <v>75</v>
      </c>
      <c r="F41" s="273">
        <v>0.2</v>
      </c>
      <c r="G41" s="243">
        <f t="shared" si="38"/>
        <v>0.47173999999999999</v>
      </c>
      <c r="H41" s="273"/>
      <c r="I41" s="368"/>
      <c r="J41" s="271"/>
      <c r="K41" s="271"/>
      <c r="L41" s="271"/>
      <c r="M41" s="271"/>
      <c r="N41" s="271"/>
      <c r="O41" s="271"/>
      <c r="P41" s="282">
        <f t="shared" si="39"/>
        <v>0.47173999999999999</v>
      </c>
      <c r="Q41" s="282">
        <f t="shared" si="40"/>
        <v>0</v>
      </c>
      <c r="R41" s="282">
        <f t="shared" si="41"/>
        <v>35.380499999999998</v>
      </c>
    </row>
    <row r="42" spans="1:25" s="399" customFormat="1" ht="25.5">
      <c r="A42" s="294" t="s">
        <v>1648</v>
      </c>
      <c r="B42" s="503" t="s">
        <v>846</v>
      </c>
      <c r="C42" s="270" t="s">
        <v>845</v>
      </c>
      <c r="D42" s="503" t="s">
        <v>137</v>
      </c>
      <c r="E42" s="286">
        <v>75</v>
      </c>
      <c r="F42" s="286"/>
      <c r="G42" s="368"/>
      <c r="H42" s="286">
        <v>0.5</v>
      </c>
      <c r="I42" s="368">
        <f>H42*3.13687</f>
        <v>1.568435</v>
      </c>
      <c r="J42" s="271"/>
      <c r="K42" s="271"/>
      <c r="L42" s="271"/>
      <c r="M42" s="271"/>
      <c r="N42" s="271"/>
      <c r="O42" s="271"/>
      <c r="P42" s="282">
        <f t="shared" si="39"/>
        <v>1.568435</v>
      </c>
      <c r="Q42" s="282">
        <f t="shared" si="40"/>
        <v>0</v>
      </c>
      <c r="R42" s="282">
        <f t="shared" si="41"/>
        <v>117.632625</v>
      </c>
    </row>
    <row r="43" spans="1:25" s="342" customFormat="1" ht="12.75">
      <c r="A43" s="482"/>
      <c r="B43" s="148"/>
      <c r="C43" s="188" t="s">
        <v>156</v>
      </c>
      <c r="D43" s="188"/>
      <c r="E43" s="188"/>
      <c r="F43" s="188"/>
      <c r="G43" s="188"/>
      <c r="H43" s="188"/>
      <c r="I43" s="188"/>
      <c r="J43" s="188"/>
      <c r="K43" s="224"/>
      <c r="L43" s="225"/>
      <c r="M43" s="226"/>
      <c r="N43" s="198" t="s">
        <v>128</v>
      </c>
      <c r="O43" s="226"/>
      <c r="P43" s="227"/>
      <c r="Q43" s="228"/>
      <c r="R43" s="228"/>
      <c r="S43" s="1"/>
      <c r="T43" s="1"/>
      <c r="U43" s="1"/>
      <c r="V43" s="1"/>
      <c r="W43" s="1"/>
      <c r="X43" s="1"/>
    </row>
    <row r="44" spans="1:25" s="1" customFormat="1" ht="25.5">
      <c r="A44" s="482">
        <v>1</v>
      </c>
      <c r="B44" s="148" t="s">
        <v>157</v>
      </c>
      <c r="C44" s="195" t="s">
        <v>355</v>
      </c>
      <c r="D44" s="482" t="s">
        <v>150</v>
      </c>
      <c r="E44" s="197">
        <v>17.739999999999998</v>
      </c>
      <c r="F44" s="198">
        <v>1.82</v>
      </c>
      <c r="G44" s="198">
        <f>F44*2.3587</f>
        <v>4.292834</v>
      </c>
      <c r="H44" s="198">
        <v>1.06</v>
      </c>
      <c r="I44" s="196">
        <f>H44*3.13687</f>
        <v>3.3250822000000002</v>
      </c>
      <c r="J44" s="195" t="s">
        <v>158</v>
      </c>
      <c r="K44" s="232" t="s">
        <v>159</v>
      </c>
      <c r="L44" s="482" t="s">
        <v>150</v>
      </c>
      <c r="M44" s="197">
        <v>1.24</v>
      </c>
      <c r="N44" s="197">
        <v>4</v>
      </c>
      <c r="O44" s="194">
        <f>((M44*N44))*1.1666403</f>
        <v>5.7865358880000004</v>
      </c>
      <c r="P44" s="194">
        <f t="shared" ref="P44:P46" si="42">G44+I44+O44</f>
        <v>13.404452087999999</v>
      </c>
      <c r="Q44" s="194">
        <f t="shared" ref="Q44:Q46" si="43">E44*O44</f>
        <v>102.65314665312</v>
      </c>
      <c r="R44" s="194">
        <f t="shared" ref="R44:R46" si="44">E44*P44</f>
        <v>237.79498004111997</v>
      </c>
    </row>
    <row r="45" spans="1:25" s="181" customFormat="1" ht="25.5">
      <c r="A45" s="482">
        <v>2</v>
      </c>
      <c r="B45" s="148" t="s">
        <v>161</v>
      </c>
      <c r="C45" s="195" t="s">
        <v>853</v>
      </c>
      <c r="D45" s="482" t="s">
        <v>150</v>
      </c>
      <c r="E45" s="197">
        <v>17.739999999999998</v>
      </c>
      <c r="F45" s="198">
        <v>1.62</v>
      </c>
      <c r="G45" s="198">
        <f>F45*2.3587</f>
        <v>3.821094</v>
      </c>
      <c r="H45" s="198"/>
      <c r="I45" s="198"/>
      <c r="J45" s="195" t="s">
        <v>854</v>
      </c>
      <c r="K45" s="211" t="s">
        <v>163</v>
      </c>
      <c r="L45" s="482" t="s">
        <v>150</v>
      </c>
      <c r="M45" s="197">
        <v>1.02</v>
      </c>
      <c r="N45" s="198">
        <v>29.391999999999999</v>
      </c>
      <c r="O45" s="194">
        <f>((M45*N45))*1.1666403</f>
        <v>34.975689531552</v>
      </c>
      <c r="P45" s="194">
        <f t="shared" si="42"/>
        <v>38.796783531552002</v>
      </c>
      <c r="Q45" s="194">
        <f t="shared" si="43"/>
        <v>620.46873228973243</v>
      </c>
      <c r="R45" s="194">
        <f t="shared" si="44"/>
        <v>688.25493984973241</v>
      </c>
      <c r="S45" s="1"/>
      <c r="T45" s="1"/>
      <c r="U45" s="1"/>
      <c r="V45" s="1"/>
      <c r="W45" s="1"/>
      <c r="X45" s="1"/>
      <c r="Y45" s="1"/>
    </row>
    <row r="46" spans="1:25" s="9" customFormat="1" ht="25.5">
      <c r="A46" s="482">
        <v>3</v>
      </c>
      <c r="B46" s="148" t="s">
        <v>349</v>
      </c>
      <c r="C46" s="195" t="s">
        <v>350</v>
      </c>
      <c r="D46" s="482" t="s">
        <v>131</v>
      </c>
      <c r="E46" s="197">
        <v>780.3</v>
      </c>
      <c r="F46" s="198">
        <v>0.10199999999999999</v>
      </c>
      <c r="G46" s="198">
        <f t="shared" ref="G46:G48" si="45">F46*2.3587</f>
        <v>0.24058739999999995</v>
      </c>
      <c r="H46" s="198">
        <v>1.41E-2</v>
      </c>
      <c r="I46" s="196">
        <f>H46*3.13687</f>
        <v>4.4229866999999999E-2</v>
      </c>
      <c r="J46" s="195" t="s">
        <v>152</v>
      </c>
      <c r="K46" s="232" t="s">
        <v>155</v>
      </c>
      <c r="L46" s="482" t="s">
        <v>150</v>
      </c>
      <c r="M46" s="235">
        <v>3.0599999999999999E-2</v>
      </c>
      <c r="N46" s="197">
        <v>31.2</v>
      </c>
      <c r="O46" s="194">
        <f t="shared" ref="O46:O47" si="46">((M46*N46))*1.1666403</f>
        <v>1.113814827216</v>
      </c>
      <c r="P46" s="194">
        <f t="shared" si="42"/>
        <v>1.398632094216</v>
      </c>
      <c r="Q46" s="234">
        <f t="shared" si="43"/>
        <v>869.1097096766448</v>
      </c>
      <c r="R46" s="194">
        <f t="shared" si="44"/>
        <v>1091.3526231167448</v>
      </c>
    </row>
    <row r="47" spans="1:25" s="9" customFormat="1" ht="25.5">
      <c r="A47" s="482">
        <v>4</v>
      </c>
      <c r="B47" s="148" t="s">
        <v>164</v>
      </c>
      <c r="C47" s="195" t="s">
        <v>353</v>
      </c>
      <c r="D47" s="482" t="s">
        <v>131</v>
      </c>
      <c r="E47" s="197">
        <v>449.8</v>
      </c>
      <c r="F47" s="198">
        <v>0.23200000000000001</v>
      </c>
      <c r="G47" s="198">
        <f t="shared" si="45"/>
        <v>0.54721839999999999</v>
      </c>
      <c r="H47" s="235">
        <v>2.24E-2</v>
      </c>
      <c r="I47" s="196">
        <f>H47*3.13687</f>
        <v>7.0265887999999999E-2</v>
      </c>
      <c r="J47" s="195" t="s">
        <v>165</v>
      </c>
      <c r="K47" s="232" t="s">
        <v>850</v>
      </c>
      <c r="L47" s="482" t="s">
        <v>131</v>
      </c>
      <c r="M47" s="198">
        <v>1.0269999999999999</v>
      </c>
      <c r="N47" s="197">
        <v>3.5</v>
      </c>
      <c r="O47" s="194">
        <f t="shared" si="46"/>
        <v>4.1934885583499995</v>
      </c>
      <c r="P47" s="194">
        <f>G47+I47+O47</f>
        <v>4.8109728463499994</v>
      </c>
      <c r="Q47" s="234">
        <f>E47*O47</f>
        <v>1886.2311535458298</v>
      </c>
      <c r="R47" s="194">
        <f>E47*P47</f>
        <v>2163.9755862882298</v>
      </c>
    </row>
    <row r="48" spans="1:25" s="181" customFormat="1" ht="25.5">
      <c r="A48" s="482">
        <v>5</v>
      </c>
      <c r="B48" s="148" t="s">
        <v>352</v>
      </c>
      <c r="C48" s="195" t="s">
        <v>351</v>
      </c>
      <c r="D48" s="482" t="s">
        <v>131</v>
      </c>
      <c r="E48" s="197">
        <v>230.5</v>
      </c>
      <c r="F48" s="198">
        <v>0.61399999999999999</v>
      </c>
      <c r="G48" s="198">
        <f t="shared" si="45"/>
        <v>1.4482417999999999</v>
      </c>
      <c r="H48" s="198">
        <v>4.5199999999999997E-2</v>
      </c>
      <c r="I48" s="196">
        <f>H48*3.13687</f>
        <v>0.141786524</v>
      </c>
      <c r="J48" s="195" t="s">
        <v>168</v>
      </c>
      <c r="K48" s="232" t="s">
        <v>851</v>
      </c>
      <c r="L48" s="482" t="s">
        <v>131</v>
      </c>
      <c r="M48" s="197">
        <v>1.02</v>
      </c>
      <c r="N48" s="197">
        <v>3.75</v>
      </c>
      <c r="O48" s="194">
        <f>((M48*N48)+(M49*N49))*1.1666403</f>
        <v>5.0165532900000001</v>
      </c>
      <c r="P48" s="194">
        <f>G48+I48+O48</f>
        <v>6.6065816139999995</v>
      </c>
      <c r="Q48" s="194">
        <f>E48*O48</f>
        <v>1156.3155333449999</v>
      </c>
      <c r="R48" s="194">
        <f>E48*P48</f>
        <v>1522.8170620269998</v>
      </c>
      <c r="S48" s="9"/>
      <c r="T48" s="1"/>
      <c r="U48" s="1"/>
      <c r="V48" s="1"/>
      <c r="W48" s="1"/>
      <c r="X48" s="1"/>
      <c r="Y48" s="1"/>
    </row>
    <row r="49" spans="1:25" s="181" customFormat="1">
      <c r="A49" s="482"/>
      <c r="B49" s="148"/>
      <c r="C49" s="195"/>
      <c r="D49" s="482"/>
      <c r="E49" s="198"/>
      <c r="F49" s="269"/>
      <c r="G49" s="269"/>
      <c r="H49" s="269"/>
      <c r="I49" s="269"/>
      <c r="J49" s="195" t="s">
        <v>166</v>
      </c>
      <c r="K49" s="232" t="s">
        <v>852</v>
      </c>
      <c r="L49" s="482" t="s">
        <v>160</v>
      </c>
      <c r="M49" s="197">
        <v>5</v>
      </c>
      <c r="N49" s="198">
        <v>9.5000000000000001E-2</v>
      </c>
      <c r="O49" s="482"/>
      <c r="P49" s="482"/>
      <c r="Q49" s="482"/>
      <c r="R49" s="482"/>
      <c r="S49" s="9"/>
      <c r="T49" s="1"/>
      <c r="U49" s="1"/>
      <c r="V49" s="1"/>
      <c r="W49" s="1"/>
      <c r="X49" s="1"/>
      <c r="Y49" s="1"/>
    </row>
    <row r="50" spans="1:25" s="399" customFormat="1" ht="51">
      <c r="A50" s="271">
        <v>6</v>
      </c>
      <c r="B50" s="461" t="s">
        <v>902</v>
      </c>
      <c r="C50" s="270" t="s">
        <v>1650</v>
      </c>
      <c r="D50" s="271" t="s">
        <v>131</v>
      </c>
      <c r="E50" s="273">
        <v>70.2</v>
      </c>
      <c r="F50" s="243"/>
      <c r="G50" s="243"/>
      <c r="H50" s="243"/>
      <c r="I50" s="368"/>
      <c r="J50" s="460" t="s">
        <v>903</v>
      </c>
      <c r="K50" s="462" t="s">
        <v>904</v>
      </c>
      <c r="L50" s="271" t="s">
        <v>131</v>
      </c>
      <c r="M50" s="273">
        <v>1</v>
      </c>
      <c r="N50" s="273">
        <v>11.6</v>
      </c>
      <c r="O50" s="282">
        <f>+N50</f>
        <v>11.6</v>
      </c>
      <c r="P50" s="282">
        <f>G50+I50+O50</f>
        <v>11.6</v>
      </c>
      <c r="Q50" s="282">
        <f>E50*O50</f>
        <v>814.32</v>
      </c>
      <c r="R50" s="282">
        <f>E50*P50</f>
        <v>814.32</v>
      </c>
    </row>
    <row r="51" spans="1:25" s="9" customFormat="1" ht="38.25">
      <c r="A51" s="625">
        <v>7</v>
      </c>
      <c r="B51" s="463" t="s">
        <v>902</v>
      </c>
      <c r="C51" s="195" t="s">
        <v>1651</v>
      </c>
      <c r="D51" s="625" t="s">
        <v>131</v>
      </c>
      <c r="E51" s="197">
        <v>29.8</v>
      </c>
      <c r="F51" s="198"/>
      <c r="G51" s="198"/>
      <c r="H51" s="198"/>
      <c r="I51" s="196"/>
      <c r="J51" s="238" t="s">
        <v>903</v>
      </c>
      <c r="K51" s="327" t="s">
        <v>904</v>
      </c>
      <c r="L51" s="625" t="s">
        <v>131</v>
      </c>
      <c r="M51" s="197">
        <v>1</v>
      </c>
      <c r="N51" s="197">
        <v>8.3000000000000007</v>
      </c>
      <c r="O51" s="194">
        <f>+N51</f>
        <v>8.3000000000000007</v>
      </c>
      <c r="P51" s="194">
        <f>G51+I51+O51</f>
        <v>8.3000000000000007</v>
      </c>
      <c r="Q51" s="194">
        <f>E51*O51</f>
        <v>247.34000000000003</v>
      </c>
      <c r="R51" s="194">
        <f>E51*P51</f>
        <v>247.34000000000003</v>
      </c>
    </row>
    <row r="52" spans="1:25" s="181" customFormat="1" ht="38.25">
      <c r="A52" s="625">
        <v>8</v>
      </c>
      <c r="B52" s="148" t="s">
        <v>352</v>
      </c>
      <c r="C52" s="195" t="s">
        <v>1654</v>
      </c>
      <c r="D52" s="625" t="s">
        <v>131</v>
      </c>
      <c r="E52" s="197">
        <v>7.84</v>
      </c>
      <c r="F52" s="198">
        <v>0.61399999999999999</v>
      </c>
      <c r="G52" s="198">
        <f t="shared" ref="G52" si="47">F52*2.3587</f>
        <v>1.4482417999999999</v>
      </c>
      <c r="H52" s="198">
        <v>4.5199999999999997E-2</v>
      </c>
      <c r="I52" s="196">
        <f>H52*3.13687</f>
        <v>0.141786524</v>
      </c>
      <c r="J52" s="195" t="s">
        <v>168</v>
      </c>
      <c r="K52" s="232" t="s">
        <v>851</v>
      </c>
      <c r="L52" s="625" t="s">
        <v>131</v>
      </c>
      <c r="M52" s="197">
        <v>1.02</v>
      </c>
      <c r="N52" s="197">
        <v>3.75</v>
      </c>
      <c r="O52" s="194">
        <f>((M52*N52)+(M53*N53))*1.1666403</f>
        <v>5.0165532900000001</v>
      </c>
      <c r="P52" s="194">
        <f>G52+I52+O52</f>
        <v>6.6065816139999995</v>
      </c>
      <c r="Q52" s="194">
        <f>E52*O52</f>
        <v>39.329777793600002</v>
      </c>
      <c r="R52" s="194">
        <f>E52*P52</f>
        <v>51.795599853759995</v>
      </c>
      <c r="S52" s="9"/>
      <c r="T52" s="1"/>
      <c r="U52" s="1"/>
      <c r="V52" s="1"/>
      <c r="W52" s="1"/>
      <c r="X52" s="1"/>
      <c r="Y52" s="1"/>
    </row>
    <row r="53" spans="1:25" s="181" customFormat="1">
      <c r="A53" s="625"/>
      <c r="B53" s="148"/>
      <c r="C53" s="195"/>
      <c r="D53" s="625"/>
      <c r="E53" s="198"/>
      <c r="F53" s="269"/>
      <c r="G53" s="269"/>
      <c r="H53" s="269"/>
      <c r="I53" s="269"/>
      <c r="J53" s="195" t="s">
        <v>166</v>
      </c>
      <c r="K53" s="232" t="s">
        <v>852</v>
      </c>
      <c r="L53" s="625" t="s">
        <v>160</v>
      </c>
      <c r="M53" s="197">
        <v>5</v>
      </c>
      <c r="N53" s="198">
        <v>9.5000000000000001E-2</v>
      </c>
      <c r="O53" s="625"/>
      <c r="P53" s="625"/>
      <c r="Q53" s="625"/>
      <c r="R53" s="625"/>
      <c r="S53" s="9"/>
      <c r="T53" s="1"/>
      <c r="U53" s="1"/>
      <c r="V53" s="1"/>
      <c r="W53" s="1"/>
      <c r="X53" s="1"/>
      <c r="Y53" s="1"/>
    </row>
    <row r="54" spans="1:25" s="58" customFormat="1" ht="38.25">
      <c r="A54" s="625">
        <v>9</v>
      </c>
      <c r="B54" s="148" t="s">
        <v>1652</v>
      </c>
      <c r="C54" s="195" t="s">
        <v>1653</v>
      </c>
      <c r="D54" s="625" t="s">
        <v>131</v>
      </c>
      <c r="E54" s="197">
        <v>21.96</v>
      </c>
      <c r="F54" s="198">
        <v>3.76</v>
      </c>
      <c r="G54" s="198">
        <f t="shared" ref="G54" si="48">F54*2.3587</f>
        <v>8.8687119999999986</v>
      </c>
      <c r="H54" s="198">
        <v>3.4000000000000002E-2</v>
      </c>
      <c r="I54" s="196">
        <f>H54*3.13687</f>
        <v>0.10665358000000001</v>
      </c>
      <c r="J54" s="195" t="s">
        <v>168</v>
      </c>
      <c r="K54" s="232" t="s">
        <v>851</v>
      </c>
      <c r="L54" s="625" t="s">
        <v>131</v>
      </c>
      <c r="M54" s="197">
        <v>1.01</v>
      </c>
      <c r="N54" s="197">
        <v>3.75</v>
      </c>
      <c r="O54" s="194">
        <f>((M54*N54)+(M55*N55))*1.1666403</f>
        <v>4.9728042787500009</v>
      </c>
      <c r="P54" s="194">
        <f>G54+I54+O54</f>
        <v>13.948169858749999</v>
      </c>
      <c r="Q54" s="234">
        <f>E54*O54</f>
        <v>109.20278196135003</v>
      </c>
      <c r="R54" s="194">
        <f>E54*P54</f>
        <v>306.30181009814999</v>
      </c>
    </row>
    <row r="55" spans="1:25" s="58" customFormat="1" ht="12.75">
      <c r="A55" s="625"/>
      <c r="B55" s="187"/>
      <c r="C55" s="195"/>
      <c r="D55" s="625"/>
      <c r="E55" s="197"/>
      <c r="F55" s="198"/>
      <c r="G55" s="198"/>
      <c r="H55" s="198"/>
      <c r="I55" s="198"/>
      <c r="J55" s="195" t="s">
        <v>166</v>
      </c>
      <c r="K55" s="232" t="s">
        <v>852</v>
      </c>
      <c r="L55" s="625" t="s">
        <v>160</v>
      </c>
      <c r="M55" s="197">
        <v>5</v>
      </c>
      <c r="N55" s="198">
        <v>9.5000000000000001E-2</v>
      </c>
      <c r="O55" s="228"/>
      <c r="P55" s="228"/>
      <c r="Q55" s="228"/>
      <c r="R55" s="228"/>
    </row>
    <row r="56" spans="1:25" s="9" customFormat="1" ht="15" customHeight="1">
      <c r="A56" s="482"/>
      <c r="B56" s="485" t="s">
        <v>1612</v>
      </c>
      <c r="C56" s="486"/>
      <c r="D56" s="486"/>
      <c r="E56" s="486"/>
      <c r="F56" s="487"/>
      <c r="G56" s="198"/>
      <c r="H56" s="198"/>
      <c r="I56" s="196"/>
      <c r="J56" s="238"/>
      <c r="K56" s="327"/>
      <c r="L56" s="482"/>
      <c r="M56" s="197"/>
      <c r="N56" s="198"/>
      <c r="O56" s="194"/>
      <c r="P56" s="194"/>
      <c r="Q56" s="194"/>
      <c r="R56" s="194"/>
    </row>
    <row r="57" spans="1:25" s="1" customFormat="1" ht="25.5">
      <c r="A57" s="482">
        <v>1</v>
      </c>
      <c r="B57" s="148" t="s">
        <v>432</v>
      </c>
      <c r="C57" s="195" t="s">
        <v>1596</v>
      </c>
      <c r="D57" s="482" t="s">
        <v>150</v>
      </c>
      <c r="E57" s="147">
        <v>5.9</v>
      </c>
      <c r="F57" s="196">
        <v>3.5</v>
      </c>
      <c r="G57" s="198">
        <f t="shared" ref="G57:G62" si="49">F57*2.3587</f>
        <v>8.2554499999999997</v>
      </c>
      <c r="H57" s="196">
        <v>1.8</v>
      </c>
      <c r="I57" s="196">
        <f>H57*3.13687</f>
        <v>5.6463660000000004</v>
      </c>
      <c r="J57" s="229"/>
      <c r="K57" s="228"/>
      <c r="L57" s="483"/>
      <c r="M57" s="483"/>
      <c r="N57" s="230"/>
      <c r="O57" s="194"/>
      <c r="P57" s="194">
        <f t="shared" ref="P57:P59" si="50">G57+I57+O57</f>
        <v>13.901816</v>
      </c>
      <c r="Q57" s="194">
        <f t="shared" ref="Q57:Q59" si="51">E57*O57</f>
        <v>0</v>
      </c>
      <c r="R57" s="194">
        <f t="shared" ref="R57:R59" si="52">E57*P57</f>
        <v>82.020714400000003</v>
      </c>
    </row>
    <row r="58" spans="1:25" s="9" customFormat="1" ht="25.5">
      <c r="A58" s="482">
        <v>2</v>
      </c>
      <c r="B58" s="148" t="s">
        <v>136</v>
      </c>
      <c r="C58" s="195" t="s">
        <v>844</v>
      </c>
      <c r="D58" s="483" t="s">
        <v>137</v>
      </c>
      <c r="E58" s="197">
        <v>9</v>
      </c>
      <c r="F58" s="197">
        <v>0.2</v>
      </c>
      <c r="G58" s="198">
        <f t="shared" si="49"/>
        <v>0.47173999999999999</v>
      </c>
      <c r="H58" s="197"/>
      <c r="I58" s="196"/>
      <c r="J58" s="482"/>
      <c r="K58" s="482"/>
      <c r="L58" s="482"/>
      <c r="M58" s="482"/>
      <c r="N58" s="482"/>
      <c r="O58" s="482"/>
      <c r="P58" s="194">
        <f t="shared" si="50"/>
        <v>0.47173999999999999</v>
      </c>
      <c r="Q58" s="194">
        <f t="shared" si="51"/>
        <v>0</v>
      </c>
      <c r="R58" s="194">
        <f t="shared" si="52"/>
        <v>4.24566</v>
      </c>
    </row>
    <row r="59" spans="1:25" s="9" customFormat="1" ht="25.5">
      <c r="A59" s="483">
        <v>3</v>
      </c>
      <c r="B59" s="483" t="s">
        <v>846</v>
      </c>
      <c r="C59" s="195" t="s">
        <v>845</v>
      </c>
      <c r="D59" s="483" t="s">
        <v>137</v>
      </c>
      <c r="E59" s="147">
        <v>9</v>
      </c>
      <c r="F59" s="147"/>
      <c r="G59" s="196"/>
      <c r="H59" s="147">
        <v>0.5</v>
      </c>
      <c r="I59" s="196">
        <f>H59*3.13687</f>
        <v>1.568435</v>
      </c>
      <c r="J59" s="482"/>
      <c r="K59" s="482"/>
      <c r="L59" s="482"/>
      <c r="M59" s="482"/>
      <c r="N59" s="482"/>
      <c r="O59" s="482"/>
      <c r="P59" s="194">
        <f t="shared" si="50"/>
        <v>1.568435</v>
      </c>
      <c r="Q59" s="194">
        <f t="shared" si="51"/>
        <v>0</v>
      </c>
      <c r="R59" s="194">
        <f t="shared" si="52"/>
        <v>14.115915000000001</v>
      </c>
    </row>
    <row r="60" spans="1:25" s="1" customFormat="1" ht="12.75">
      <c r="A60" s="482"/>
      <c r="B60" s="148"/>
      <c r="C60" s="195"/>
      <c r="D60" s="482"/>
      <c r="E60" s="147"/>
      <c r="F60" s="196"/>
      <c r="G60" s="198"/>
      <c r="H60" s="196"/>
      <c r="I60" s="196"/>
      <c r="J60" s="229"/>
      <c r="K60" s="228"/>
      <c r="L60" s="483"/>
      <c r="M60" s="483"/>
      <c r="N60" s="230"/>
      <c r="O60" s="194"/>
      <c r="P60" s="194"/>
      <c r="Q60" s="194"/>
      <c r="R60" s="194"/>
    </row>
    <row r="61" spans="1:25" s="1" customFormat="1" ht="12.75">
      <c r="A61" s="482"/>
      <c r="B61" s="148"/>
      <c r="C61" s="195"/>
      <c r="D61" s="482"/>
      <c r="E61" s="147"/>
      <c r="F61" s="196"/>
      <c r="G61" s="198"/>
      <c r="H61" s="196"/>
      <c r="I61" s="196"/>
      <c r="J61" s="229"/>
      <c r="K61" s="228"/>
      <c r="L61" s="483"/>
      <c r="M61" s="483"/>
      <c r="N61" s="230"/>
      <c r="O61" s="194"/>
      <c r="P61" s="194"/>
      <c r="Q61" s="194"/>
      <c r="R61" s="194"/>
    </row>
    <row r="62" spans="1:25" s="181" customFormat="1" ht="25.5">
      <c r="A62" s="268">
        <v>4</v>
      </c>
      <c r="B62" s="346" t="s">
        <v>1605</v>
      </c>
      <c r="C62" s="347" t="s">
        <v>1606</v>
      </c>
      <c r="D62" s="268" t="s">
        <v>433</v>
      </c>
      <c r="E62" s="348">
        <v>0.28000000000000003</v>
      </c>
      <c r="F62" s="354">
        <v>12.6</v>
      </c>
      <c r="G62" s="198">
        <f t="shared" si="49"/>
        <v>29.719619999999995</v>
      </c>
      <c r="H62" s="348">
        <v>2.1</v>
      </c>
      <c r="I62" s="196">
        <f>H62*3.13687</f>
        <v>6.5874270000000008</v>
      </c>
      <c r="J62" s="347" t="s">
        <v>870</v>
      </c>
      <c r="K62" s="293" t="s">
        <v>697</v>
      </c>
      <c r="L62" s="271" t="s">
        <v>150</v>
      </c>
      <c r="M62" s="397">
        <v>1.05</v>
      </c>
      <c r="N62" s="243">
        <v>116.667</v>
      </c>
      <c r="O62" s="194">
        <f>((M62*N62)+(M63*N63))*1.1666403</f>
        <v>146.77775774770501</v>
      </c>
      <c r="P62" s="351">
        <f>G62+I62+O62</f>
        <v>183.08480474770499</v>
      </c>
      <c r="Q62" s="351">
        <f>E62*O62</f>
        <v>41.097772169357405</v>
      </c>
      <c r="R62" s="351">
        <f>E62*P62</f>
        <v>51.263745329357405</v>
      </c>
    </row>
    <row r="63" spans="1:25" s="181" customFormat="1">
      <c r="A63" s="268"/>
      <c r="B63" s="346"/>
      <c r="C63" s="347"/>
      <c r="D63" s="268"/>
      <c r="E63" s="268"/>
      <c r="F63" s="268"/>
      <c r="G63" s="348"/>
      <c r="H63" s="348"/>
      <c r="I63" s="354"/>
      <c r="J63" s="347" t="s">
        <v>173</v>
      </c>
      <c r="K63" s="350" t="s">
        <v>986</v>
      </c>
      <c r="L63" s="268" t="s">
        <v>160</v>
      </c>
      <c r="M63" s="268">
        <v>7.2</v>
      </c>
      <c r="N63" s="348">
        <v>0.46</v>
      </c>
      <c r="O63" s="364"/>
      <c r="P63" s="364"/>
      <c r="Q63" s="364"/>
      <c r="R63" s="364"/>
    </row>
    <row r="64" spans="1:25" s="181" customFormat="1" ht="25.5">
      <c r="A64" s="268">
        <v>5</v>
      </c>
      <c r="B64" s="346" t="s">
        <v>1607</v>
      </c>
      <c r="C64" s="347" t="s">
        <v>1608</v>
      </c>
      <c r="D64" s="268" t="s">
        <v>433</v>
      </c>
      <c r="E64" s="348">
        <v>0.28000000000000003</v>
      </c>
      <c r="F64" s="354">
        <v>10.8</v>
      </c>
      <c r="G64" s="198">
        <f t="shared" ref="G64:G66" si="53">F64*2.3587</f>
        <v>25.473959999999998</v>
      </c>
      <c r="H64" s="348">
        <v>1.68</v>
      </c>
      <c r="I64" s="196">
        <f>H64*3.13687</f>
        <v>5.2699416000000001</v>
      </c>
      <c r="J64" s="347"/>
      <c r="K64" s="293"/>
      <c r="L64" s="271"/>
      <c r="M64" s="397"/>
      <c r="N64" s="243"/>
      <c r="O64" s="194"/>
      <c r="P64" s="351">
        <f>G64+I64+O64</f>
        <v>30.743901599999997</v>
      </c>
      <c r="Q64" s="351">
        <f>E64*O64</f>
        <v>0</v>
      </c>
      <c r="R64" s="351">
        <f>E64*P64</f>
        <v>8.6082924480000003</v>
      </c>
    </row>
    <row r="65" spans="1:32" s="283" customFormat="1">
      <c r="A65" s="287">
        <v>6</v>
      </c>
      <c r="B65" s="287" t="s">
        <v>319</v>
      </c>
      <c r="C65" s="290" t="s">
        <v>1609</v>
      </c>
      <c r="D65" s="287" t="s">
        <v>151</v>
      </c>
      <c r="E65" s="289">
        <v>8</v>
      </c>
      <c r="F65" s="417">
        <v>0.29199999999999998</v>
      </c>
      <c r="G65" s="243">
        <f t="shared" si="53"/>
        <v>0.68874039999999992</v>
      </c>
      <c r="H65" s="417">
        <v>0.24399999999999999</v>
      </c>
      <c r="I65" s="368">
        <f t="shared" ref="I65:I66" si="54">H65*3.13687</f>
        <v>0.76539628000000004</v>
      </c>
      <c r="J65" s="290"/>
      <c r="K65" s="244"/>
      <c r="L65" s="287"/>
      <c r="M65" s="289"/>
      <c r="N65" s="243"/>
      <c r="O65" s="282"/>
      <c r="P65" s="282">
        <f t="shared" ref="P65" si="55">G65+I65+O65</f>
        <v>1.45413668</v>
      </c>
      <c r="Q65" s="419">
        <f t="shared" ref="Q65" si="56">E65*O65</f>
        <v>0</v>
      </c>
      <c r="R65" s="282">
        <f t="shared" ref="R65" si="57">E65*P65</f>
        <v>11.63309344</v>
      </c>
      <c r="S65" s="182"/>
      <c r="T65" s="182"/>
      <c r="U65" s="182"/>
      <c r="V65" s="182"/>
      <c r="W65" s="182"/>
      <c r="X65" s="182"/>
      <c r="Y65" s="182"/>
      <c r="Z65" s="182"/>
    </row>
    <row r="66" spans="1:32" s="283" customFormat="1" ht="25.5">
      <c r="A66" s="271">
        <v>7</v>
      </c>
      <c r="B66" s="284" t="s">
        <v>1611</v>
      </c>
      <c r="C66" s="288" t="s">
        <v>1610</v>
      </c>
      <c r="D66" s="271" t="s">
        <v>150</v>
      </c>
      <c r="E66" s="273">
        <v>1.2</v>
      </c>
      <c r="F66" s="243">
        <v>7.63</v>
      </c>
      <c r="G66" s="243">
        <f t="shared" si="53"/>
        <v>17.996880999999998</v>
      </c>
      <c r="H66" s="243">
        <v>1.43</v>
      </c>
      <c r="I66" s="368">
        <f t="shared" si="54"/>
        <v>4.4857240999999997</v>
      </c>
      <c r="J66" s="270" t="s">
        <v>878</v>
      </c>
      <c r="K66" s="293" t="s">
        <v>962</v>
      </c>
      <c r="L66" s="271" t="s">
        <v>150</v>
      </c>
      <c r="M66" s="243">
        <v>1.0149999999999999</v>
      </c>
      <c r="N66" s="368">
        <v>30.693999999999999</v>
      </c>
      <c r="O66" s="392">
        <f>((M66*N66)+(M67*N67)+(M68*N68))*1.1666403</f>
        <v>42.688633098421164</v>
      </c>
      <c r="P66" s="282">
        <f>G66+I66+O66</f>
        <v>65.171238198421165</v>
      </c>
      <c r="Q66" s="419">
        <f>E66*O66</f>
        <v>51.226359718105392</v>
      </c>
      <c r="R66" s="282">
        <f>E66*P66</f>
        <v>78.205485838105389</v>
      </c>
      <c r="S66" s="182"/>
      <c r="T66" s="182"/>
      <c r="U66" s="182"/>
      <c r="V66" s="182"/>
      <c r="W66" s="182"/>
      <c r="X66" s="182"/>
      <c r="Y66" s="182"/>
      <c r="Z66" s="182"/>
      <c r="AA66" s="182"/>
      <c r="AB66" s="182"/>
      <c r="AC66" s="182"/>
      <c r="AD66" s="182"/>
      <c r="AE66" s="182"/>
      <c r="AF66" s="182"/>
    </row>
    <row r="67" spans="1:32" s="283" customFormat="1">
      <c r="A67" s="271"/>
      <c r="B67" s="284"/>
      <c r="C67" s="270"/>
      <c r="D67" s="271"/>
      <c r="E67" s="273"/>
      <c r="F67" s="243"/>
      <c r="G67" s="243"/>
      <c r="H67" s="243"/>
      <c r="I67" s="243"/>
      <c r="J67" s="270" t="s">
        <v>869</v>
      </c>
      <c r="K67" s="244"/>
      <c r="L67" s="271" t="s">
        <v>131</v>
      </c>
      <c r="M67" s="397">
        <v>0.83</v>
      </c>
      <c r="N67" s="273">
        <v>3.5</v>
      </c>
      <c r="O67" s="440"/>
      <c r="P67" s="440"/>
      <c r="Q67" s="440"/>
      <c r="R67" s="440"/>
      <c r="S67" s="182"/>
      <c r="T67" s="182"/>
      <c r="U67" s="182"/>
      <c r="V67" s="182"/>
      <c r="W67" s="182"/>
      <c r="X67" s="182"/>
      <c r="Y67" s="182"/>
      <c r="Z67" s="182"/>
      <c r="AA67" s="182"/>
      <c r="AB67" s="182"/>
      <c r="AC67" s="182"/>
      <c r="AD67" s="182"/>
      <c r="AE67" s="182"/>
      <c r="AF67" s="182"/>
    </row>
    <row r="68" spans="1:32" s="283" customFormat="1">
      <c r="A68" s="271"/>
      <c r="B68" s="272"/>
      <c r="C68" s="270"/>
      <c r="D68" s="271"/>
      <c r="E68" s="273"/>
      <c r="F68" s="243"/>
      <c r="G68" s="243"/>
      <c r="H68" s="243"/>
      <c r="I68" s="243"/>
      <c r="J68" s="270" t="s">
        <v>870</v>
      </c>
      <c r="K68" s="293" t="s">
        <v>697</v>
      </c>
      <c r="L68" s="271" t="s">
        <v>150</v>
      </c>
      <c r="M68" s="397">
        <v>2.1700000000000001E-2</v>
      </c>
      <c r="N68" s="243">
        <v>116.667</v>
      </c>
      <c r="O68" s="440"/>
      <c r="P68" s="440"/>
      <c r="Q68" s="440"/>
      <c r="R68" s="440"/>
      <c r="S68" s="182"/>
      <c r="T68" s="182"/>
      <c r="U68" s="182"/>
      <c r="V68" s="182"/>
      <c r="W68" s="182"/>
      <c r="X68" s="182"/>
      <c r="Y68" s="182"/>
      <c r="Z68" s="182"/>
      <c r="AA68" s="182"/>
      <c r="AB68" s="182"/>
      <c r="AC68" s="182"/>
      <c r="AD68" s="182"/>
      <c r="AE68" s="182"/>
      <c r="AF68" s="182"/>
    </row>
    <row r="69" spans="1:32" s="399" customFormat="1" ht="12.75">
      <c r="A69" s="271">
        <v>8</v>
      </c>
      <c r="B69" s="272"/>
      <c r="C69" s="270" t="s">
        <v>871</v>
      </c>
      <c r="D69" s="273" t="s">
        <v>137</v>
      </c>
      <c r="E69" s="243">
        <v>8.3000000000000004E-2</v>
      </c>
      <c r="F69" s="271"/>
      <c r="G69" s="286"/>
      <c r="H69" s="271"/>
      <c r="I69" s="368"/>
      <c r="J69" s="270" t="s">
        <v>871</v>
      </c>
      <c r="K69" s="244" t="s">
        <v>872</v>
      </c>
      <c r="L69" s="273" t="s">
        <v>137</v>
      </c>
      <c r="M69" s="286">
        <v>1</v>
      </c>
      <c r="N69" s="368">
        <v>308.33300000000003</v>
      </c>
      <c r="O69" s="282">
        <f>(M69*N69)*1.1666403</f>
        <v>359.71370361990006</v>
      </c>
      <c r="P69" s="282">
        <f>G69+I69+O69</f>
        <v>359.71370361990006</v>
      </c>
      <c r="Q69" s="282">
        <f>E69*O69</f>
        <v>29.856237400451707</v>
      </c>
      <c r="R69" s="282">
        <f>E69*P69</f>
        <v>29.856237400451707</v>
      </c>
    </row>
    <row r="70" spans="1:32" s="399" customFormat="1" ht="12.75">
      <c r="A70" s="271">
        <v>9</v>
      </c>
      <c r="B70" s="272"/>
      <c r="C70" s="270" t="s">
        <v>873</v>
      </c>
      <c r="D70" s="273" t="s">
        <v>137</v>
      </c>
      <c r="E70" s="397">
        <v>1.5299999999999999E-2</v>
      </c>
      <c r="F70" s="271"/>
      <c r="G70" s="286"/>
      <c r="H70" s="271"/>
      <c r="I70" s="368"/>
      <c r="J70" s="270" t="s">
        <v>873</v>
      </c>
      <c r="K70" s="244" t="s">
        <v>967</v>
      </c>
      <c r="L70" s="273" t="s">
        <v>137</v>
      </c>
      <c r="M70" s="286">
        <v>1</v>
      </c>
      <c r="N70" s="368">
        <v>270.83300000000003</v>
      </c>
      <c r="O70" s="282">
        <f>(M70*N70)*1.1666403</f>
        <v>315.96469236990004</v>
      </c>
      <c r="P70" s="282">
        <f>G70+I70+O70</f>
        <v>315.96469236990004</v>
      </c>
      <c r="Q70" s="282">
        <f>E70*O70</f>
        <v>4.83425979325947</v>
      </c>
      <c r="R70" s="282">
        <f>E70*P70</f>
        <v>4.83425979325947</v>
      </c>
    </row>
    <row r="71" spans="1:32" s="399" customFormat="1" ht="12.75">
      <c r="A71" s="271">
        <v>10</v>
      </c>
      <c r="B71" s="284" t="s">
        <v>1149</v>
      </c>
      <c r="C71" s="270" t="s">
        <v>1561</v>
      </c>
      <c r="D71" s="271" t="s">
        <v>137</v>
      </c>
      <c r="E71" s="397">
        <v>8.8999999999999999E-3</v>
      </c>
      <c r="F71" s="273">
        <v>20.2</v>
      </c>
      <c r="G71" s="243">
        <f>F71*2.3587</f>
        <v>47.645739999999996</v>
      </c>
      <c r="H71" s="243">
        <v>2.2000000000000002</v>
      </c>
      <c r="I71" s="368">
        <f>H71*3.13687</f>
        <v>6.9011140000000006</v>
      </c>
      <c r="J71" s="270" t="s">
        <v>880</v>
      </c>
      <c r="K71" s="244" t="s">
        <v>963</v>
      </c>
      <c r="L71" s="273" t="s">
        <v>137</v>
      </c>
      <c r="M71" s="286">
        <v>1</v>
      </c>
      <c r="N71" s="368">
        <v>342.5</v>
      </c>
      <c r="O71" s="282">
        <f>(M71*N71)*1.1666403</f>
        <v>399.57430275000002</v>
      </c>
      <c r="P71" s="282">
        <f>G71+I71+O71</f>
        <v>454.12115675000001</v>
      </c>
      <c r="Q71" s="282">
        <f>E71*O71</f>
        <v>3.5562112944750002</v>
      </c>
      <c r="R71" s="282">
        <f>E71*P71</f>
        <v>4.0416782950750001</v>
      </c>
    </row>
    <row r="72" spans="1:32" s="342" customFormat="1" ht="12.75">
      <c r="A72" s="482"/>
      <c r="B72" s="148"/>
      <c r="C72" s="188" t="s">
        <v>281</v>
      </c>
      <c r="D72" s="188"/>
      <c r="E72" s="188"/>
      <c r="F72" s="188"/>
      <c r="G72" s="188"/>
      <c r="H72" s="188"/>
      <c r="I72" s="188"/>
      <c r="J72" s="188"/>
      <c r="K72" s="224"/>
      <c r="L72" s="225"/>
      <c r="M72" s="226"/>
      <c r="N72" s="198" t="s">
        <v>128</v>
      </c>
      <c r="O72" s="226"/>
      <c r="P72" s="227"/>
      <c r="Q72" s="228"/>
      <c r="R72" s="228"/>
      <c r="S72" s="1"/>
      <c r="T72" s="1"/>
      <c r="U72" s="1"/>
      <c r="V72" s="1"/>
      <c r="W72" s="1"/>
      <c r="X72" s="1"/>
    </row>
    <row r="73" spans="1:32" s="181" customFormat="1" ht="51">
      <c r="A73" s="482">
        <v>1</v>
      </c>
      <c r="B73" s="148"/>
      <c r="C73" s="195" t="s">
        <v>1618</v>
      </c>
      <c r="D73" s="482" t="s">
        <v>131</v>
      </c>
      <c r="E73" s="197">
        <v>16.36</v>
      </c>
      <c r="F73" s="198"/>
      <c r="G73" s="198"/>
      <c r="H73" s="198"/>
      <c r="I73" s="198"/>
      <c r="J73" s="195" t="s">
        <v>1614</v>
      </c>
      <c r="K73" s="232" t="s">
        <v>1616</v>
      </c>
      <c r="L73" s="192" t="s">
        <v>131</v>
      </c>
      <c r="M73" s="147">
        <v>1</v>
      </c>
      <c r="N73" s="198">
        <v>95.832999999999998</v>
      </c>
      <c r="O73" s="194">
        <f>(M73*N73)</f>
        <v>95.832999999999998</v>
      </c>
      <c r="P73" s="194">
        <f>G73+I73+O73</f>
        <v>95.832999999999998</v>
      </c>
      <c r="Q73" s="194">
        <f>E73*O73</f>
        <v>1567.8278799999998</v>
      </c>
      <c r="R73" s="194">
        <f>E73*P73</f>
        <v>1567.8278799999998</v>
      </c>
    </row>
    <row r="74" spans="1:32" s="181" customFormat="1" ht="51">
      <c r="A74" s="482">
        <v>2</v>
      </c>
      <c r="B74" s="148"/>
      <c r="C74" s="195" t="s">
        <v>1619</v>
      </c>
      <c r="D74" s="482" t="s">
        <v>131</v>
      </c>
      <c r="E74" s="197">
        <v>5.65</v>
      </c>
      <c r="F74" s="198"/>
      <c r="G74" s="198"/>
      <c r="H74" s="198"/>
      <c r="I74" s="198"/>
      <c r="J74" s="195" t="s">
        <v>1614</v>
      </c>
      <c r="K74" s="232" t="s">
        <v>1615</v>
      </c>
      <c r="L74" s="192" t="s">
        <v>131</v>
      </c>
      <c r="M74" s="147">
        <v>1</v>
      </c>
      <c r="N74" s="198">
        <v>46.667000000000002</v>
      </c>
      <c r="O74" s="194">
        <f>(M74*N74)</f>
        <v>46.667000000000002</v>
      </c>
      <c r="P74" s="194">
        <f>G74+I74+O74</f>
        <v>46.667000000000002</v>
      </c>
      <c r="Q74" s="194">
        <f>E74*O74</f>
        <v>263.66855000000004</v>
      </c>
      <c r="R74" s="194">
        <f>E74*P74</f>
        <v>263.66855000000004</v>
      </c>
    </row>
    <row r="75" spans="1:32" s="181" customFormat="1" ht="38.25">
      <c r="A75" s="482">
        <v>3</v>
      </c>
      <c r="B75" s="148"/>
      <c r="C75" s="195" t="s">
        <v>1620</v>
      </c>
      <c r="D75" s="482" t="s">
        <v>131</v>
      </c>
      <c r="E75" s="197">
        <v>11.04</v>
      </c>
      <c r="F75" s="198"/>
      <c r="G75" s="198"/>
      <c r="H75" s="198"/>
      <c r="I75" s="198"/>
      <c r="J75" s="195" t="s">
        <v>1614</v>
      </c>
      <c r="K75" s="232" t="s">
        <v>1617</v>
      </c>
      <c r="L75" s="192" t="s">
        <v>131</v>
      </c>
      <c r="M75" s="147">
        <v>1</v>
      </c>
      <c r="N75" s="198">
        <v>66.667000000000002</v>
      </c>
      <c r="O75" s="194">
        <f>(M75*N75)</f>
        <v>66.667000000000002</v>
      </c>
      <c r="P75" s="194">
        <f>G75+I75+O75</f>
        <v>66.667000000000002</v>
      </c>
      <c r="Q75" s="194">
        <f>E75*O75</f>
        <v>736.00367999999992</v>
      </c>
      <c r="R75" s="194">
        <f>E75*P75</f>
        <v>736.00367999999992</v>
      </c>
    </row>
    <row r="76" spans="1:32" s="181" customFormat="1" ht="25.5">
      <c r="A76" s="482">
        <v>4</v>
      </c>
      <c r="B76" s="148"/>
      <c r="C76" s="195" t="s">
        <v>861</v>
      </c>
      <c r="D76" s="482" t="s">
        <v>131</v>
      </c>
      <c r="E76" s="197">
        <v>9.26</v>
      </c>
      <c r="F76" s="198"/>
      <c r="G76" s="198"/>
      <c r="H76" s="198"/>
      <c r="I76" s="198"/>
      <c r="J76" s="195" t="s">
        <v>862</v>
      </c>
      <c r="K76" s="232"/>
      <c r="L76" s="192" t="s">
        <v>131</v>
      </c>
      <c r="M76" s="147">
        <v>1</v>
      </c>
      <c r="N76" s="197">
        <v>45</v>
      </c>
      <c r="O76" s="194">
        <f t="shared" ref="O76:O77" si="58">((M76*N76))*1.1666403</f>
        <v>52.498813500000004</v>
      </c>
      <c r="P76" s="194">
        <f t="shared" ref="P76:P78" si="59">G76+I76+O76</f>
        <v>52.498813500000004</v>
      </c>
      <c r="Q76" s="194">
        <f t="shared" ref="Q76:Q78" si="60">E76*O76</f>
        <v>486.13901301000004</v>
      </c>
      <c r="R76" s="194">
        <f t="shared" ref="R76:R78" si="61">E76*P76</f>
        <v>486.13901301000004</v>
      </c>
      <c r="S76" s="1"/>
      <c r="T76" s="1"/>
      <c r="U76" s="1"/>
      <c r="V76" s="1"/>
      <c r="W76" s="1"/>
      <c r="X76" s="1"/>
      <c r="Y76" s="1"/>
    </row>
    <row r="77" spans="1:32" s="181" customFormat="1" ht="38.25">
      <c r="A77" s="482">
        <v>5</v>
      </c>
      <c r="B77" s="148"/>
      <c r="C77" s="195" t="s">
        <v>863</v>
      </c>
      <c r="D77" s="482" t="s">
        <v>131</v>
      </c>
      <c r="E77" s="197">
        <v>11.9</v>
      </c>
      <c r="F77" s="198"/>
      <c r="G77" s="198"/>
      <c r="H77" s="198"/>
      <c r="I77" s="198"/>
      <c r="J77" s="195" t="s">
        <v>864</v>
      </c>
      <c r="K77" s="232" t="s">
        <v>865</v>
      </c>
      <c r="L77" s="192" t="s">
        <v>131</v>
      </c>
      <c r="M77" s="147">
        <v>1</v>
      </c>
      <c r="N77" s="197">
        <v>72.5</v>
      </c>
      <c r="O77" s="194">
        <f t="shared" si="58"/>
        <v>84.581421750000004</v>
      </c>
      <c r="P77" s="234">
        <f t="shared" si="59"/>
        <v>84.581421750000004</v>
      </c>
      <c r="Q77" s="194">
        <f t="shared" si="60"/>
        <v>1006.5189188250001</v>
      </c>
      <c r="R77" s="194">
        <f t="shared" si="61"/>
        <v>1006.5189188250001</v>
      </c>
      <c r="S77" s="1"/>
      <c r="T77" s="1"/>
      <c r="U77" s="1"/>
      <c r="V77" s="1"/>
      <c r="W77" s="1"/>
      <c r="X77" s="1"/>
      <c r="Y77" s="1"/>
    </row>
    <row r="78" spans="1:32" s="1" customFormat="1" ht="38.25">
      <c r="A78" s="482">
        <v>6</v>
      </c>
      <c r="B78" s="148"/>
      <c r="C78" s="195" t="s">
        <v>867</v>
      </c>
      <c r="D78" s="482" t="s">
        <v>131</v>
      </c>
      <c r="E78" s="197">
        <v>33.44</v>
      </c>
      <c r="F78" s="198"/>
      <c r="G78" s="198"/>
      <c r="H78" s="198"/>
      <c r="I78" s="198"/>
      <c r="J78" s="195" t="s">
        <v>282</v>
      </c>
      <c r="K78" s="232" t="s">
        <v>866</v>
      </c>
      <c r="L78" s="192" t="s">
        <v>131</v>
      </c>
      <c r="M78" s="147">
        <v>1</v>
      </c>
      <c r="N78" s="198">
        <v>43.883000000000003</v>
      </c>
      <c r="O78" s="194">
        <f>(M78*N78)</f>
        <v>43.883000000000003</v>
      </c>
      <c r="P78" s="194">
        <f t="shared" si="59"/>
        <v>43.883000000000003</v>
      </c>
      <c r="Q78" s="194">
        <f t="shared" si="60"/>
        <v>1467.4475199999999</v>
      </c>
      <c r="R78" s="194">
        <f t="shared" si="61"/>
        <v>1467.4475199999999</v>
      </c>
    </row>
    <row r="79" spans="1:32" s="181" customFormat="1" ht="51">
      <c r="A79" s="482">
        <v>7</v>
      </c>
      <c r="B79" s="148"/>
      <c r="C79" s="195" t="s">
        <v>860</v>
      </c>
      <c r="D79" s="482" t="s">
        <v>131</v>
      </c>
      <c r="E79" s="197">
        <v>19.54</v>
      </c>
      <c r="F79" s="198"/>
      <c r="G79" s="198"/>
      <c r="H79" s="198"/>
      <c r="I79" s="198"/>
      <c r="J79" s="195" t="s">
        <v>855</v>
      </c>
      <c r="K79" s="232"/>
      <c r="L79" s="192" t="s">
        <v>131</v>
      </c>
      <c r="M79" s="147">
        <v>1</v>
      </c>
      <c r="N79" s="198">
        <v>34.5</v>
      </c>
      <c r="O79" s="194">
        <f>(M79*N79)</f>
        <v>34.5</v>
      </c>
      <c r="P79" s="194">
        <f t="shared" ref="P79:P81" si="62">G79+I79+O79</f>
        <v>34.5</v>
      </c>
      <c r="Q79" s="194">
        <f t="shared" ref="Q79:Q81" si="63">E79*O79</f>
        <v>674.13</v>
      </c>
      <c r="R79" s="194">
        <f t="shared" ref="R79:R81" si="64">E79*P79</f>
        <v>674.13</v>
      </c>
      <c r="S79" s="1"/>
      <c r="T79" s="1"/>
      <c r="U79" s="1"/>
      <c r="V79" s="1"/>
      <c r="W79" s="1"/>
      <c r="X79" s="1"/>
      <c r="Y79" s="1"/>
    </row>
    <row r="80" spans="1:32" s="181" customFormat="1" ht="51">
      <c r="A80" s="482">
        <v>8</v>
      </c>
      <c r="B80" s="148"/>
      <c r="C80" s="195" t="s">
        <v>856</v>
      </c>
      <c r="D80" s="482" t="s">
        <v>131</v>
      </c>
      <c r="E80" s="197">
        <v>54.62</v>
      </c>
      <c r="F80" s="198"/>
      <c r="G80" s="198"/>
      <c r="H80" s="198"/>
      <c r="I80" s="198"/>
      <c r="J80" s="195" t="s">
        <v>857</v>
      </c>
      <c r="K80" s="232" t="s">
        <v>858</v>
      </c>
      <c r="L80" s="192" t="s">
        <v>131</v>
      </c>
      <c r="M80" s="147">
        <v>1</v>
      </c>
      <c r="N80" s="198">
        <v>15.833</v>
      </c>
      <c r="O80" s="194">
        <f>(M80*N80)</f>
        <v>15.833</v>
      </c>
      <c r="P80" s="194">
        <f t="shared" si="62"/>
        <v>15.833</v>
      </c>
      <c r="Q80" s="194">
        <f t="shared" si="63"/>
        <v>864.79845999999998</v>
      </c>
      <c r="R80" s="194">
        <f t="shared" si="64"/>
        <v>864.79845999999998</v>
      </c>
      <c r="S80" s="1"/>
      <c r="T80" s="1"/>
      <c r="U80" s="1"/>
      <c r="V80" s="1"/>
      <c r="W80" s="1"/>
      <c r="X80" s="1"/>
      <c r="Y80" s="1"/>
    </row>
    <row r="81" spans="1:32" s="261" customFormat="1" ht="51">
      <c r="A81" s="482">
        <v>9</v>
      </c>
      <c r="B81" s="148"/>
      <c r="C81" s="195" t="s">
        <v>859</v>
      </c>
      <c r="D81" s="42" t="s">
        <v>188</v>
      </c>
      <c r="E81" s="197">
        <v>35.700000000000003</v>
      </c>
      <c r="F81" s="482"/>
      <c r="G81" s="147"/>
      <c r="H81" s="482"/>
      <c r="I81" s="196"/>
      <c r="J81" s="195" t="s">
        <v>1613</v>
      </c>
      <c r="K81" s="232"/>
      <c r="L81" s="192" t="s">
        <v>188</v>
      </c>
      <c r="M81" s="147">
        <v>1</v>
      </c>
      <c r="N81" s="196">
        <v>4.1500000000000004</v>
      </c>
      <c r="O81" s="194">
        <f>(M81*N81)</f>
        <v>4.1500000000000004</v>
      </c>
      <c r="P81" s="194">
        <f t="shared" si="62"/>
        <v>4.1500000000000004</v>
      </c>
      <c r="Q81" s="194">
        <f t="shared" si="63"/>
        <v>148.15500000000003</v>
      </c>
      <c r="R81" s="194">
        <f t="shared" si="64"/>
        <v>148.15500000000003</v>
      </c>
      <c r="S81" s="9"/>
      <c r="T81" s="1"/>
      <c r="U81" s="1"/>
      <c r="V81" s="1"/>
      <c r="W81" s="1"/>
      <c r="X81" s="1"/>
      <c r="Y81" s="1"/>
    </row>
    <row r="82" spans="1:32" s="1" customFormat="1" ht="12.75">
      <c r="A82" s="482"/>
      <c r="B82" s="187"/>
      <c r="C82" s="188" t="s">
        <v>169</v>
      </c>
      <c r="D82" s="188"/>
      <c r="E82" s="188"/>
      <c r="F82" s="188"/>
      <c r="G82" s="188"/>
      <c r="H82" s="188"/>
      <c r="I82" s="188"/>
      <c r="J82" s="188"/>
      <c r="K82" s="224"/>
      <c r="L82" s="225"/>
      <c r="M82" s="226"/>
      <c r="N82" s="198" t="s">
        <v>128</v>
      </c>
      <c r="O82" s="226"/>
      <c r="P82" s="227"/>
      <c r="Q82" s="228"/>
      <c r="R82" s="228"/>
    </row>
    <row r="83" spans="1:32" s="1" customFormat="1" ht="25.5">
      <c r="A83" s="627">
        <v>1</v>
      </c>
      <c r="B83" s="148" t="s">
        <v>1106</v>
      </c>
      <c r="C83" s="195" t="s">
        <v>1107</v>
      </c>
      <c r="D83" s="627" t="s">
        <v>181</v>
      </c>
      <c r="E83" s="197">
        <v>240.7</v>
      </c>
      <c r="F83" s="198">
        <v>0.24399999999999999</v>
      </c>
      <c r="G83" s="198">
        <f t="shared" ref="G83:G84" si="65">F83*2.3587</f>
        <v>0.57552279999999989</v>
      </c>
      <c r="H83" s="198">
        <v>1.0999999999999999E-2</v>
      </c>
      <c r="I83" s="196">
        <f>H83*3.13687</f>
        <v>3.4505569999999999E-2</v>
      </c>
      <c r="J83" s="195" t="s">
        <v>152</v>
      </c>
      <c r="K83" s="232" t="s">
        <v>155</v>
      </c>
      <c r="L83" s="627" t="s">
        <v>150</v>
      </c>
      <c r="M83" s="235">
        <v>7.0000000000000001E-3</v>
      </c>
      <c r="N83" s="197">
        <v>31.2</v>
      </c>
      <c r="O83" s="194">
        <f>((M83*N83))*1.1666403</f>
        <v>0.25479424152000002</v>
      </c>
      <c r="P83" s="194">
        <f>G83+I83+O83</f>
        <v>0.86482261151999995</v>
      </c>
      <c r="Q83" s="194">
        <f>E83*O83</f>
        <v>61.328973933863999</v>
      </c>
      <c r="R83" s="194">
        <f>E83*P83</f>
        <v>208.16280259286398</v>
      </c>
    </row>
    <row r="84" spans="1:32" s="9" customFormat="1" ht="38.25">
      <c r="A84" s="627">
        <v>2</v>
      </c>
      <c r="B84" s="148" t="s">
        <v>178</v>
      </c>
      <c r="C84" s="195" t="s">
        <v>1108</v>
      </c>
      <c r="D84" s="627" t="s">
        <v>131</v>
      </c>
      <c r="E84" s="197">
        <v>240.7</v>
      </c>
      <c r="F84" s="198">
        <v>0.28899999999999998</v>
      </c>
      <c r="G84" s="198">
        <f t="shared" si="65"/>
        <v>0.68166429999999989</v>
      </c>
      <c r="H84" s="198">
        <v>0.01</v>
      </c>
      <c r="I84" s="196">
        <f>H84*3.13687</f>
        <v>3.1368699999999999E-2</v>
      </c>
      <c r="J84" s="195" t="s">
        <v>176</v>
      </c>
      <c r="K84" s="232" t="s">
        <v>1118</v>
      </c>
      <c r="L84" s="627" t="s">
        <v>160</v>
      </c>
      <c r="M84" s="198">
        <v>0.63</v>
      </c>
      <c r="N84" s="198">
        <v>0.40200000000000002</v>
      </c>
      <c r="O84" s="194">
        <f>((M84*N84)+(M85*N85))*1.1666403</f>
        <v>0.40839410341800009</v>
      </c>
      <c r="P84" s="194">
        <f>G84+I84+O84</f>
        <v>1.1214271034180001</v>
      </c>
      <c r="Q84" s="234">
        <f>E84*O84</f>
        <v>98.300460692712619</v>
      </c>
      <c r="R84" s="194">
        <f>E84*P84</f>
        <v>269.92750379271263</v>
      </c>
    </row>
    <row r="85" spans="1:32" s="9" customFormat="1" ht="12.75">
      <c r="A85" s="627"/>
      <c r="B85" s="187"/>
      <c r="C85" s="195"/>
      <c r="D85" s="627"/>
      <c r="E85" s="197"/>
      <c r="F85" s="198"/>
      <c r="G85" s="198"/>
      <c r="H85" s="198"/>
      <c r="I85" s="198"/>
      <c r="J85" s="195" t="s">
        <v>177</v>
      </c>
      <c r="K85" s="232" t="s">
        <v>1119</v>
      </c>
      <c r="L85" s="627" t="s">
        <v>160</v>
      </c>
      <c r="M85" s="198">
        <v>0.55000000000000004</v>
      </c>
      <c r="N85" s="198">
        <v>0.17599999999999999</v>
      </c>
      <c r="O85" s="627"/>
      <c r="P85" s="627"/>
      <c r="Q85" s="627"/>
      <c r="R85" s="627"/>
    </row>
    <row r="86" spans="1:32" s="9" customFormat="1" ht="25.5">
      <c r="A86" s="627">
        <v>3</v>
      </c>
      <c r="B86" s="148" t="s">
        <v>178</v>
      </c>
      <c r="C86" s="195" t="s">
        <v>179</v>
      </c>
      <c r="D86" s="627" t="s">
        <v>131</v>
      </c>
      <c r="E86" s="197">
        <v>590.79999999999995</v>
      </c>
      <c r="F86" s="198">
        <v>0.28899999999999998</v>
      </c>
      <c r="G86" s="198">
        <f t="shared" ref="G86:G88" si="66">F86*2.3587</f>
        <v>0.68166429999999989</v>
      </c>
      <c r="H86" s="198">
        <v>0.01</v>
      </c>
      <c r="I86" s="196">
        <f>H86*3.13687</f>
        <v>3.1368699999999999E-2</v>
      </c>
      <c r="J86" s="195" t="s">
        <v>176</v>
      </c>
      <c r="K86" s="232" t="s">
        <v>1118</v>
      </c>
      <c r="L86" s="627" t="s">
        <v>160</v>
      </c>
      <c r="M86" s="198">
        <v>0.63</v>
      </c>
      <c r="N86" s="198">
        <v>0.40200000000000002</v>
      </c>
      <c r="O86" s="194">
        <f>((M86*N86)+(M87*N87))*1.1666403</f>
        <v>0.40839410341800009</v>
      </c>
      <c r="P86" s="194">
        <f>G86+I86+O86</f>
        <v>1.1214271034180001</v>
      </c>
      <c r="Q86" s="234">
        <f>E86*O86</f>
        <v>241.27923629935444</v>
      </c>
      <c r="R86" s="194">
        <f>E86*P86</f>
        <v>662.53913269935447</v>
      </c>
    </row>
    <row r="87" spans="1:32" s="1" customFormat="1" ht="12.75">
      <c r="A87" s="627"/>
      <c r="B87" s="187"/>
      <c r="C87" s="195"/>
      <c r="D87" s="627"/>
      <c r="E87" s="197"/>
      <c r="F87" s="198"/>
      <c r="G87" s="198"/>
      <c r="H87" s="198"/>
      <c r="I87" s="198"/>
      <c r="J87" s="195" t="s">
        <v>177</v>
      </c>
      <c r="K87" s="232" t="s">
        <v>1119</v>
      </c>
      <c r="L87" s="627" t="s">
        <v>160</v>
      </c>
      <c r="M87" s="198">
        <v>0.55000000000000004</v>
      </c>
      <c r="N87" s="198">
        <v>0.17599999999999999</v>
      </c>
      <c r="O87" s="627"/>
      <c r="P87" s="627"/>
      <c r="Q87" s="627"/>
      <c r="R87" s="627"/>
    </row>
    <row r="88" spans="1:32" s="9" customFormat="1" ht="14.25">
      <c r="A88" s="627">
        <v>4</v>
      </c>
      <c r="B88" s="187" t="s">
        <v>1109</v>
      </c>
      <c r="C88" s="195" t="s">
        <v>1655</v>
      </c>
      <c r="D88" s="628" t="s">
        <v>131</v>
      </c>
      <c r="E88" s="197">
        <v>101.78</v>
      </c>
      <c r="F88" s="197">
        <v>0.72</v>
      </c>
      <c r="G88" s="198">
        <f t="shared" si="66"/>
        <v>1.6982639999999998</v>
      </c>
      <c r="H88" s="198">
        <v>0.11</v>
      </c>
      <c r="I88" s="196">
        <f>H88*3.13687</f>
        <v>0.34505570000000002</v>
      </c>
      <c r="J88" s="195" t="s">
        <v>357</v>
      </c>
      <c r="K88" s="232"/>
      <c r="L88" s="627" t="s">
        <v>137</v>
      </c>
      <c r="M88" s="235">
        <v>2.4299999999999999E-2</v>
      </c>
      <c r="N88" s="147">
        <v>80</v>
      </c>
      <c r="O88" s="194">
        <f>((M88*N88)+(M89*N89)+(M90*N90)+(M91*N91))*1.1666403</f>
        <v>2.2802518984757403</v>
      </c>
      <c r="P88" s="194">
        <f>G88+I88+O88</f>
        <v>4.3235715984757395</v>
      </c>
      <c r="Q88" s="194">
        <f>E88*O88</f>
        <v>232.08403822686086</v>
      </c>
      <c r="R88" s="194">
        <f>E88*P88</f>
        <v>440.05311729286075</v>
      </c>
    </row>
    <row r="89" spans="1:32" s="9" customFormat="1" ht="14.25">
      <c r="A89" s="628"/>
      <c r="B89" s="148"/>
      <c r="C89" s="195"/>
      <c r="D89" s="628"/>
      <c r="E89" s="628"/>
      <c r="F89" s="147"/>
      <c r="G89" s="147"/>
      <c r="H89" s="147"/>
      <c r="I89" s="147"/>
      <c r="J89" s="195" t="s">
        <v>172</v>
      </c>
      <c r="K89" s="232"/>
      <c r="L89" s="627" t="s">
        <v>150</v>
      </c>
      <c r="M89" s="235">
        <v>8.9999999999999993E-3</v>
      </c>
      <c r="N89" s="198">
        <v>0.15</v>
      </c>
      <c r="O89" s="228"/>
      <c r="P89" s="228"/>
      <c r="Q89" s="228"/>
      <c r="R89" s="228"/>
    </row>
    <row r="90" spans="1:32" s="9" customFormat="1" ht="12.75">
      <c r="A90" s="627"/>
      <c r="B90" s="627"/>
      <c r="C90" s="627"/>
      <c r="D90" s="627"/>
      <c r="E90" s="627"/>
      <c r="F90" s="197"/>
      <c r="G90" s="627"/>
      <c r="H90" s="627"/>
      <c r="I90" s="627"/>
      <c r="J90" s="195" t="s">
        <v>173</v>
      </c>
      <c r="K90" s="232" t="s">
        <v>698</v>
      </c>
      <c r="L90" s="627" t="s">
        <v>160</v>
      </c>
      <c r="M90" s="235">
        <v>1.6000000000000001E-3</v>
      </c>
      <c r="N90" s="198">
        <v>0.48799999999999999</v>
      </c>
      <c r="O90" s="627"/>
      <c r="P90" s="627"/>
      <c r="Q90" s="627"/>
      <c r="R90" s="627"/>
    </row>
    <row r="91" spans="1:32" s="9" customFormat="1" ht="14.25">
      <c r="A91" s="627"/>
      <c r="B91" s="627"/>
      <c r="C91" s="627"/>
      <c r="D91" s="627"/>
      <c r="E91" s="627"/>
      <c r="F91" s="197"/>
      <c r="G91" s="627"/>
      <c r="H91" s="627"/>
      <c r="I91" s="627"/>
      <c r="J91" s="195" t="s">
        <v>174</v>
      </c>
      <c r="K91" s="237" t="s">
        <v>1121</v>
      </c>
      <c r="L91" s="628" t="s">
        <v>131</v>
      </c>
      <c r="M91" s="235">
        <v>3.3000000000000002E-2</v>
      </c>
      <c r="N91" s="198">
        <v>0.255</v>
      </c>
      <c r="O91" s="627"/>
      <c r="P91" s="627"/>
      <c r="Q91" s="627"/>
      <c r="R91" s="627"/>
    </row>
    <row r="92" spans="1:32" s="9" customFormat="1" ht="25.5">
      <c r="A92" s="627">
        <v>5</v>
      </c>
      <c r="B92" s="187" t="s">
        <v>1110</v>
      </c>
      <c r="C92" s="195" t="s">
        <v>1111</v>
      </c>
      <c r="D92" s="628" t="s">
        <v>131</v>
      </c>
      <c r="E92" s="197">
        <v>27.38</v>
      </c>
      <c r="F92" s="197">
        <v>0.56000000000000005</v>
      </c>
      <c r="G92" s="198">
        <f t="shared" ref="G92:G93" si="67">F92*2.3587</f>
        <v>1.320872</v>
      </c>
      <c r="H92" s="198">
        <v>0.02</v>
      </c>
      <c r="I92" s="196">
        <f>H92*3.13687</f>
        <v>6.2737399999999999E-2</v>
      </c>
      <c r="J92" s="195" t="s">
        <v>152</v>
      </c>
      <c r="K92" s="232" t="s">
        <v>155</v>
      </c>
      <c r="L92" s="627" t="s">
        <v>150</v>
      </c>
      <c r="M92" s="235">
        <v>2.1999999999999999E-2</v>
      </c>
      <c r="N92" s="197">
        <v>31.2</v>
      </c>
      <c r="O92" s="194">
        <f>(M92*N92)*1.1666403</f>
        <v>0.80078190191999998</v>
      </c>
      <c r="P92" s="194">
        <f>G92+I92+O92</f>
        <v>2.1843913019199999</v>
      </c>
      <c r="Q92" s="194">
        <f>E92*O92</f>
        <v>21.925408474569601</v>
      </c>
      <c r="R92" s="194">
        <f>E92*P92</f>
        <v>59.808633846569592</v>
      </c>
    </row>
    <row r="93" spans="1:32" s="181" customFormat="1" ht="25.5">
      <c r="A93" s="627">
        <v>6</v>
      </c>
      <c r="B93" s="187" t="s">
        <v>356</v>
      </c>
      <c r="C93" s="195" t="s">
        <v>359</v>
      </c>
      <c r="D93" s="627" t="s">
        <v>131</v>
      </c>
      <c r="E93" s="197">
        <v>88.98</v>
      </c>
      <c r="F93" s="197">
        <v>1.5</v>
      </c>
      <c r="G93" s="198">
        <f t="shared" si="67"/>
        <v>3.5380499999999997</v>
      </c>
      <c r="H93" s="198">
        <v>0.27900000000000003</v>
      </c>
      <c r="I93" s="196">
        <f>H93*3.13687</f>
        <v>0.87518673000000013</v>
      </c>
      <c r="J93" s="195" t="s">
        <v>357</v>
      </c>
      <c r="K93" s="232"/>
      <c r="L93" s="627" t="s">
        <v>160</v>
      </c>
      <c r="M93" s="198">
        <v>52.8</v>
      </c>
      <c r="N93" s="147">
        <v>0.08</v>
      </c>
      <c r="O93" s="194">
        <f>((M93*N93)+(M94*N94))*1.1666403</f>
        <v>4.9306360651065004</v>
      </c>
      <c r="P93" s="194">
        <f>G93+I93+O93</f>
        <v>9.343872795106499</v>
      </c>
      <c r="Q93" s="194">
        <f>E93*O93</f>
        <v>438.72799707317643</v>
      </c>
      <c r="R93" s="194">
        <f>E93*P93</f>
        <v>831.41780130857637</v>
      </c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</row>
    <row r="94" spans="1:32" s="181" customFormat="1">
      <c r="A94" s="627"/>
      <c r="B94" s="187"/>
      <c r="C94" s="195"/>
      <c r="D94" s="627"/>
      <c r="E94" s="235"/>
      <c r="F94" s="197"/>
      <c r="G94" s="198"/>
      <c r="H94" s="198"/>
      <c r="I94" s="198"/>
      <c r="J94" s="195" t="s">
        <v>172</v>
      </c>
      <c r="K94" s="232"/>
      <c r="L94" s="627" t="s">
        <v>150</v>
      </c>
      <c r="M94" s="235">
        <v>1.5699999999999999E-2</v>
      </c>
      <c r="N94" s="198">
        <v>0.15</v>
      </c>
      <c r="O94" s="228"/>
      <c r="P94" s="228"/>
      <c r="Q94" s="228"/>
      <c r="R94" s="228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</row>
    <row r="95" spans="1:32" s="399" customFormat="1" ht="25.5">
      <c r="A95" s="271">
        <v>7</v>
      </c>
      <c r="B95" s="272" t="s">
        <v>1112</v>
      </c>
      <c r="C95" s="270" t="s">
        <v>1113</v>
      </c>
      <c r="D95" s="503" t="s">
        <v>131</v>
      </c>
      <c r="E95" s="273">
        <v>37.76</v>
      </c>
      <c r="F95" s="273">
        <v>1.07</v>
      </c>
      <c r="G95" s="243">
        <f t="shared" ref="G95:G96" si="68">F95*2.3587</f>
        <v>2.523809</v>
      </c>
      <c r="H95" s="243">
        <v>0.08</v>
      </c>
      <c r="I95" s="368">
        <f>H95*3.13687</f>
        <v>0.25094959999999999</v>
      </c>
      <c r="J95" s="270" t="s">
        <v>152</v>
      </c>
      <c r="K95" s="244" t="s">
        <v>155</v>
      </c>
      <c r="L95" s="271" t="s">
        <v>150</v>
      </c>
      <c r="M95" s="397">
        <v>4.3999999999999997E-2</v>
      </c>
      <c r="N95" s="273">
        <v>31.2</v>
      </c>
      <c r="O95" s="282">
        <f>(M95*N95)*1.1666403</f>
        <v>1.60156380384</v>
      </c>
      <c r="P95" s="282">
        <f>G95+I95+O95</f>
        <v>4.3763224038399997</v>
      </c>
      <c r="Q95" s="282">
        <f>E95*O95</f>
        <v>60.475049232998394</v>
      </c>
      <c r="R95" s="282">
        <f>E95*P95</f>
        <v>165.24993396899839</v>
      </c>
    </row>
    <row r="96" spans="1:32" s="1" customFormat="1" ht="25.5">
      <c r="A96" s="627">
        <v>8</v>
      </c>
      <c r="B96" s="148" t="s">
        <v>1115</v>
      </c>
      <c r="C96" s="195" t="s">
        <v>1116</v>
      </c>
      <c r="D96" s="627" t="s">
        <v>181</v>
      </c>
      <c r="E96" s="197">
        <v>25.88</v>
      </c>
      <c r="F96" s="197">
        <v>2.2999999999999998</v>
      </c>
      <c r="G96" s="198">
        <f t="shared" si="68"/>
        <v>5.4250099999999994</v>
      </c>
      <c r="H96" s="198">
        <v>0.02</v>
      </c>
      <c r="I96" s="196">
        <f>H96*3.13687</f>
        <v>6.2737399999999999E-2</v>
      </c>
      <c r="J96" s="195" t="s">
        <v>182</v>
      </c>
      <c r="K96" s="232" t="s">
        <v>1120</v>
      </c>
      <c r="L96" s="627" t="s">
        <v>131</v>
      </c>
      <c r="M96" s="197">
        <v>1</v>
      </c>
      <c r="N96" s="198">
        <v>3.1669999999999998</v>
      </c>
      <c r="O96" s="194">
        <f>((M96*N96)+(M97*N97))*1.1666403</f>
        <v>4.2489039726</v>
      </c>
      <c r="P96" s="194">
        <f>G96+I96+O96</f>
        <v>9.736651372599999</v>
      </c>
      <c r="Q96" s="234">
        <f>E96*O96</f>
        <v>109.961634810888</v>
      </c>
      <c r="R96" s="194">
        <f>E96*P96</f>
        <v>251.98453752288796</v>
      </c>
    </row>
    <row r="97" spans="1:25" s="1" customFormat="1" ht="12.75">
      <c r="A97" s="627"/>
      <c r="B97" s="187"/>
      <c r="C97" s="195"/>
      <c r="D97" s="627"/>
      <c r="E97" s="235"/>
      <c r="F97" s="198"/>
      <c r="G97" s="198"/>
      <c r="H97" s="198"/>
      <c r="I97" s="198"/>
      <c r="J97" s="195" t="s">
        <v>166</v>
      </c>
      <c r="K97" s="232" t="s">
        <v>852</v>
      </c>
      <c r="L97" s="627" t="s">
        <v>160</v>
      </c>
      <c r="M97" s="197">
        <v>5</v>
      </c>
      <c r="N97" s="198">
        <v>9.5000000000000001E-2</v>
      </c>
      <c r="O97" s="627"/>
      <c r="P97" s="627"/>
      <c r="Q97" s="627"/>
      <c r="R97" s="627"/>
    </row>
    <row r="98" spans="1:25" s="1" customFormat="1" ht="25.5">
      <c r="A98" s="627">
        <v>9</v>
      </c>
      <c r="B98" s="148" t="s">
        <v>180</v>
      </c>
      <c r="C98" s="195" t="s">
        <v>1114</v>
      </c>
      <c r="D98" s="627" t="s">
        <v>181</v>
      </c>
      <c r="E98" s="197">
        <v>341.34</v>
      </c>
      <c r="F98" s="198">
        <v>0.46400000000000002</v>
      </c>
      <c r="G98" s="198">
        <f t="shared" ref="G98" si="69">F98*2.3587</f>
        <v>1.0944368</v>
      </c>
      <c r="H98" s="198">
        <v>6.8000000000000005E-2</v>
      </c>
      <c r="I98" s="196">
        <f>H98*3.13687</f>
        <v>0.21330716000000002</v>
      </c>
      <c r="J98" s="195" t="s">
        <v>152</v>
      </c>
      <c r="K98" s="232" t="s">
        <v>155</v>
      </c>
      <c r="L98" s="627" t="s">
        <v>150</v>
      </c>
      <c r="M98" s="235">
        <v>1.78E-2</v>
      </c>
      <c r="N98" s="197">
        <v>31.2</v>
      </c>
      <c r="O98" s="194">
        <f>((M98*N98)+(M99*N99))*1.1666403</f>
        <v>0.66367250066250005</v>
      </c>
      <c r="P98" s="194">
        <f>G98+I98+O98</f>
        <v>1.9714164606625002</v>
      </c>
      <c r="Q98" s="194">
        <f>E98*O98</f>
        <v>226.53797137613776</v>
      </c>
      <c r="R98" s="194">
        <f>E98*P98</f>
        <v>672.92329468253774</v>
      </c>
    </row>
    <row r="99" spans="1:25" s="1" customFormat="1" ht="14.25">
      <c r="A99" s="627"/>
      <c r="B99" s="627"/>
      <c r="C99" s="195"/>
      <c r="D99" s="627"/>
      <c r="E99" s="197"/>
      <c r="F99" s="197"/>
      <c r="G99" s="627"/>
      <c r="H99" s="627"/>
      <c r="I99" s="627"/>
      <c r="J99" s="195" t="s">
        <v>174</v>
      </c>
      <c r="K99" s="237" t="s">
        <v>184</v>
      </c>
      <c r="L99" s="627" t="s">
        <v>131</v>
      </c>
      <c r="M99" s="198">
        <v>5.2999999999999999E-2</v>
      </c>
      <c r="N99" s="198">
        <v>0.255</v>
      </c>
      <c r="O99" s="627"/>
      <c r="P99" s="627"/>
      <c r="Q99" s="627"/>
      <c r="R99" s="627"/>
    </row>
    <row r="100" spans="1:25" s="1" customFormat="1" ht="25.5">
      <c r="A100" s="627">
        <v>10</v>
      </c>
      <c r="B100" s="148" t="s">
        <v>167</v>
      </c>
      <c r="C100" s="195" t="s">
        <v>358</v>
      </c>
      <c r="D100" s="627" t="s">
        <v>181</v>
      </c>
      <c r="E100" s="197">
        <v>236.81</v>
      </c>
      <c r="F100" s="197">
        <v>1</v>
      </c>
      <c r="G100" s="198">
        <f t="shared" ref="G100" si="70">F100*2.3587</f>
        <v>2.3586999999999998</v>
      </c>
      <c r="H100" s="198">
        <v>0.02</v>
      </c>
      <c r="I100" s="196">
        <f>H100*3.13687</f>
        <v>6.2737399999999999E-2</v>
      </c>
      <c r="J100" s="195" t="s">
        <v>182</v>
      </c>
      <c r="K100" s="232" t="s">
        <v>1120</v>
      </c>
      <c r="L100" s="627" t="s">
        <v>131</v>
      </c>
      <c r="M100" s="197">
        <v>1</v>
      </c>
      <c r="N100" s="198">
        <v>3.1669999999999998</v>
      </c>
      <c r="O100" s="194">
        <f>((M100*N100)+(M101*N101))*1.1666403</f>
        <v>4.2489039726</v>
      </c>
      <c r="P100" s="194">
        <f>G100+I100+O100</f>
        <v>6.6703413725999994</v>
      </c>
      <c r="Q100" s="234">
        <f>E100*O100</f>
        <v>1006.182949751406</v>
      </c>
      <c r="R100" s="194">
        <f>E100*P100</f>
        <v>1579.6035404454058</v>
      </c>
    </row>
    <row r="101" spans="1:25" s="1" customFormat="1" ht="12.75">
      <c r="A101" s="627"/>
      <c r="B101" s="187"/>
      <c r="C101" s="195"/>
      <c r="D101" s="627"/>
      <c r="E101" s="235"/>
      <c r="F101" s="198"/>
      <c r="G101" s="198"/>
      <c r="H101" s="198"/>
      <c r="I101" s="198"/>
      <c r="J101" s="195" t="s">
        <v>166</v>
      </c>
      <c r="K101" s="232" t="s">
        <v>852</v>
      </c>
      <c r="L101" s="627" t="s">
        <v>160</v>
      </c>
      <c r="M101" s="197">
        <v>5</v>
      </c>
      <c r="N101" s="198">
        <v>9.5000000000000001E-2</v>
      </c>
      <c r="O101" s="627"/>
      <c r="P101" s="627"/>
      <c r="Q101" s="627"/>
      <c r="R101" s="627"/>
    </row>
    <row r="102" spans="1:25" s="9" customFormat="1" ht="25.5">
      <c r="A102" s="627">
        <v>11</v>
      </c>
      <c r="B102" s="148" t="s">
        <v>175</v>
      </c>
      <c r="C102" s="195" t="s">
        <v>1117</v>
      </c>
      <c r="D102" s="627" t="s">
        <v>131</v>
      </c>
      <c r="E102" s="197">
        <v>1415.81</v>
      </c>
      <c r="F102" s="198">
        <v>0.23100000000000001</v>
      </c>
      <c r="G102" s="198">
        <f t="shared" ref="G102" si="71">F102*2.3587</f>
        <v>0.54485969999999995</v>
      </c>
      <c r="H102" s="198">
        <v>8.9999999999999993E-3</v>
      </c>
      <c r="I102" s="196">
        <f>H102*3.13687</f>
        <v>2.8231829999999999E-2</v>
      </c>
      <c r="J102" s="195" t="s">
        <v>176</v>
      </c>
      <c r="K102" s="232" t="s">
        <v>1118</v>
      </c>
      <c r="L102" s="627" t="s">
        <v>160</v>
      </c>
      <c r="M102" s="198">
        <v>0.63</v>
      </c>
      <c r="N102" s="198">
        <v>0.40200000000000002</v>
      </c>
      <c r="O102" s="194">
        <f>((M102*N102)+(M103*N103))*1.1666403</f>
        <v>0.4001809557060001</v>
      </c>
      <c r="P102" s="194">
        <f>G102+I102+O102</f>
        <v>0.973272485706</v>
      </c>
      <c r="Q102" s="234">
        <f>E102*O102</f>
        <v>566.58019889811203</v>
      </c>
      <c r="R102" s="194">
        <f>E102*P102</f>
        <v>1377.9689179874117</v>
      </c>
    </row>
    <row r="103" spans="1:25" s="9" customFormat="1" ht="12.75">
      <c r="A103" s="482"/>
      <c r="B103" s="187"/>
      <c r="C103" s="195"/>
      <c r="D103" s="482"/>
      <c r="E103" s="197"/>
      <c r="F103" s="198"/>
      <c r="G103" s="198"/>
      <c r="H103" s="198"/>
      <c r="I103" s="198"/>
      <c r="J103" s="195" t="s">
        <v>177</v>
      </c>
      <c r="K103" s="232" t="s">
        <v>1119</v>
      </c>
      <c r="L103" s="482" t="s">
        <v>160</v>
      </c>
      <c r="M103" s="198">
        <v>0.51</v>
      </c>
      <c r="N103" s="198">
        <v>0.17599999999999999</v>
      </c>
      <c r="O103" s="482"/>
      <c r="P103" s="482"/>
      <c r="Q103" s="482"/>
      <c r="R103" s="198"/>
    </row>
    <row r="104" spans="1:25" s="9" customFormat="1" ht="38.25">
      <c r="A104" s="482">
        <v>12</v>
      </c>
      <c r="B104" s="187"/>
      <c r="C104" s="195" t="s">
        <v>1126</v>
      </c>
      <c r="D104" s="197" t="s">
        <v>188</v>
      </c>
      <c r="E104" s="197">
        <v>24</v>
      </c>
      <c r="F104" s="482"/>
      <c r="G104" s="147"/>
      <c r="H104" s="482"/>
      <c r="I104" s="196"/>
      <c r="J104" s="195" t="s">
        <v>1127</v>
      </c>
      <c r="K104" s="232"/>
      <c r="L104" s="197" t="s">
        <v>188</v>
      </c>
      <c r="M104" s="147">
        <v>1</v>
      </c>
      <c r="N104" s="196">
        <v>25</v>
      </c>
      <c r="O104" s="194">
        <f>(M104*N104)*1.1666403</f>
        <v>29.166007500000003</v>
      </c>
      <c r="P104" s="194">
        <f>G104+I104+O104</f>
        <v>29.166007500000003</v>
      </c>
      <c r="Q104" s="194">
        <f>E104*O104</f>
        <v>699.98418000000004</v>
      </c>
      <c r="R104" s="194">
        <f>E104*P104</f>
        <v>699.98418000000004</v>
      </c>
    </row>
    <row r="105" spans="1:25" s="181" customFormat="1" ht="25.5">
      <c r="A105" s="482">
        <v>13</v>
      </c>
      <c r="B105" s="148"/>
      <c r="C105" s="195" t="s">
        <v>1207</v>
      </c>
      <c r="D105" s="482" t="s">
        <v>131</v>
      </c>
      <c r="E105" s="197">
        <v>9.1999999999999993</v>
      </c>
      <c r="F105" s="198"/>
      <c r="G105" s="198"/>
      <c r="H105" s="198"/>
      <c r="I105" s="198"/>
      <c r="J105" s="195" t="s">
        <v>1208</v>
      </c>
      <c r="K105" s="232" t="s">
        <v>1209</v>
      </c>
      <c r="L105" s="192" t="s">
        <v>131</v>
      </c>
      <c r="M105" s="147">
        <v>1</v>
      </c>
      <c r="N105" s="198">
        <v>30.58</v>
      </c>
      <c r="O105" s="194">
        <f>(M105*N105)</f>
        <v>30.58</v>
      </c>
      <c r="P105" s="194">
        <f t="shared" ref="P105" si="72">G105+I105+O105</f>
        <v>30.58</v>
      </c>
      <c r="Q105" s="194">
        <f t="shared" ref="Q105" si="73">E105*O105</f>
        <v>281.33599999999996</v>
      </c>
      <c r="R105" s="194">
        <f t="shared" ref="R105" si="74">E105*P105</f>
        <v>281.33599999999996</v>
      </c>
      <c r="S105" s="1"/>
      <c r="T105" s="1"/>
      <c r="U105" s="1"/>
      <c r="V105" s="1"/>
      <c r="W105" s="1"/>
      <c r="X105" s="1"/>
      <c r="Y105" s="1"/>
    </row>
    <row r="106" spans="1:25" s="9" customFormat="1" ht="25.5">
      <c r="A106" s="482">
        <v>14</v>
      </c>
      <c r="B106" s="187" t="s">
        <v>1201</v>
      </c>
      <c r="C106" s="195" t="s">
        <v>1199</v>
      </c>
      <c r="D106" s="197" t="s">
        <v>1197</v>
      </c>
      <c r="E106" s="197">
        <v>14.4</v>
      </c>
      <c r="F106" s="482">
        <v>0.35599999999999998</v>
      </c>
      <c r="G106" s="198">
        <f t="shared" ref="G106:G107" si="75">F106*2.3587</f>
        <v>0.83969719999999992</v>
      </c>
      <c r="H106" s="482">
        <v>4.9000000000000002E-2</v>
      </c>
      <c r="I106" s="196">
        <f>H106*3.13687</f>
        <v>0.15370663000000001</v>
      </c>
      <c r="J106" s="195" t="s">
        <v>152</v>
      </c>
      <c r="K106" s="232" t="s">
        <v>155</v>
      </c>
      <c r="L106" s="197" t="s">
        <v>1198</v>
      </c>
      <c r="M106" s="196">
        <v>1.89E-2</v>
      </c>
      <c r="N106" s="196">
        <v>31</v>
      </c>
      <c r="O106" s="194">
        <f>(M106*N106)*1.1666403</f>
        <v>0.68353455177</v>
      </c>
      <c r="P106" s="194">
        <f>G106+I106+O106</f>
        <v>1.6769383817699999</v>
      </c>
      <c r="Q106" s="194">
        <f>E106*O106</f>
        <v>9.8428975454880003</v>
      </c>
      <c r="R106" s="194">
        <f>E106*P106</f>
        <v>24.147912697488</v>
      </c>
    </row>
    <row r="107" spans="1:25" s="9" customFormat="1" ht="25.5">
      <c r="A107" s="482">
        <v>15</v>
      </c>
      <c r="B107" s="148" t="s">
        <v>175</v>
      </c>
      <c r="C107" s="195" t="s">
        <v>1200</v>
      </c>
      <c r="D107" s="482" t="s">
        <v>131</v>
      </c>
      <c r="E107" s="197">
        <v>14.4</v>
      </c>
      <c r="F107" s="198">
        <v>0.23100000000000001</v>
      </c>
      <c r="G107" s="198">
        <f t="shared" si="75"/>
        <v>0.54485969999999995</v>
      </c>
      <c r="H107" s="198">
        <v>8.9999999999999993E-3</v>
      </c>
      <c r="I107" s="196">
        <f>H107*3.13687</f>
        <v>2.8231829999999999E-2</v>
      </c>
      <c r="J107" s="195" t="s">
        <v>176</v>
      </c>
      <c r="K107" s="232" t="s">
        <v>1118</v>
      </c>
      <c r="L107" s="482" t="s">
        <v>160</v>
      </c>
      <c r="M107" s="198">
        <v>0.63</v>
      </c>
      <c r="N107" s="198">
        <v>0.40200000000000002</v>
      </c>
      <c r="O107" s="194">
        <f>((M107*N107)+(M108*N108))*1.1666403</f>
        <v>0.4001809557060001</v>
      </c>
      <c r="P107" s="194">
        <f>G107+I107+O107</f>
        <v>0.973272485706</v>
      </c>
      <c r="Q107" s="234">
        <f>E107*O107</f>
        <v>5.7626057621664017</v>
      </c>
      <c r="R107" s="194">
        <f>E107*P107</f>
        <v>14.015123794166401</v>
      </c>
    </row>
    <row r="108" spans="1:25" s="9" customFormat="1" ht="12.75">
      <c r="A108" s="482"/>
      <c r="B108" s="187"/>
      <c r="C108" s="195"/>
      <c r="D108" s="482"/>
      <c r="E108" s="197"/>
      <c r="F108" s="198"/>
      <c r="G108" s="198"/>
      <c r="H108" s="198"/>
      <c r="I108" s="198"/>
      <c r="J108" s="195" t="s">
        <v>177</v>
      </c>
      <c r="K108" s="232" t="s">
        <v>1119</v>
      </c>
      <c r="L108" s="482" t="s">
        <v>160</v>
      </c>
      <c r="M108" s="198">
        <v>0.51</v>
      </c>
      <c r="N108" s="198">
        <v>0.17599999999999999</v>
      </c>
      <c r="O108" s="482"/>
      <c r="P108" s="482"/>
      <c r="Q108" s="482"/>
      <c r="R108" s="198"/>
    </row>
    <row r="109" spans="1:25" s="9" customFormat="1" ht="25.5">
      <c r="A109" s="482">
        <v>16</v>
      </c>
      <c r="B109" s="187" t="s">
        <v>1202</v>
      </c>
      <c r="C109" s="195" t="s">
        <v>1203</v>
      </c>
      <c r="D109" s="197" t="s">
        <v>1197</v>
      </c>
      <c r="E109" s="197">
        <v>455</v>
      </c>
      <c r="F109" s="482">
        <v>0.16</v>
      </c>
      <c r="G109" s="198">
        <f t="shared" ref="G109" si="76">F109*2.3587</f>
        <v>0.37739199999999995</v>
      </c>
      <c r="H109" s="482"/>
      <c r="I109" s="196"/>
      <c r="J109" s="195"/>
      <c r="K109" s="232"/>
      <c r="L109" s="197"/>
      <c r="M109" s="196"/>
      <c r="N109" s="196"/>
      <c r="O109" s="194"/>
      <c r="P109" s="194">
        <f>G109+I109+O109</f>
        <v>0.37739199999999995</v>
      </c>
      <c r="Q109" s="194">
        <f>E109*O109</f>
        <v>0</v>
      </c>
      <c r="R109" s="194">
        <f>E109*P109</f>
        <v>171.71335999999997</v>
      </c>
    </row>
    <row r="110" spans="1:25" s="181" customFormat="1" ht="38.25">
      <c r="A110" s="483">
        <v>17</v>
      </c>
      <c r="B110" s="483" t="s">
        <v>1205</v>
      </c>
      <c r="C110" s="270" t="s">
        <v>1204</v>
      </c>
      <c r="D110" s="484" t="s">
        <v>131</v>
      </c>
      <c r="E110" s="286">
        <v>455</v>
      </c>
      <c r="F110" s="196">
        <v>6.6000000000000003E-2</v>
      </c>
      <c r="G110" s="198">
        <f>F110*2.3587</f>
        <v>0.15567419999999998</v>
      </c>
      <c r="H110" s="276">
        <v>7.9000000000000008E-3</v>
      </c>
      <c r="I110" s="196">
        <f>H110*3.13687</f>
        <v>2.4781273000000003E-2</v>
      </c>
      <c r="J110" s="195" t="s">
        <v>185</v>
      </c>
      <c r="K110" s="232" t="s">
        <v>578</v>
      </c>
      <c r="L110" s="483" t="s">
        <v>160</v>
      </c>
      <c r="M110" s="196">
        <v>0.27100000000000002</v>
      </c>
      <c r="N110" s="196">
        <v>1.228</v>
      </c>
      <c r="O110" s="194">
        <f>((M110*N110)+(M111*N111)+(M112*N112))*1.1666403</f>
        <v>0.4209751524132001</v>
      </c>
      <c r="P110" s="194">
        <f>G110+I110+O110</f>
        <v>0.60143062541320003</v>
      </c>
      <c r="Q110" s="194">
        <f>E110*O110</f>
        <v>191.54369434800606</v>
      </c>
      <c r="R110" s="194">
        <f>E110*P110</f>
        <v>273.65093456300599</v>
      </c>
      <c r="S110" s="1"/>
      <c r="T110" s="1"/>
      <c r="U110" s="1"/>
      <c r="V110" s="1"/>
      <c r="W110" s="1"/>
      <c r="X110" s="1"/>
      <c r="Y110" s="1"/>
    </row>
    <row r="111" spans="1:25" s="181" customFormat="1">
      <c r="A111" s="483"/>
      <c r="B111" s="483"/>
      <c r="C111" s="195"/>
      <c r="D111" s="483"/>
      <c r="E111" s="147"/>
      <c r="F111" s="196"/>
      <c r="G111" s="196"/>
      <c r="H111" s="196"/>
      <c r="I111" s="196"/>
      <c r="J111" s="195" t="s">
        <v>186</v>
      </c>
      <c r="K111" s="232" t="s">
        <v>577</v>
      </c>
      <c r="L111" s="483" t="s">
        <v>160</v>
      </c>
      <c r="M111" s="196">
        <v>3.2000000000000001E-2</v>
      </c>
      <c r="N111" s="196">
        <v>0.83299999999999996</v>
      </c>
      <c r="O111" s="198"/>
      <c r="P111" s="198"/>
      <c r="Q111" s="198"/>
      <c r="R111" s="198"/>
      <c r="S111" s="1"/>
      <c r="T111" s="1"/>
      <c r="U111" s="1"/>
      <c r="V111" s="1"/>
      <c r="W111" s="1"/>
      <c r="X111" s="1"/>
      <c r="Y111" s="1"/>
    </row>
    <row r="112" spans="1:25" s="181" customFormat="1">
      <c r="A112" s="483"/>
      <c r="B112" s="483"/>
      <c r="C112" s="195"/>
      <c r="D112" s="483"/>
      <c r="E112" s="147"/>
      <c r="F112" s="196"/>
      <c r="G112" s="196"/>
      <c r="H112" s="196"/>
      <c r="I112" s="196"/>
      <c r="J112" s="195" t="s">
        <v>187</v>
      </c>
      <c r="K112" s="482"/>
      <c r="L112" s="483" t="s">
        <v>160</v>
      </c>
      <c r="M112" s="196">
        <v>2E-3</v>
      </c>
      <c r="N112" s="147">
        <v>0.7</v>
      </c>
      <c r="O112" s="198"/>
      <c r="P112" s="198"/>
      <c r="Q112" s="198"/>
      <c r="R112" s="482"/>
      <c r="S112" s="1"/>
      <c r="T112" s="1"/>
      <c r="U112" s="1"/>
      <c r="V112" s="1"/>
      <c r="W112" s="1"/>
      <c r="X112" s="1"/>
      <c r="Y112" s="1"/>
    </row>
    <row r="113" spans="1:32" s="182" customFormat="1" ht="12.75">
      <c r="A113" s="271"/>
      <c r="B113" s="272"/>
      <c r="C113" s="285" t="s">
        <v>1010</v>
      </c>
      <c r="D113" s="285"/>
      <c r="E113" s="285"/>
      <c r="F113" s="285"/>
      <c r="G113" s="285"/>
      <c r="H113" s="285"/>
      <c r="I113" s="285"/>
      <c r="J113" s="285"/>
      <c r="K113" s="436"/>
      <c r="L113" s="437"/>
      <c r="M113" s="438"/>
      <c r="N113" s="243" t="s">
        <v>128</v>
      </c>
      <c r="O113" s="438"/>
      <c r="P113" s="439"/>
      <c r="Q113" s="440"/>
      <c r="R113" s="440"/>
    </row>
    <row r="114" spans="1:32" s="1" customFormat="1" ht="25.5">
      <c r="A114" s="271">
        <v>1</v>
      </c>
      <c r="B114" s="148" t="s">
        <v>345</v>
      </c>
      <c r="C114" s="195" t="s">
        <v>1587</v>
      </c>
      <c r="D114" s="482" t="s">
        <v>150</v>
      </c>
      <c r="E114" s="147">
        <v>8.8699999999999992</v>
      </c>
      <c r="F114" s="196">
        <v>2.4</v>
      </c>
      <c r="G114" s="198">
        <f t="shared" ref="G114" si="77">F114*2.3587</f>
        <v>5.6608799999999997</v>
      </c>
      <c r="H114" s="276">
        <v>1.1000000000000001</v>
      </c>
      <c r="I114" s="196">
        <f>H114*3.13687</f>
        <v>3.4505570000000003</v>
      </c>
      <c r="J114" s="229"/>
      <c r="K114" s="228"/>
      <c r="L114" s="483"/>
      <c r="M114" s="483"/>
      <c r="N114" s="230"/>
      <c r="O114" s="194"/>
      <c r="P114" s="194">
        <f t="shared" ref="P114" si="78">G114+I114+O114</f>
        <v>9.1114370000000005</v>
      </c>
      <c r="Q114" s="194">
        <f t="shared" ref="Q114" si="79">E114*O114</f>
        <v>0</v>
      </c>
      <c r="R114" s="194">
        <f t="shared" ref="R114" si="80">E114*P114</f>
        <v>80.818446190000003</v>
      </c>
    </row>
    <row r="115" spans="1:32" s="399" customFormat="1" ht="25.5">
      <c r="A115" s="271">
        <v>2</v>
      </c>
      <c r="B115" s="284" t="s">
        <v>1568</v>
      </c>
      <c r="C115" s="270" t="s">
        <v>1585</v>
      </c>
      <c r="D115" s="271" t="s">
        <v>137</v>
      </c>
      <c r="E115" s="243">
        <v>0.68700000000000006</v>
      </c>
      <c r="F115" s="243">
        <v>13.86</v>
      </c>
      <c r="G115" s="243">
        <f t="shared" ref="G115:G118" si="81">F115*2.3587</f>
        <v>32.691581999999997</v>
      </c>
      <c r="H115" s="243">
        <v>2.87</v>
      </c>
      <c r="I115" s="368">
        <f t="shared" ref="I115" si="82">H115*3.13687</f>
        <v>9.0028169000000009</v>
      </c>
      <c r="J115" s="270"/>
      <c r="K115" s="293"/>
      <c r="L115" s="271"/>
      <c r="M115" s="411"/>
      <c r="N115" s="243"/>
      <c r="O115" s="282"/>
      <c r="P115" s="282">
        <f>G115+I115+O115</f>
        <v>41.694398899999996</v>
      </c>
      <c r="Q115" s="282">
        <f>E115*O115</f>
        <v>0</v>
      </c>
      <c r="R115" s="282">
        <f>E115*P115</f>
        <v>28.6440520443</v>
      </c>
    </row>
    <row r="116" spans="1:32" s="1" customFormat="1" ht="25.5">
      <c r="A116" s="271">
        <v>3</v>
      </c>
      <c r="B116" s="148" t="s">
        <v>345</v>
      </c>
      <c r="C116" s="195" t="s">
        <v>1569</v>
      </c>
      <c r="D116" s="482" t="s">
        <v>150</v>
      </c>
      <c r="E116" s="147">
        <v>0.5</v>
      </c>
      <c r="F116" s="196">
        <v>2.4</v>
      </c>
      <c r="G116" s="198">
        <f t="shared" si="81"/>
        <v>5.6608799999999997</v>
      </c>
      <c r="H116" s="276">
        <v>1.1000000000000001</v>
      </c>
      <c r="I116" s="196">
        <f>H116*3.13687</f>
        <v>3.4505570000000003</v>
      </c>
      <c r="J116" s="229"/>
      <c r="K116" s="228"/>
      <c r="L116" s="483"/>
      <c r="M116" s="483"/>
      <c r="N116" s="230"/>
      <c r="O116" s="194"/>
      <c r="P116" s="194">
        <f t="shared" ref="P116" si="83">G116+I116+O116</f>
        <v>9.1114370000000005</v>
      </c>
      <c r="Q116" s="194">
        <f t="shared" ref="Q116" si="84">E116*O116</f>
        <v>0</v>
      </c>
      <c r="R116" s="194">
        <f t="shared" ref="R116" si="85">E116*P116</f>
        <v>4.5557185000000002</v>
      </c>
    </row>
    <row r="117" spans="1:32" s="457" customFormat="1" ht="14.25">
      <c r="A117" s="271">
        <v>4</v>
      </c>
      <c r="B117" s="284" t="s">
        <v>1101</v>
      </c>
      <c r="C117" s="270" t="s">
        <v>1570</v>
      </c>
      <c r="D117" s="271" t="s">
        <v>131</v>
      </c>
      <c r="E117" s="273">
        <v>13.44</v>
      </c>
      <c r="F117" s="243">
        <v>0.11</v>
      </c>
      <c r="G117" s="243">
        <f t="shared" si="81"/>
        <v>0.25945699999999999</v>
      </c>
      <c r="H117" s="243">
        <v>7.8E-2</v>
      </c>
      <c r="I117" s="368">
        <f t="shared" ref="I117:I118" si="86">H117*3.13687</f>
        <v>0.24467586</v>
      </c>
      <c r="J117" s="270"/>
      <c r="K117" s="244"/>
      <c r="L117" s="271"/>
      <c r="M117" s="273"/>
      <c r="N117" s="243"/>
      <c r="O117" s="282"/>
      <c r="P117" s="282">
        <f>G117+I117+O117</f>
        <v>0.50413286000000002</v>
      </c>
      <c r="Q117" s="419">
        <f>E117*O117</f>
        <v>0</v>
      </c>
      <c r="R117" s="282">
        <f>E117*P117</f>
        <v>6.7755456383999997</v>
      </c>
    </row>
    <row r="118" spans="1:32" s="399" customFormat="1" ht="51">
      <c r="A118" s="271">
        <v>5</v>
      </c>
      <c r="B118" s="284" t="s">
        <v>1005</v>
      </c>
      <c r="C118" s="270" t="s">
        <v>1580</v>
      </c>
      <c r="D118" s="271" t="s">
        <v>137</v>
      </c>
      <c r="E118" s="243">
        <v>0.22600000000000001</v>
      </c>
      <c r="F118" s="243">
        <v>23.1</v>
      </c>
      <c r="G118" s="243">
        <f t="shared" si="81"/>
        <v>54.485970000000002</v>
      </c>
      <c r="H118" s="243">
        <v>4.0999999999999996</v>
      </c>
      <c r="I118" s="368">
        <f t="shared" si="86"/>
        <v>12.861166999999998</v>
      </c>
      <c r="J118" s="270" t="s">
        <v>995</v>
      </c>
      <c r="K118" s="293" t="s">
        <v>969</v>
      </c>
      <c r="L118" s="271" t="s">
        <v>160</v>
      </c>
      <c r="M118" s="411">
        <v>15.2</v>
      </c>
      <c r="N118" s="243">
        <v>0.86299999999999999</v>
      </c>
      <c r="O118" s="282">
        <f>((M118*N118)+(M119*N119))*1.1666403</f>
        <v>19.153433789280001</v>
      </c>
      <c r="P118" s="282">
        <f>G118+I118+O118</f>
        <v>86.500570789280005</v>
      </c>
      <c r="Q118" s="282">
        <f>E118*O118</f>
        <v>4.3286760363772805</v>
      </c>
      <c r="R118" s="282">
        <f>E118*P118</f>
        <v>19.549128998377281</v>
      </c>
    </row>
    <row r="119" spans="1:32" s="399" customFormat="1" ht="12.75">
      <c r="A119" s="271"/>
      <c r="B119" s="272"/>
      <c r="C119" s="270"/>
      <c r="D119" s="271"/>
      <c r="E119" s="243"/>
      <c r="F119" s="243"/>
      <c r="G119" s="243"/>
      <c r="H119" s="243"/>
      <c r="I119" s="243"/>
      <c r="J119" s="270" t="s">
        <v>942</v>
      </c>
      <c r="K119" s="244" t="s">
        <v>968</v>
      </c>
      <c r="L119" s="271" t="s">
        <v>160</v>
      </c>
      <c r="M119" s="411">
        <v>3.3</v>
      </c>
      <c r="N119" s="243">
        <v>1</v>
      </c>
      <c r="O119" s="271"/>
      <c r="P119" s="271"/>
      <c r="Q119" s="271"/>
      <c r="R119" s="271"/>
    </row>
    <row r="120" spans="1:32" s="399" customFormat="1" ht="25.5">
      <c r="A120" s="271">
        <v>6</v>
      </c>
      <c r="B120" s="272"/>
      <c r="C120" s="270" t="s">
        <v>1578</v>
      </c>
      <c r="D120" s="273" t="s">
        <v>188</v>
      </c>
      <c r="E120" s="273">
        <v>11.7</v>
      </c>
      <c r="F120" s="271"/>
      <c r="G120" s="286"/>
      <c r="H120" s="271"/>
      <c r="I120" s="368"/>
      <c r="J120" s="270" t="s">
        <v>1579</v>
      </c>
      <c r="K120" s="244"/>
      <c r="L120" s="273" t="s">
        <v>188</v>
      </c>
      <c r="M120" s="286">
        <v>1</v>
      </c>
      <c r="N120" s="368">
        <v>11.3</v>
      </c>
      <c r="O120" s="282">
        <f>(M120*N120)*1.1666403</f>
        <v>13.183035390000002</v>
      </c>
      <c r="P120" s="282">
        <f>G120+I120+O120</f>
        <v>13.183035390000002</v>
      </c>
      <c r="Q120" s="282">
        <f>E120*O120</f>
        <v>154.24151406300001</v>
      </c>
      <c r="R120" s="282">
        <f>E120*P120</f>
        <v>154.24151406300001</v>
      </c>
    </row>
    <row r="121" spans="1:32" s="399" customFormat="1" ht="14.25">
      <c r="A121" s="271">
        <v>7</v>
      </c>
      <c r="B121" s="272"/>
      <c r="C121" s="270" t="s">
        <v>1577</v>
      </c>
      <c r="D121" s="271" t="s">
        <v>150</v>
      </c>
      <c r="E121" s="273">
        <v>0.1</v>
      </c>
      <c r="F121" s="271"/>
      <c r="G121" s="286"/>
      <c r="H121" s="271"/>
      <c r="I121" s="368"/>
      <c r="J121" s="270" t="s">
        <v>870</v>
      </c>
      <c r="K121" s="293" t="s">
        <v>697</v>
      </c>
      <c r="L121" s="271" t="s">
        <v>150</v>
      </c>
      <c r="M121" s="286">
        <v>1</v>
      </c>
      <c r="N121" s="243">
        <v>116.667</v>
      </c>
      <c r="O121" s="282">
        <f>(M121*N121)*1.1666403</f>
        <v>136.10842388010002</v>
      </c>
      <c r="P121" s="282">
        <f>G121+I121+O121</f>
        <v>136.10842388010002</v>
      </c>
      <c r="Q121" s="282">
        <f>E121*O121</f>
        <v>13.610842388010003</v>
      </c>
      <c r="R121" s="282">
        <f>E121*P121</f>
        <v>13.610842388010003</v>
      </c>
    </row>
    <row r="122" spans="1:32" s="399" customFormat="1" ht="25.5">
      <c r="A122" s="271">
        <v>8</v>
      </c>
      <c r="B122" s="284" t="s">
        <v>1568</v>
      </c>
      <c r="C122" s="270" t="s">
        <v>1572</v>
      </c>
      <c r="D122" s="271" t="s">
        <v>137</v>
      </c>
      <c r="E122" s="243">
        <v>0.22600000000000001</v>
      </c>
      <c r="F122" s="243">
        <v>13.86</v>
      </c>
      <c r="G122" s="243">
        <f t="shared" ref="G122:G124" si="87">F122*2.3587</f>
        <v>32.691581999999997</v>
      </c>
      <c r="H122" s="243">
        <v>2.87</v>
      </c>
      <c r="I122" s="368">
        <f t="shared" ref="I122" si="88">H122*3.13687</f>
        <v>9.0028169000000009</v>
      </c>
      <c r="J122" s="270"/>
      <c r="K122" s="293"/>
      <c r="L122" s="271"/>
      <c r="M122" s="411"/>
      <c r="N122" s="243"/>
      <c r="O122" s="282"/>
      <c r="P122" s="282">
        <f>G122+I122+O122</f>
        <v>41.694398899999996</v>
      </c>
      <c r="Q122" s="282">
        <f>E122*O122</f>
        <v>0</v>
      </c>
      <c r="R122" s="282">
        <f>E122*P122</f>
        <v>9.4229341513999998</v>
      </c>
    </row>
    <row r="123" spans="1:32" s="182" customFormat="1" ht="25.5">
      <c r="A123" s="271">
        <v>9</v>
      </c>
      <c r="B123" s="294" t="s">
        <v>1002</v>
      </c>
      <c r="C123" s="412" t="s">
        <v>1567</v>
      </c>
      <c r="D123" s="271" t="s">
        <v>150</v>
      </c>
      <c r="E123" s="414">
        <v>1.8</v>
      </c>
      <c r="F123" s="286">
        <v>4.9000000000000004</v>
      </c>
      <c r="G123" s="243">
        <f t="shared" si="87"/>
        <v>11.55763</v>
      </c>
      <c r="H123" s="286">
        <v>4.8</v>
      </c>
      <c r="I123" s="368">
        <f>H123*3.13687</f>
        <v>15.056975999999999</v>
      </c>
      <c r="J123" s="412"/>
      <c r="K123" s="440"/>
      <c r="L123" s="413"/>
      <c r="M123" s="413"/>
      <c r="N123" s="413"/>
      <c r="O123" s="440"/>
      <c r="P123" s="282">
        <f t="shared" ref="P123:P125" si="89">G123+I123+O123</f>
        <v>26.614605999999998</v>
      </c>
      <c r="Q123" s="282">
        <f t="shared" ref="Q123:Q125" si="90">E123*O123</f>
        <v>0</v>
      </c>
      <c r="R123" s="282">
        <f t="shared" ref="R123:R125" si="91">E123*P123</f>
        <v>47.906290800000001</v>
      </c>
      <c r="S123" s="399"/>
    </row>
    <row r="124" spans="1:32" s="399" customFormat="1" ht="25.5">
      <c r="A124" s="271">
        <v>10</v>
      </c>
      <c r="B124" s="284" t="s">
        <v>136</v>
      </c>
      <c r="C124" s="270" t="s">
        <v>1003</v>
      </c>
      <c r="D124" s="484" t="s">
        <v>137</v>
      </c>
      <c r="E124" s="273">
        <v>18.5</v>
      </c>
      <c r="F124" s="273">
        <v>0.2</v>
      </c>
      <c r="G124" s="243">
        <f t="shared" si="87"/>
        <v>0.47173999999999999</v>
      </c>
      <c r="H124" s="273"/>
      <c r="I124" s="368"/>
      <c r="J124" s="271"/>
      <c r="K124" s="271"/>
      <c r="L124" s="271"/>
      <c r="M124" s="271"/>
      <c r="N124" s="271"/>
      <c r="O124" s="271"/>
      <c r="P124" s="282">
        <f t="shared" si="89"/>
        <v>0.47173999999999999</v>
      </c>
      <c r="Q124" s="282">
        <f t="shared" si="90"/>
        <v>0</v>
      </c>
      <c r="R124" s="282">
        <f t="shared" si="91"/>
        <v>8.7271900000000002</v>
      </c>
    </row>
    <row r="125" spans="1:32" s="399" customFormat="1" ht="25.5">
      <c r="A125" s="271">
        <v>11</v>
      </c>
      <c r="B125" s="484" t="s">
        <v>846</v>
      </c>
      <c r="C125" s="270" t="s">
        <v>845</v>
      </c>
      <c r="D125" s="484" t="s">
        <v>137</v>
      </c>
      <c r="E125" s="286">
        <v>18.5</v>
      </c>
      <c r="F125" s="286"/>
      <c r="G125" s="368"/>
      <c r="H125" s="286">
        <v>0.5</v>
      </c>
      <c r="I125" s="368">
        <f>H125*3.13687</f>
        <v>1.568435</v>
      </c>
      <c r="J125" s="271"/>
      <c r="K125" s="271"/>
      <c r="L125" s="271"/>
      <c r="M125" s="271"/>
      <c r="N125" s="271"/>
      <c r="O125" s="271"/>
      <c r="P125" s="282">
        <f t="shared" si="89"/>
        <v>1.568435</v>
      </c>
      <c r="Q125" s="282">
        <f t="shared" si="90"/>
        <v>0</v>
      </c>
      <c r="R125" s="282">
        <f t="shared" si="91"/>
        <v>29.016047499999999</v>
      </c>
    </row>
    <row r="126" spans="1:32" s="399" customFormat="1" ht="25.5">
      <c r="A126" s="271">
        <v>12</v>
      </c>
      <c r="B126" s="272" t="s">
        <v>1583</v>
      </c>
      <c r="C126" s="270" t="s">
        <v>1584</v>
      </c>
      <c r="D126" s="406" t="s">
        <v>1001</v>
      </c>
      <c r="E126" s="243">
        <v>1.5</v>
      </c>
      <c r="F126" s="368">
        <v>0.16</v>
      </c>
      <c r="G126" s="243">
        <f t="shared" ref="G126" si="92">F126*2.3587</f>
        <v>0.37739199999999995</v>
      </c>
      <c r="H126" s="368"/>
      <c r="I126" s="368"/>
      <c r="J126" s="270"/>
      <c r="K126" s="244"/>
      <c r="L126" s="273"/>
      <c r="M126" s="286"/>
      <c r="N126" s="368"/>
      <c r="O126" s="282"/>
      <c r="P126" s="282">
        <f t="shared" ref="P126:P131" si="93">G126+I126+O126</f>
        <v>0.37739199999999995</v>
      </c>
      <c r="Q126" s="282">
        <f t="shared" ref="Q126:Q131" si="94">E126*O126</f>
        <v>0</v>
      </c>
      <c r="R126" s="282">
        <f t="shared" ref="R126:R131" si="95">E126*P126</f>
        <v>0.56608799999999992</v>
      </c>
    </row>
    <row r="127" spans="1:32" s="283" customFormat="1" ht="25.5">
      <c r="A127" s="271">
        <v>13</v>
      </c>
      <c r="B127" s="292" t="s">
        <v>875</v>
      </c>
      <c r="C127" s="270" t="s">
        <v>876</v>
      </c>
      <c r="D127" s="291" t="s">
        <v>150</v>
      </c>
      <c r="E127" s="273">
        <v>0.67</v>
      </c>
      <c r="F127" s="243">
        <v>0.45</v>
      </c>
      <c r="G127" s="243">
        <f t="shared" ref="G127:G128" si="96">F127*2.3587</f>
        <v>1.061415</v>
      </c>
      <c r="H127" s="417">
        <v>0.37</v>
      </c>
      <c r="I127" s="368">
        <f t="shared" ref="I127:I128" si="97">H127*3.13687</f>
        <v>1.1606418999999999</v>
      </c>
      <c r="J127" s="290" t="s">
        <v>874</v>
      </c>
      <c r="K127" s="244" t="s">
        <v>159</v>
      </c>
      <c r="L127" s="271" t="s">
        <v>150</v>
      </c>
      <c r="M127" s="289">
        <v>1.1499999999999999</v>
      </c>
      <c r="N127" s="243">
        <v>4</v>
      </c>
      <c r="O127" s="282">
        <f>((M127*N127))*1.1666403</f>
        <v>5.3665453799999998</v>
      </c>
      <c r="P127" s="282">
        <f t="shared" si="93"/>
        <v>7.5886022799999999</v>
      </c>
      <c r="Q127" s="282">
        <f t="shared" si="94"/>
        <v>3.5955854046</v>
      </c>
      <c r="R127" s="282">
        <f t="shared" si="95"/>
        <v>5.0843635275999999</v>
      </c>
      <c r="S127" s="182"/>
    </row>
    <row r="128" spans="1:32" s="283" customFormat="1" ht="25.5">
      <c r="A128" s="271">
        <v>14</v>
      </c>
      <c r="B128" s="284" t="s">
        <v>1140</v>
      </c>
      <c r="C128" s="270" t="s">
        <v>1151</v>
      </c>
      <c r="D128" s="271" t="s">
        <v>150</v>
      </c>
      <c r="E128" s="273">
        <v>2.33</v>
      </c>
      <c r="F128" s="243">
        <v>0.7</v>
      </c>
      <c r="G128" s="243">
        <f t="shared" si="96"/>
        <v>1.6510899999999997</v>
      </c>
      <c r="H128" s="243">
        <v>0.28000000000000003</v>
      </c>
      <c r="I128" s="368">
        <f t="shared" si="97"/>
        <v>0.87832360000000009</v>
      </c>
      <c r="J128" s="443" t="s">
        <v>1105</v>
      </c>
      <c r="K128" s="293" t="s">
        <v>1141</v>
      </c>
      <c r="L128" s="271" t="s">
        <v>150</v>
      </c>
      <c r="M128" s="243">
        <v>1.02</v>
      </c>
      <c r="N128" s="368">
        <v>24.722000000000001</v>
      </c>
      <c r="O128" s="282">
        <f>((M128*N128))*1.1666403</f>
        <v>29.418515126532004</v>
      </c>
      <c r="P128" s="282">
        <f t="shared" si="93"/>
        <v>31.947928726532005</v>
      </c>
      <c r="Q128" s="419">
        <f t="shared" si="94"/>
        <v>68.545140244819564</v>
      </c>
      <c r="R128" s="282">
        <f t="shared" si="95"/>
        <v>74.438673932819569</v>
      </c>
      <c r="S128" s="182"/>
      <c r="T128" s="182"/>
      <c r="U128" s="182"/>
      <c r="V128" s="182"/>
      <c r="W128" s="182"/>
      <c r="X128" s="182"/>
      <c r="Y128" s="182"/>
      <c r="Z128" s="182"/>
      <c r="AA128" s="182"/>
      <c r="AB128" s="182"/>
      <c r="AC128" s="182"/>
      <c r="AD128" s="182"/>
      <c r="AE128" s="182"/>
      <c r="AF128" s="182"/>
    </row>
    <row r="129" spans="1:25" s="399" customFormat="1" ht="12.75">
      <c r="A129" s="271">
        <v>15</v>
      </c>
      <c r="B129" s="272"/>
      <c r="C129" s="270" t="s">
        <v>880</v>
      </c>
      <c r="D129" s="273" t="s">
        <v>137</v>
      </c>
      <c r="E129" s="243">
        <v>3.1E-2</v>
      </c>
      <c r="F129" s="271"/>
      <c r="G129" s="286"/>
      <c r="H129" s="271"/>
      <c r="I129" s="368"/>
      <c r="J129" s="270" t="s">
        <v>880</v>
      </c>
      <c r="K129" s="244" t="s">
        <v>963</v>
      </c>
      <c r="L129" s="273" t="s">
        <v>137</v>
      </c>
      <c r="M129" s="286">
        <v>1</v>
      </c>
      <c r="N129" s="368">
        <v>342.5</v>
      </c>
      <c r="O129" s="282">
        <f>(M129*N129)*1.1666403</f>
        <v>399.57430275000002</v>
      </c>
      <c r="P129" s="282">
        <f t="shared" si="93"/>
        <v>399.57430275000002</v>
      </c>
      <c r="Q129" s="282">
        <f t="shared" si="94"/>
        <v>12.386803385250001</v>
      </c>
      <c r="R129" s="282">
        <f t="shared" si="95"/>
        <v>12.386803385250001</v>
      </c>
    </row>
    <row r="130" spans="1:25" s="399" customFormat="1" ht="12.75">
      <c r="A130" s="271">
        <v>16</v>
      </c>
      <c r="B130" s="272"/>
      <c r="C130" s="270" t="s">
        <v>888</v>
      </c>
      <c r="D130" s="273" t="s">
        <v>137</v>
      </c>
      <c r="E130" s="243">
        <v>1.4E-2</v>
      </c>
      <c r="F130" s="271"/>
      <c r="G130" s="286"/>
      <c r="H130" s="271"/>
      <c r="I130" s="368"/>
      <c r="J130" s="270" t="s">
        <v>888</v>
      </c>
      <c r="K130" s="244" t="s">
        <v>964</v>
      </c>
      <c r="L130" s="273" t="s">
        <v>137</v>
      </c>
      <c r="M130" s="286">
        <v>1</v>
      </c>
      <c r="N130" s="368">
        <v>308.33300000000003</v>
      </c>
      <c r="O130" s="282">
        <f>(M130*N130)*1.1666403</f>
        <v>359.71370361990006</v>
      </c>
      <c r="P130" s="282">
        <f t="shared" si="93"/>
        <v>359.71370361990006</v>
      </c>
      <c r="Q130" s="282">
        <f t="shared" si="94"/>
        <v>5.0359918506786006</v>
      </c>
      <c r="R130" s="282">
        <f t="shared" si="95"/>
        <v>5.0359918506786006</v>
      </c>
    </row>
    <row r="131" spans="1:25" s="399" customFormat="1" ht="25.5">
      <c r="A131" s="271">
        <v>17</v>
      </c>
      <c r="B131" s="284" t="s">
        <v>1059</v>
      </c>
      <c r="C131" s="270" t="s">
        <v>1153</v>
      </c>
      <c r="D131" s="406" t="s">
        <v>1001</v>
      </c>
      <c r="E131" s="273">
        <v>4.2</v>
      </c>
      <c r="F131" s="243">
        <v>1.54</v>
      </c>
      <c r="G131" s="243">
        <f t="shared" ref="G131" si="98">F131*2.3587</f>
        <v>3.6323979999999998</v>
      </c>
      <c r="H131" s="243">
        <v>0.04</v>
      </c>
      <c r="I131" s="368">
        <f t="shared" ref="I131" si="99">H131*3.13687</f>
        <v>0.1254748</v>
      </c>
      <c r="J131" s="270" t="s">
        <v>1060</v>
      </c>
      <c r="K131" s="244" t="s">
        <v>1063</v>
      </c>
      <c r="L131" s="271" t="s">
        <v>131</v>
      </c>
      <c r="M131" s="273">
        <v>1</v>
      </c>
      <c r="N131" s="243">
        <v>4.9580000000000002</v>
      </c>
      <c r="O131" s="282">
        <f>((M131*N131)+(M132*N132))*1.1666403</f>
        <v>6.3383567499</v>
      </c>
      <c r="P131" s="282">
        <f t="shared" si="93"/>
        <v>10.0962295499</v>
      </c>
      <c r="Q131" s="419">
        <f t="shared" si="94"/>
        <v>26.621098349580002</v>
      </c>
      <c r="R131" s="282">
        <f t="shared" si="95"/>
        <v>42.404164109580002</v>
      </c>
    </row>
    <row r="132" spans="1:25" s="399" customFormat="1" ht="12.75">
      <c r="A132" s="271"/>
      <c r="B132" s="284"/>
      <c r="C132" s="270"/>
      <c r="D132" s="271"/>
      <c r="E132" s="243"/>
      <c r="F132" s="442"/>
      <c r="G132" s="442"/>
      <c r="H132" s="442"/>
      <c r="I132" s="442"/>
      <c r="J132" s="270" t="s">
        <v>166</v>
      </c>
      <c r="K132" s="244" t="s">
        <v>852</v>
      </c>
      <c r="L132" s="271" t="s">
        <v>160</v>
      </c>
      <c r="M132" s="273">
        <v>5</v>
      </c>
      <c r="N132" s="243">
        <v>9.5000000000000001E-2</v>
      </c>
      <c r="O132" s="243"/>
      <c r="P132" s="243"/>
      <c r="Q132" s="271"/>
      <c r="R132" s="271"/>
    </row>
    <row r="133" spans="1:25" s="399" customFormat="1" ht="25.5">
      <c r="A133" s="271">
        <v>18</v>
      </c>
      <c r="B133" s="284" t="s">
        <v>1005</v>
      </c>
      <c r="C133" s="270" t="s">
        <v>1590</v>
      </c>
      <c r="D133" s="271" t="s">
        <v>137</v>
      </c>
      <c r="E133" s="243">
        <v>0.68700000000000006</v>
      </c>
      <c r="F133" s="243">
        <v>23.1</v>
      </c>
      <c r="G133" s="243">
        <f t="shared" ref="G133" si="100">F133*2.3587</f>
        <v>54.485970000000002</v>
      </c>
      <c r="H133" s="243">
        <v>4.0999999999999996</v>
      </c>
      <c r="I133" s="368">
        <f t="shared" ref="I133" si="101">H133*3.13687</f>
        <v>12.861166999999998</v>
      </c>
      <c r="J133" s="270" t="s">
        <v>995</v>
      </c>
      <c r="K133" s="293" t="s">
        <v>969</v>
      </c>
      <c r="L133" s="271" t="s">
        <v>160</v>
      </c>
      <c r="M133" s="411">
        <v>15.2</v>
      </c>
      <c r="N133" s="243">
        <v>0.86299999999999999</v>
      </c>
      <c r="O133" s="282">
        <f>((M133*N133)+(M134*N134))*1.1666403</f>
        <v>19.153433789280001</v>
      </c>
      <c r="P133" s="282">
        <f>G133+I133+O133</f>
        <v>86.500570789280005</v>
      </c>
      <c r="Q133" s="282">
        <f>E133*O133</f>
        <v>13.158409013235362</v>
      </c>
      <c r="R133" s="282">
        <f>E133*P133</f>
        <v>59.425892132235369</v>
      </c>
    </row>
    <row r="134" spans="1:25" s="399" customFormat="1" ht="12.75">
      <c r="A134" s="271"/>
      <c r="B134" s="284"/>
      <c r="C134" s="270"/>
      <c r="D134" s="271"/>
      <c r="E134" s="243"/>
      <c r="F134" s="243"/>
      <c r="G134" s="243"/>
      <c r="H134" s="243"/>
      <c r="I134" s="368"/>
      <c r="J134" s="270" t="s">
        <v>942</v>
      </c>
      <c r="K134" s="244" t="s">
        <v>968</v>
      </c>
      <c r="L134" s="271" t="s">
        <v>160</v>
      </c>
      <c r="M134" s="411">
        <v>3.3</v>
      </c>
      <c r="N134" s="243">
        <v>1</v>
      </c>
      <c r="O134" s="271"/>
      <c r="P134" s="271"/>
      <c r="Q134" s="271"/>
      <c r="R134" s="271"/>
    </row>
    <row r="135" spans="1:25" s="457" customFormat="1" ht="25.5">
      <c r="A135" s="271">
        <v>19</v>
      </c>
      <c r="B135" s="284" t="s">
        <v>1154</v>
      </c>
      <c r="C135" s="270" t="s">
        <v>1155</v>
      </c>
      <c r="D135" s="271" t="s">
        <v>188</v>
      </c>
      <c r="E135" s="273">
        <v>22.8</v>
      </c>
      <c r="F135" s="243">
        <v>0.74</v>
      </c>
      <c r="G135" s="243">
        <f t="shared" ref="G135:G136" si="102">F135*2.3587</f>
        <v>1.7454379999999998</v>
      </c>
      <c r="H135" s="243">
        <v>5.8999999999999997E-2</v>
      </c>
      <c r="I135" s="368">
        <f t="shared" ref="I135:I136" si="103">H135*3.13687</f>
        <v>0.18507532999999998</v>
      </c>
      <c r="J135" s="270" t="s">
        <v>1156</v>
      </c>
      <c r="K135" s="244" t="s">
        <v>1157</v>
      </c>
      <c r="L135" s="271" t="s">
        <v>188</v>
      </c>
      <c r="M135" s="273">
        <v>1</v>
      </c>
      <c r="N135" s="273">
        <v>5.75</v>
      </c>
      <c r="O135" s="282">
        <f>((M135*N135))*1.1666403</f>
        <v>6.7081817250000002</v>
      </c>
      <c r="P135" s="282">
        <f>G135+I135+O135</f>
        <v>8.6386950549999995</v>
      </c>
      <c r="Q135" s="419">
        <f>E135*O135</f>
        <v>152.94654333</v>
      </c>
      <c r="R135" s="282">
        <f>E135*P135</f>
        <v>196.962247254</v>
      </c>
    </row>
    <row r="136" spans="1:25" s="399" customFormat="1" ht="25.5">
      <c r="A136" s="271">
        <v>20</v>
      </c>
      <c r="B136" s="284" t="s">
        <v>1005</v>
      </c>
      <c r="C136" s="270" t="s">
        <v>1161</v>
      </c>
      <c r="D136" s="271" t="s">
        <v>137</v>
      </c>
      <c r="E136" s="397">
        <v>0.69640000000000002</v>
      </c>
      <c r="F136" s="243">
        <v>23.1</v>
      </c>
      <c r="G136" s="243">
        <f t="shared" si="102"/>
        <v>54.485970000000002</v>
      </c>
      <c r="H136" s="243">
        <v>4.0999999999999996</v>
      </c>
      <c r="I136" s="368">
        <f t="shared" si="103"/>
        <v>12.861166999999998</v>
      </c>
      <c r="J136" s="270" t="s">
        <v>995</v>
      </c>
      <c r="K136" s="293" t="s">
        <v>969</v>
      </c>
      <c r="L136" s="271" t="s">
        <v>160</v>
      </c>
      <c r="M136" s="411">
        <v>15.2</v>
      </c>
      <c r="N136" s="243">
        <v>0.86299999999999999</v>
      </c>
      <c r="O136" s="282">
        <f>((M136*N136)+(M137*N137))*1.1666403</f>
        <v>19.153433789280001</v>
      </c>
      <c r="P136" s="282">
        <f>G136+I136+O136</f>
        <v>86.500570789280005</v>
      </c>
      <c r="Q136" s="282">
        <f>E136*O136</f>
        <v>13.338451290854593</v>
      </c>
      <c r="R136" s="282">
        <f>E136*P136</f>
        <v>60.238997497654594</v>
      </c>
    </row>
    <row r="137" spans="1:25" s="399" customFormat="1" ht="12.75">
      <c r="A137" s="271"/>
      <c r="B137" s="272"/>
      <c r="C137" s="270"/>
      <c r="D137" s="271"/>
      <c r="E137" s="397"/>
      <c r="F137" s="243"/>
      <c r="G137" s="243"/>
      <c r="H137" s="243"/>
      <c r="I137" s="243"/>
      <c r="J137" s="270" t="s">
        <v>942</v>
      </c>
      <c r="K137" s="244" t="s">
        <v>968</v>
      </c>
      <c r="L137" s="271" t="s">
        <v>160</v>
      </c>
      <c r="M137" s="411">
        <v>3.3</v>
      </c>
      <c r="N137" s="273">
        <v>1</v>
      </c>
      <c r="O137" s="271"/>
      <c r="P137" s="271"/>
      <c r="Q137" s="271"/>
      <c r="R137" s="271"/>
    </row>
    <row r="138" spans="1:25" s="283" customFormat="1" ht="25.5">
      <c r="A138" s="271">
        <v>21</v>
      </c>
      <c r="B138" s="284"/>
      <c r="C138" s="270" t="s">
        <v>1158</v>
      </c>
      <c r="D138" s="271" t="s">
        <v>188</v>
      </c>
      <c r="E138" s="273">
        <v>55</v>
      </c>
      <c r="F138" s="243"/>
      <c r="G138" s="243"/>
      <c r="H138" s="243"/>
      <c r="I138" s="243"/>
      <c r="J138" s="270" t="s">
        <v>1158</v>
      </c>
      <c r="K138" s="293"/>
      <c r="L138" s="271" t="s">
        <v>188</v>
      </c>
      <c r="M138" s="273">
        <v>1</v>
      </c>
      <c r="N138" s="243">
        <v>1.1000000000000001</v>
      </c>
      <c r="O138" s="282">
        <f>((M138*N138))*1.1666403</f>
        <v>1.2833043300000002</v>
      </c>
      <c r="P138" s="282">
        <f t="shared" ref="P138:P142" si="104">G138+I138+O138</f>
        <v>1.2833043300000002</v>
      </c>
      <c r="Q138" s="282">
        <f t="shared" ref="Q138:Q142" si="105">E138*O138</f>
        <v>70.581738150000007</v>
      </c>
      <c r="R138" s="282">
        <f t="shared" ref="R138:R142" si="106">E138*P138</f>
        <v>70.581738150000007</v>
      </c>
      <c r="S138" s="182"/>
      <c r="T138" s="182"/>
      <c r="U138" s="182"/>
      <c r="V138" s="182"/>
      <c r="W138" s="182"/>
      <c r="X138" s="182"/>
      <c r="Y138" s="182"/>
    </row>
    <row r="139" spans="1:25" s="283" customFormat="1" ht="25.5">
      <c r="A139" s="271">
        <v>22</v>
      </c>
      <c r="B139" s="284"/>
      <c r="C139" s="270" t="s">
        <v>1159</v>
      </c>
      <c r="D139" s="271" t="s">
        <v>188</v>
      </c>
      <c r="E139" s="273">
        <v>55</v>
      </c>
      <c r="F139" s="243"/>
      <c r="G139" s="243"/>
      <c r="H139" s="243"/>
      <c r="I139" s="243"/>
      <c r="J139" s="270" t="s">
        <v>1159</v>
      </c>
      <c r="K139" s="293" t="s">
        <v>1160</v>
      </c>
      <c r="L139" s="271" t="s">
        <v>188</v>
      </c>
      <c r="M139" s="273">
        <v>1</v>
      </c>
      <c r="N139" s="243">
        <v>0.503</v>
      </c>
      <c r="O139" s="282">
        <f>((M139*N139))*1.1666403</f>
        <v>0.58682007089999999</v>
      </c>
      <c r="P139" s="282">
        <f t="shared" si="104"/>
        <v>0.58682007089999999</v>
      </c>
      <c r="Q139" s="282">
        <f t="shared" si="105"/>
        <v>32.275103899499996</v>
      </c>
      <c r="R139" s="282">
        <f t="shared" si="106"/>
        <v>32.275103899499996</v>
      </c>
      <c r="S139" s="182"/>
      <c r="T139" s="182"/>
      <c r="U139" s="182"/>
      <c r="V139" s="182"/>
      <c r="W139" s="182"/>
      <c r="X139" s="182"/>
      <c r="Y139" s="182"/>
    </row>
    <row r="140" spans="1:25" s="283" customFormat="1" ht="38.25">
      <c r="A140" s="271">
        <v>23</v>
      </c>
      <c r="B140" s="284"/>
      <c r="C140" s="270" t="s">
        <v>1035</v>
      </c>
      <c r="D140" s="271" t="s">
        <v>188</v>
      </c>
      <c r="E140" s="243">
        <v>29.4</v>
      </c>
      <c r="F140" s="243"/>
      <c r="G140" s="243"/>
      <c r="H140" s="243"/>
      <c r="I140" s="243"/>
      <c r="J140" s="270" t="s">
        <v>1035</v>
      </c>
      <c r="K140" s="293" t="s">
        <v>1039</v>
      </c>
      <c r="L140" s="271" t="s">
        <v>188</v>
      </c>
      <c r="M140" s="273">
        <v>1</v>
      </c>
      <c r="N140" s="243">
        <v>1.244</v>
      </c>
      <c r="O140" s="282">
        <f>((M140*N140))*1.1666403</f>
        <v>1.4513005332000002</v>
      </c>
      <c r="P140" s="282">
        <f t="shared" si="104"/>
        <v>1.4513005332000002</v>
      </c>
      <c r="Q140" s="282">
        <f t="shared" si="105"/>
        <v>42.668235676080002</v>
      </c>
      <c r="R140" s="282">
        <f t="shared" si="106"/>
        <v>42.668235676080002</v>
      </c>
      <c r="S140" s="182"/>
      <c r="T140" s="182"/>
      <c r="U140" s="182"/>
      <c r="V140" s="182"/>
      <c r="W140" s="182"/>
      <c r="X140" s="182"/>
      <c r="Y140" s="182"/>
    </row>
    <row r="141" spans="1:25" s="283" customFormat="1" ht="38.25">
      <c r="A141" s="271">
        <v>24</v>
      </c>
      <c r="B141" s="284"/>
      <c r="C141" s="270" t="s">
        <v>1037</v>
      </c>
      <c r="D141" s="271" t="s">
        <v>188</v>
      </c>
      <c r="E141" s="273">
        <v>260.5</v>
      </c>
      <c r="F141" s="243"/>
      <c r="G141" s="243"/>
      <c r="H141" s="243"/>
      <c r="I141" s="243"/>
      <c r="J141" s="270" t="s">
        <v>1037</v>
      </c>
      <c r="K141" s="293" t="s">
        <v>1040</v>
      </c>
      <c r="L141" s="271" t="s">
        <v>188</v>
      </c>
      <c r="M141" s="273">
        <v>1</v>
      </c>
      <c r="N141" s="243">
        <v>0.39300000000000002</v>
      </c>
      <c r="O141" s="282">
        <f>((M141*N141))*1.1666403</f>
        <v>0.45848963790000002</v>
      </c>
      <c r="P141" s="282">
        <f t="shared" si="104"/>
        <v>0.45848963790000002</v>
      </c>
      <c r="Q141" s="282">
        <f t="shared" si="105"/>
        <v>119.43655067295001</v>
      </c>
      <c r="R141" s="282">
        <f t="shared" si="106"/>
        <v>119.43655067295001</v>
      </c>
      <c r="S141" s="182"/>
      <c r="T141" s="182"/>
      <c r="U141" s="182"/>
      <c r="V141" s="182"/>
      <c r="W141" s="182"/>
      <c r="X141" s="182"/>
      <c r="Y141" s="182"/>
    </row>
    <row r="142" spans="1:25" s="283" customFormat="1" ht="25.5">
      <c r="A142" s="271">
        <v>25</v>
      </c>
      <c r="B142" s="284"/>
      <c r="C142" s="270" t="s">
        <v>1038</v>
      </c>
      <c r="D142" s="271" t="s">
        <v>137</v>
      </c>
      <c r="E142" s="243">
        <v>0.04</v>
      </c>
      <c r="F142" s="243"/>
      <c r="G142" s="243"/>
      <c r="H142" s="243"/>
      <c r="I142" s="243"/>
      <c r="J142" s="270" t="s">
        <v>1038</v>
      </c>
      <c r="K142" s="293" t="s">
        <v>965</v>
      </c>
      <c r="L142" s="271" t="s">
        <v>137</v>
      </c>
      <c r="M142" s="273">
        <v>1</v>
      </c>
      <c r="N142" s="273">
        <v>475</v>
      </c>
      <c r="O142" s="282">
        <f>((M142*N142))*1.1666403</f>
        <v>554.15414250000003</v>
      </c>
      <c r="P142" s="282">
        <f t="shared" si="104"/>
        <v>554.15414250000003</v>
      </c>
      <c r="Q142" s="282">
        <f t="shared" si="105"/>
        <v>22.166165700000001</v>
      </c>
      <c r="R142" s="282">
        <f t="shared" si="106"/>
        <v>22.166165700000001</v>
      </c>
      <c r="S142" s="182"/>
      <c r="T142" s="182"/>
      <c r="U142" s="182"/>
      <c r="V142" s="182"/>
      <c r="W142" s="182"/>
      <c r="X142" s="182"/>
      <c r="Y142" s="182"/>
    </row>
    <row r="143" spans="1:25" s="399" customFormat="1" ht="12.75">
      <c r="A143" s="271">
        <v>26</v>
      </c>
      <c r="B143" s="272"/>
      <c r="C143" s="270" t="s">
        <v>880</v>
      </c>
      <c r="D143" s="273" t="s">
        <v>137</v>
      </c>
      <c r="E143" s="380">
        <v>2.2200000000000002E-3</v>
      </c>
      <c r="F143" s="271"/>
      <c r="G143" s="286"/>
      <c r="H143" s="271"/>
      <c r="I143" s="368"/>
      <c r="J143" s="270" t="s">
        <v>880</v>
      </c>
      <c r="K143" s="244" t="s">
        <v>963</v>
      </c>
      <c r="L143" s="273" t="s">
        <v>137</v>
      </c>
      <c r="M143" s="286">
        <v>1</v>
      </c>
      <c r="N143" s="368">
        <v>342.5</v>
      </c>
      <c r="O143" s="282">
        <f>(M143*N143)*1.1666403</f>
        <v>399.57430275000002</v>
      </c>
      <c r="P143" s="282">
        <f>G143+I143+O143</f>
        <v>399.57430275000002</v>
      </c>
      <c r="Q143" s="282">
        <f>E143*O143</f>
        <v>0.88705495210500007</v>
      </c>
      <c r="R143" s="282">
        <f>E143*P143</f>
        <v>0.88705495210500007</v>
      </c>
    </row>
    <row r="144" spans="1:25" s="399" customFormat="1" ht="25.5">
      <c r="A144" s="271">
        <v>27</v>
      </c>
      <c r="B144" s="284" t="s">
        <v>1005</v>
      </c>
      <c r="C144" s="270" t="s">
        <v>1162</v>
      </c>
      <c r="D144" s="271" t="s">
        <v>137</v>
      </c>
      <c r="E144" s="397">
        <v>0.37830000000000003</v>
      </c>
      <c r="F144" s="243">
        <v>23.1</v>
      </c>
      <c r="G144" s="243">
        <f t="shared" ref="G144" si="107">F144*2.3587</f>
        <v>54.485970000000002</v>
      </c>
      <c r="H144" s="243">
        <v>4.0999999999999996</v>
      </c>
      <c r="I144" s="368">
        <f t="shared" ref="I144" si="108">H144*3.13687</f>
        <v>12.861166999999998</v>
      </c>
      <c r="J144" s="270" t="s">
        <v>995</v>
      </c>
      <c r="K144" s="293" t="s">
        <v>969</v>
      </c>
      <c r="L144" s="271" t="s">
        <v>160</v>
      </c>
      <c r="M144" s="411">
        <v>15.2</v>
      </c>
      <c r="N144" s="243">
        <v>0.86299999999999999</v>
      </c>
      <c r="O144" s="282">
        <f>((M144*N144)+(M145*N145))*1.1666403</f>
        <v>19.153433789280001</v>
      </c>
      <c r="P144" s="282">
        <f>G144+I144+O144</f>
        <v>86.500570789280005</v>
      </c>
      <c r="Q144" s="282">
        <f>E144*O144</f>
        <v>7.2457440024846251</v>
      </c>
      <c r="R144" s="282">
        <f>E144*P144</f>
        <v>32.723165929584631</v>
      </c>
    </row>
    <row r="145" spans="1:32" s="399" customFormat="1" ht="12.75">
      <c r="A145" s="271"/>
      <c r="B145" s="272"/>
      <c r="C145" s="270"/>
      <c r="D145" s="271"/>
      <c r="E145" s="397"/>
      <c r="F145" s="243"/>
      <c r="G145" s="243"/>
      <c r="H145" s="243"/>
      <c r="I145" s="243"/>
      <c r="J145" s="270" t="s">
        <v>942</v>
      </c>
      <c r="K145" s="244" t="s">
        <v>968</v>
      </c>
      <c r="L145" s="271" t="s">
        <v>160</v>
      </c>
      <c r="M145" s="411">
        <v>3.3</v>
      </c>
      <c r="N145" s="273">
        <v>1</v>
      </c>
      <c r="O145" s="271"/>
      <c r="P145" s="271"/>
      <c r="Q145" s="271"/>
      <c r="R145" s="271"/>
    </row>
    <row r="146" spans="1:32" s="283" customFormat="1" ht="25.5">
      <c r="A146" s="271">
        <v>28</v>
      </c>
      <c r="B146" s="284"/>
      <c r="C146" s="270" t="s">
        <v>1158</v>
      </c>
      <c r="D146" s="271" t="s">
        <v>188</v>
      </c>
      <c r="E146" s="273">
        <v>27.93</v>
      </c>
      <c r="F146" s="243"/>
      <c r="G146" s="243"/>
      <c r="H146" s="243"/>
      <c r="I146" s="243"/>
      <c r="J146" s="270" t="s">
        <v>1158</v>
      </c>
      <c r="K146" s="293"/>
      <c r="L146" s="271" t="s">
        <v>188</v>
      </c>
      <c r="M146" s="273">
        <v>1</v>
      </c>
      <c r="N146" s="243">
        <v>1.1000000000000001</v>
      </c>
      <c r="O146" s="282">
        <f>((M146*N146))*1.1666403</f>
        <v>1.2833043300000002</v>
      </c>
      <c r="P146" s="282">
        <f t="shared" ref="P146:P150" si="109">G146+I146+O146</f>
        <v>1.2833043300000002</v>
      </c>
      <c r="Q146" s="282">
        <f t="shared" ref="Q146:Q150" si="110">E146*O146</f>
        <v>35.842689936900008</v>
      </c>
      <c r="R146" s="282">
        <f t="shared" ref="R146:R150" si="111">E146*P146</f>
        <v>35.842689936900008</v>
      </c>
      <c r="S146" s="182"/>
      <c r="T146" s="182"/>
      <c r="U146" s="182"/>
      <c r="V146" s="182"/>
      <c r="W146" s="182"/>
      <c r="X146" s="182"/>
      <c r="Y146" s="182"/>
    </row>
    <row r="147" spans="1:32" s="283" customFormat="1" ht="25.5">
      <c r="A147" s="271">
        <v>29</v>
      </c>
      <c r="B147" s="284"/>
      <c r="C147" s="270" t="s">
        <v>1159</v>
      </c>
      <c r="D147" s="271" t="s">
        <v>188</v>
      </c>
      <c r="E147" s="273">
        <v>27.93</v>
      </c>
      <c r="F147" s="243"/>
      <c r="G147" s="243"/>
      <c r="H147" s="243"/>
      <c r="I147" s="243"/>
      <c r="J147" s="270" t="s">
        <v>1159</v>
      </c>
      <c r="K147" s="293" t="s">
        <v>1160</v>
      </c>
      <c r="L147" s="271" t="s">
        <v>188</v>
      </c>
      <c r="M147" s="273">
        <v>1</v>
      </c>
      <c r="N147" s="243">
        <v>0.503</v>
      </c>
      <c r="O147" s="282">
        <f>((M147*N147))*1.1666403</f>
        <v>0.58682007089999999</v>
      </c>
      <c r="P147" s="282">
        <f t="shared" si="109"/>
        <v>0.58682007089999999</v>
      </c>
      <c r="Q147" s="282">
        <f t="shared" si="110"/>
        <v>16.389884580236998</v>
      </c>
      <c r="R147" s="282">
        <f t="shared" si="111"/>
        <v>16.389884580236998</v>
      </c>
      <c r="S147" s="182"/>
      <c r="T147" s="182"/>
      <c r="U147" s="182"/>
      <c r="V147" s="182"/>
      <c r="W147" s="182"/>
      <c r="X147" s="182"/>
      <c r="Y147" s="182"/>
    </row>
    <row r="148" spans="1:32" s="283" customFormat="1" ht="38.25">
      <c r="A148" s="271">
        <v>30</v>
      </c>
      <c r="B148" s="284"/>
      <c r="C148" s="270" t="s">
        <v>1035</v>
      </c>
      <c r="D148" s="271" t="s">
        <v>188</v>
      </c>
      <c r="E148" s="273">
        <v>16.55</v>
      </c>
      <c r="F148" s="243"/>
      <c r="G148" s="243"/>
      <c r="H148" s="243"/>
      <c r="I148" s="243"/>
      <c r="J148" s="270" t="s">
        <v>1035</v>
      </c>
      <c r="K148" s="293" t="s">
        <v>1039</v>
      </c>
      <c r="L148" s="271" t="s">
        <v>188</v>
      </c>
      <c r="M148" s="273">
        <v>1</v>
      </c>
      <c r="N148" s="243">
        <v>1.244</v>
      </c>
      <c r="O148" s="282">
        <f>((M148*N148))*1.1666403</f>
        <v>1.4513005332000002</v>
      </c>
      <c r="P148" s="282">
        <f t="shared" si="109"/>
        <v>1.4513005332000002</v>
      </c>
      <c r="Q148" s="282">
        <f t="shared" si="110"/>
        <v>24.019023824460003</v>
      </c>
      <c r="R148" s="282">
        <f t="shared" si="111"/>
        <v>24.019023824460003</v>
      </c>
      <c r="S148" s="182"/>
      <c r="T148" s="182"/>
      <c r="U148" s="182"/>
      <c r="V148" s="182"/>
      <c r="W148" s="182"/>
      <c r="X148" s="182"/>
      <c r="Y148" s="182"/>
    </row>
    <row r="149" spans="1:32" s="283" customFormat="1" ht="38.25">
      <c r="A149" s="271">
        <v>31</v>
      </c>
      <c r="B149" s="284"/>
      <c r="C149" s="270" t="s">
        <v>1037</v>
      </c>
      <c r="D149" s="271" t="s">
        <v>188</v>
      </c>
      <c r="E149" s="273">
        <v>149.43</v>
      </c>
      <c r="F149" s="243"/>
      <c r="G149" s="243"/>
      <c r="H149" s="243"/>
      <c r="I149" s="243"/>
      <c r="J149" s="270" t="s">
        <v>1037</v>
      </c>
      <c r="K149" s="293" t="s">
        <v>1040</v>
      </c>
      <c r="L149" s="271" t="s">
        <v>188</v>
      </c>
      <c r="M149" s="273">
        <v>1</v>
      </c>
      <c r="N149" s="243">
        <v>0.39300000000000002</v>
      </c>
      <c r="O149" s="282">
        <f>((M149*N149))*1.1666403</f>
        <v>0.45848963790000002</v>
      </c>
      <c r="P149" s="282">
        <f t="shared" si="109"/>
        <v>0.45848963790000002</v>
      </c>
      <c r="Q149" s="282">
        <f t="shared" si="110"/>
        <v>68.512106591397</v>
      </c>
      <c r="R149" s="282">
        <f t="shared" si="111"/>
        <v>68.512106591397</v>
      </c>
      <c r="S149" s="182"/>
      <c r="T149" s="182"/>
      <c r="U149" s="182"/>
      <c r="V149" s="182"/>
      <c r="W149" s="182"/>
      <c r="X149" s="182"/>
      <c r="Y149" s="182"/>
    </row>
    <row r="150" spans="1:32" s="283" customFormat="1" ht="25.5">
      <c r="A150" s="271">
        <v>32</v>
      </c>
      <c r="B150" s="284"/>
      <c r="C150" s="270" t="s">
        <v>1038</v>
      </c>
      <c r="D150" s="271" t="s">
        <v>137</v>
      </c>
      <c r="E150" s="380">
        <v>2.2100000000000002E-2</v>
      </c>
      <c r="F150" s="243"/>
      <c r="G150" s="243"/>
      <c r="H150" s="243"/>
      <c r="I150" s="243"/>
      <c r="J150" s="270" t="s">
        <v>1038</v>
      </c>
      <c r="K150" s="293" t="s">
        <v>965</v>
      </c>
      <c r="L150" s="271" t="s">
        <v>137</v>
      </c>
      <c r="M150" s="273">
        <v>1</v>
      </c>
      <c r="N150" s="273">
        <v>475</v>
      </c>
      <c r="O150" s="282">
        <f>((M150*N150))*1.1666403</f>
        <v>554.15414250000003</v>
      </c>
      <c r="P150" s="282">
        <f t="shared" si="109"/>
        <v>554.15414250000003</v>
      </c>
      <c r="Q150" s="282">
        <f t="shared" si="110"/>
        <v>12.246806549250001</v>
      </c>
      <c r="R150" s="282">
        <f t="shared" si="111"/>
        <v>12.246806549250001</v>
      </c>
      <c r="S150" s="182"/>
      <c r="T150" s="182"/>
      <c r="U150" s="182"/>
      <c r="V150" s="182"/>
      <c r="W150" s="182"/>
      <c r="X150" s="182"/>
      <c r="Y150" s="182"/>
    </row>
    <row r="151" spans="1:32" s="399" customFormat="1" ht="12.75">
      <c r="A151" s="271">
        <v>33</v>
      </c>
      <c r="B151" s="272"/>
      <c r="C151" s="270" t="s">
        <v>880</v>
      </c>
      <c r="D151" s="273" t="s">
        <v>137</v>
      </c>
      <c r="E151" s="380">
        <v>1.67E-3</v>
      </c>
      <c r="F151" s="271"/>
      <c r="G151" s="286"/>
      <c r="H151" s="271"/>
      <c r="I151" s="368"/>
      <c r="J151" s="270" t="s">
        <v>880</v>
      </c>
      <c r="K151" s="244" t="s">
        <v>963</v>
      </c>
      <c r="L151" s="273" t="s">
        <v>137</v>
      </c>
      <c r="M151" s="286">
        <v>1</v>
      </c>
      <c r="N151" s="368">
        <v>342.5</v>
      </c>
      <c r="O151" s="282">
        <f>(M151*N151)*1.1666403</f>
        <v>399.57430275000002</v>
      </c>
      <c r="P151" s="282">
        <f>G151+I151+O151</f>
        <v>399.57430275000002</v>
      </c>
      <c r="Q151" s="282">
        <f>E151*O151</f>
        <v>0.6672890855925</v>
      </c>
      <c r="R151" s="282">
        <f>E151*P151</f>
        <v>0.6672890855925</v>
      </c>
    </row>
    <row r="152" spans="1:32" s="283" customFormat="1" ht="25.5">
      <c r="A152" s="484">
        <v>34</v>
      </c>
      <c r="B152" s="484" t="s">
        <v>397</v>
      </c>
      <c r="C152" s="270" t="s">
        <v>1041</v>
      </c>
      <c r="D152" s="484" t="s">
        <v>131</v>
      </c>
      <c r="E152" s="286">
        <v>89.7</v>
      </c>
      <c r="F152" s="368">
        <v>0.38400000000000001</v>
      </c>
      <c r="G152" s="243">
        <f>F152*2.3587</f>
        <v>0.9057407999999999</v>
      </c>
      <c r="H152" s="458">
        <v>2.9999999999999997E-4</v>
      </c>
      <c r="I152" s="368">
        <f>H152*3.13687</f>
        <v>9.4106099999999998E-4</v>
      </c>
      <c r="J152" s="270" t="s">
        <v>185</v>
      </c>
      <c r="K152" s="244" t="s">
        <v>578</v>
      </c>
      <c r="L152" s="484" t="s">
        <v>160</v>
      </c>
      <c r="M152" s="368">
        <v>0.24399999999999999</v>
      </c>
      <c r="N152" s="368">
        <v>1.228</v>
      </c>
      <c r="O152" s="282">
        <f>((M152*N152)+(M153*N153)+(M154*N154))*1.1666403</f>
        <v>0.37743496977690005</v>
      </c>
      <c r="P152" s="282">
        <f>G152+I152+O152</f>
        <v>1.2841168307769</v>
      </c>
      <c r="Q152" s="282">
        <f>E152*O152</f>
        <v>33.855916788987933</v>
      </c>
      <c r="R152" s="282">
        <f>E152*P152</f>
        <v>115.18527972068793</v>
      </c>
      <c r="S152" s="182"/>
      <c r="T152" s="182"/>
      <c r="U152" s="182"/>
      <c r="V152" s="182"/>
      <c r="W152" s="182"/>
      <c r="X152" s="182"/>
      <c r="Y152" s="182"/>
    </row>
    <row r="153" spans="1:32" s="283" customFormat="1">
      <c r="A153" s="484"/>
      <c r="B153" s="484"/>
      <c r="C153" s="270"/>
      <c r="D153" s="484"/>
      <c r="E153" s="286"/>
      <c r="F153" s="368"/>
      <c r="G153" s="368"/>
      <c r="H153" s="368"/>
      <c r="I153" s="368"/>
      <c r="J153" s="270" t="s">
        <v>186</v>
      </c>
      <c r="K153" s="244" t="s">
        <v>577</v>
      </c>
      <c r="L153" s="484" t="s">
        <v>160</v>
      </c>
      <c r="M153" s="368">
        <v>2.7E-2</v>
      </c>
      <c r="N153" s="368">
        <v>0.83299999999999996</v>
      </c>
      <c r="O153" s="243"/>
      <c r="P153" s="243"/>
      <c r="Q153" s="243"/>
      <c r="R153" s="271"/>
      <c r="S153" s="182"/>
      <c r="T153" s="182"/>
      <c r="U153" s="182"/>
      <c r="V153" s="182"/>
      <c r="W153" s="182"/>
      <c r="X153" s="182"/>
      <c r="Y153" s="182"/>
    </row>
    <row r="154" spans="1:32" s="283" customFormat="1">
      <c r="A154" s="484"/>
      <c r="B154" s="484"/>
      <c r="C154" s="270"/>
      <c r="D154" s="484"/>
      <c r="E154" s="286"/>
      <c r="F154" s="368"/>
      <c r="G154" s="368"/>
      <c r="H154" s="368"/>
      <c r="I154" s="368"/>
      <c r="J154" s="270" t="s">
        <v>187</v>
      </c>
      <c r="K154" s="271"/>
      <c r="L154" s="484" t="s">
        <v>160</v>
      </c>
      <c r="M154" s="368">
        <v>2E-3</v>
      </c>
      <c r="N154" s="286">
        <v>0.7</v>
      </c>
      <c r="O154" s="243"/>
      <c r="P154" s="243"/>
      <c r="Q154" s="243"/>
      <c r="R154" s="271"/>
      <c r="S154" s="182"/>
      <c r="T154" s="182"/>
      <c r="U154" s="182"/>
      <c r="V154" s="182"/>
      <c r="W154" s="182"/>
      <c r="X154" s="182"/>
      <c r="Y154" s="182"/>
    </row>
    <row r="155" spans="1:32" s="182" customFormat="1" ht="12.75">
      <c r="A155" s="271"/>
      <c r="B155" s="272"/>
      <c r="C155" s="285" t="s">
        <v>1009</v>
      </c>
      <c r="D155" s="285"/>
      <c r="E155" s="285"/>
      <c r="F155" s="285"/>
      <c r="G155" s="285"/>
      <c r="H155" s="285"/>
      <c r="I155" s="285"/>
      <c r="J155" s="285"/>
      <c r="K155" s="436"/>
      <c r="L155" s="437"/>
      <c r="M155" s="438"/>
      <c r="N155" s="243" t="s">
        <v>128</v>
      </c>
      <c r="O155" s="438"/>
      <c r="P155" s="439"/>
      <c r="Q155" s="440"/>
      <c r="R155" s="440"/>
    </row>
    <row r="156" spans="1:32" s="283" customFormat="1">
      <c r="A156" s="271">
        <v>1</v>
      </c>
      <c r="B156" s="284" t="s">
        <v>994</v>
      </c>
      <c r="C156" s="270" t="s">
        <v>1011</v>
      </c>
      <c r="D156" s="271" t="s">
        <v>150</v>
      </c>
      <c r="E156" s="273">
        <v>0.51</v>
      </c>
      <c r="F156" s="243">
        <v>7.41</v>
      </c>
      <c r="G156" s="243">
        <f t="shared" ref="G156" si="112">F156*2.3587</f>
        <v>17.477967</v>
      </c>
      <c r="H156" s="243">
        <v>1.18</v>
      </c>
      <c r="I156" s="368">
        <f t="shared" ref="I156" si="113">H156*3.13687</f>
        <v>3.7015065999999996</v>
      </c>
      <c r="J156" s="270" t="s">
        <v>878</v>
      </c>
      <c r="K156" s="293" t="s">
        <v>962</v>
      </c>
      <c r="L156" s="271" t="s">
        <v>150</v>
      </c>
      <c r="M156" s="273">
        <v>1</v>
      </c>
      <c r="N156" s="368">
        <v>30.693999999999999</v>
      </c>
      <c r="O156" s="282">
        <f>((M156*N156)+(M157*N157)+(M158*N158)+(M159*N159))*1.1666403</f>
        <v>52.241346368888671</v>
      </c>
      <c r="P156" s="282">
        <f>G156+I156+O156</f>
        <v>73.420819968888665</v>
      </c>
      <c r="Q156" s="419">
        <f>E156*O156</f>
        <v>26.643086648133224</v>
      </c>
      <c r="R156" s="282">
        <f>E156*P156</f>
        <v>37.444618184133219</v>
      </c>
      <c r="S156" s="182"/>
      <c r="T156" s="182"/>
      <c r="U156" s="182"/>
      <c r="V156" s="182"/>
      <c r="W156" s="182"/>
      <c r="X156" s="182"/>
      <c r="Y156" s="182"/>
      <c r="Z156" s="182"/>
      <c r="AA156" s="182"/>
      <c r="AB156" s="182"/>
      <c r="AC156" s="182"/>
      <c r="AD156" s="182"/>
      <c r="AE156" s="182"/>
      <c r="AF156" s="182"/>
    </row>
    <row r="157" spans="1:32" s="283" customFormat="1">
      <c r="A157" s="271"/>
      <c r="B157" s="284"/>
      <c r="C157" s="270"/>
      <c r="D157" s="271"/>
      <c r="E157" s="273"/>
      <c r="F157" s="243"/>
      <c r="G157" s="243"/>
      <c r="H157" s="243"/>
      <c r="I157" s="243"/>
      <c r="J157" s="270" t="s">
        <v>869</v>
      </c>
      <c r="K157" s="293"/>
      <c r="L157" s="271" t="s">
        <v>131</v>
      </c>
      <c r="M157" s="243">
        <v>2.37</v>
      </c>
      <c r="N157" s="273">
        <v>3.5</v>
      </c>
      <c r="O157" s="440"/>
      <c r="P157" s="440"/>
      <c r="Q157" s="440"/>
      <c r="R157" s="440"/>
      <c r="S157" s="182"/>
      <c r="T157" s="182"/>
      <c r="U157" s="182"/>
      <c r="V157" s="182"/>
      <c r="W157" s="182"/>
      <c r="X157" s="182"/>
      <c r="Y157" s="182"/>
      <c r="Z157" s="182"/>
      <c r="AA157" s="182"/>
      <c r="AB157" s="182"/>
      <c r="AC157" s="182"/>
      <c r="AD157" s="182"/>
      <c r="AE157" s="182"/>
      <c r="AF157" s="182"/>
    </row>
    <row r="158" spans="1:32" s="283" customFormat="1">
      <c r="A158" s="271"/>
      <c r="B158" s="272"/>
      <c r="C158" s="270"/>
      <c r="D158" s="271"/>
      <c r="E158" s="273"/>
      <c r="F158" s="243"/>
      <c r="G158" s="243"/>
      <c r="H158" s="243"/>
      <c r="I158" s="243"/>
      <c r="J158" s="270" t="s">
        <v>870</v>
      </c>
      <c r="K158" s="293" t="s">
        <v>697</v>
      </c>
      <c r="L158" s="271" t="s">
        <v>150</v>
      </c>
      <c r="M158" s="397">
        <v>2.6700000000000002E-2</v>
      </c>
      <c r="N158" s="243">
        <v>116.667</v>
      </c>
      <c r="O158" s="440"/>
      <c r="P158" s="440"/>
      <c r="Q158" s="440"/>
      <c r="R158" s="440"/>
      <c r="S158" s="182"/>
      <c r="T158" s="182"/>
      <c r="U158" s="182"/>
      <c r="V158" s="182"/>
      <c r="W158" s="182"/>
      <c r="X158" s="182"/>
      <c r="Y158" s="182"/>
      <c r="Z158" s="182"/>
      <c r="AA158" s="182"/>
      <c r="AB158" s="182"/>
      <c r="AC158" s="182"/>
      <c r="AD158" s="182"/>
      <c r="AE158" s="182"/>
      <c r="AF158" s="182"/>
    </row>
    <row r="159" spans="1:32" s="283" customFormat="1">
      <c r="A159" s="271"/>
      <c r="B159" s="272"/>
      <c r="C159" s="270"/>
      <c r="D159" s="271"/>
      <c r="E159" s="273"/>
      <c r="F159" s="243"/>
      <c r="G159" s="243"/>
      <c r="H159" s="243"/>
      <c r="I159" s="243"/>
      <c r="J159" s="270" t="s">
        <v>995</v>
      </c>
      <c r="K159" s="293" t="s">
        <v>969</v>
      </c>
      <c r="L159" s="271" t="s">
        <v>137</v>
      </c>
      <c r="M159" s="397">
        <v>3.0999999999999999E-3</v>
      </c>
      <c r="N159" s="444">
        <v>863</v>
      </c>
      <c r="O159" s="440"/>
      <c r="P159" s="440"/>
      <c r="Q159" s="440"/>
      <c r="R159" s="440"/>
      <c r="S159" s="182"/>
      <c r="T159" s="182"/>
      <c r="U159" s="182"/>
      <c r="V159" s="182"/>
      <c r="W159" s="182"/>
      <c r="X159" s="182"/>
      <c r="Y159" s="182"/>
      <c r="Z159" s="182"/>
      <c r="AA159" s="182"/>
      <c r="AB159" s="182"/>
      <c r="AC159" s="182"/>
      <c r="AD159" s="182"/>
      <c r="AE159" s="182"/>
      <c r="AF159" s="182"/>
    </row>
    <row r="160" spans="1:32" s="399" customFormat="1" ht="12.75">
      <c r="A160" s="271">
        <v>2</v>
      </c>
      <c r="B160" s="272"/>
      <c r="C160" s="270" t="s">
        <v>888</v>
      </c>
      <c r="D160" s="273" t="s">
        <v>137</v>
      </c>
      <c r="E160" s="380">
        <v>4.6710000000000002E-2</v>
      </c>
      <c r="F160" s="271"/>
      <c r="G160" s="286"/>
      <c r="H160" s="271"/>
      <c r="I160" s="368"/>
      <c r="J160" s="270" t="s">
        <v>888</v>
      </c>
      <c r="K160" s="244" t="s">
        <v>964</v>
      </c>
      <c r="L160" s="273" t="s">
        <v>137</v>
      </c>
      <c r="M160" s="286">
        <v>1</v>
      </c>
      <c r="N160" s="368">
        <v>308.33300000000003</v>
      </c>
      <c r="O160" s="282">
        <f>(M160*N160)*1.1666403</f>
        <v>359.71370361990006</v>
      </c>
      <c r="P160" s="282">
        <f>G160+I160+O160</f>
        <v>359.71370361990006</v>
      </c>
      <c r="Q160" s="282">
        <f>E160*O160</f>
        <v>16.802227096085531</v>
      </c>
      <c r="R160" s="282">
        <f>E160*P160</f>
        <v>16.802227096085531</v>
      </c>
    </row>
    <row r="161" spans="1:32" s="399" customFormat="1" ht="12.75">
      <c r="A161" s="271">
        <v>3</v>
      </c>
      <c r="B161" s="272"/>
      <c r="C161" s="270" t="s">
        <v>873</v>
      </c>
      <c r="D161" s="273" t="s">
        <v>137</v>
      </c>
      <c r="E161" s="380">
        <v>1.183E-2</v>
      </c>
      <c r="F161" s="271"/>
      <c r="G161" s="286"/>
      <c r="H161" s="271"/>
      <c r="I161" s="368"/>
      <c r="J161" s="270" t="s">
        <v>873</v>
      </c>
      <c r="K161" s="244" t="s">
        <v>967</v>
      </c>
      <c r="L161" s="273" t="s">
        <v>137</v>
      </c>
      <c r="M161" s="286">
        <v>1</v>
      </c>
      <c r="N161" s="368">
        <v>270.83300000000003</v>
      </c>
      <c r="O161" s="282">
        <f>(M161*N161)*1.1666403</f>
        <v>315.96469236990004</v>
      </c>
      <c r="P161" s="282">
        <f>G161+I161+O161</f>
        <v>315.96469236990004</v>
      </c>
      <c r="Q161" s="282">
        <f>E161*O161</f>
        <v>3.7378623107359177</v>
      </c>
      <c r="R161" s="282">
        <f>E161*P161</f>
        <v>3.7378623107359177</v>
      </c>
    </row>
    <row r="162" spans="1:32" s="399" customFormat="1" ht="25.5">
      <c r="A162" s="271">
        <v>4</v>
      </c>
      <c r="B162" s="284" t="s">
        <v>905</v>
      </c>
      <c r="C162" s="270" t="s">
        <v>1012</v>
      </c>
      <c r="D162" s="271" t="s">
        <v>137</v>
      </c>
      <c r="E162" s="380">
        <v>2.896E-2</v>
      </c>
      <c r="F162" s="273">
        <v>38</v>
      </c>
      <c r="G162" s="243">
        <f>F162*2.3587</f>
        <v>89.630599999999987</v>
      </c>
      <c r="H162" s="243">
        <v>1.3</v>
      </c>
      <c r="I162" s="368">
        <f>H162*3.13687</f>
        <v>4.0779310000000004</v>
      </c>
      <c r="J162" s="270"/>
      <c r="K162" s="244"/>
      <c r="L162" s="273"/>
      <c r="M162" s="286"/>
      <c r="N162" s="368"/>
      <c r="O162" s="282"/>
      <c r="P162" s="282">
        <f t="shared" ref="P162" si="114">G162+I162+O162</f>
        <v>93.708530999999994</v>
      </c>
      <c r="Q162" s="419">
        <f t="shared" ref="Q162" si="115">E162*O162</f>
        <v>0</v>
      </c>
      <c r="R162" s="282">
        <f t="shared" ref="R162" si="116">E162*P162</f>
        <v>2.7137990577599997</v>
      </c>
    </row>
    <row r="163" spans="1:32" s="399" customFormat="1" ht="12.75">
      <c r="A163" s="271">
        <v>5</v>
      </c>
      <c r="B163" s="272"/>
      <c r="C163" s="270" t="s">
        <v>998</v>
      </c>
      <c r="D163" s="273" t="s">
        <v>137</v>
      </c>
      <c r="E163" s="380">
        <v>1.0120000000000001E-2</v>
      </c>
      <c r="F163" s="271"/>
      <c r="G163" s="286"/>
      <c r="H163" s="271"/>
      <c r="I163" s="368"/>
      <c r="J163" s="270" t="s">
        <v>998</v>
      </c>
      <c r="K163" s="244" t="s">
        <v>999</v>
      </c>
      <c r="L163" s="273" t="s">
        <v>137</v>
      </c>
      <c r="M163" s="286">
        <v>1</v>
      </c>
      <c r="N163" s="368">
        <v>308.33300000000003</v>
      </c>
      <c r="O163" s="282">
        <f>(M163*N163)*1.1666403</f>
        <v>359.71370361990006</v>
      </c>
      <c r="P163" s="282">
        <f>G163+I163+O163</f>
        <v>359.71370361990006</v>
      </c>
      <c r="Q163" s="282">
        <f>E163*O163</f>
        <v>3.6403026806333889</v>
      </c>
      <c r="R163" s="282">
        <f>E163*P163</f>
        <v>3.6403026806333889</v>
      </c>
    </row>
    <row r="164" spans="1:32" s="399" customFormat="1" ht="25.5">
      <c r="A164" s="271">
        <v>6</v>
      </c>
      <c r="B164" s="272"/>
      <c r="C164" s="270" t="s">
        <v>1000</v>
      </c>
      <c r="D164" s="273" t="s">
        <v>137</v>
      </c>
      <c r="E164" s="380">
        <v>1.8839999999999999E-2</v>
      </c>
      <c r="F164" s="271"/>
      <c r="G164" s="286"/>
      <c r="H164" s="271"/>
      <c r="I164" s="368"/>
      <c r="J164" s="270" t="s">
        <v>1004</v>
      </c>
      <c r="K164" s="244" t="s">
        <v>965</v>
      </c>
      <c r="L164" s="273" t="s">
        <v>137</v>
      </c>
      <c r="M164" s="286">
        <v>1</v>
      </c>
      <c r="N164" s="368">
        <v>475</v>
      </c>
      <c r="O164" s="282">
        <f>(M164*N164)*1.1666403</f>
        <v>554.15414250000003</v>
      </c>
      <c r="P164" s="282">
        <f>G164+I164+O164</f>
        <v>554.15414250000003</v>
      </c>
      <c r="Q164" s="282">
        <f>E164*O164</f>
        <v>10.440264044700001</v>
      </c>
      <c r="R164" s="282">
        <f>E164*P164</f>
        <v>10.440264044700001</v>
      </c>
    </row>
    <row r="165" spans="1:32" s="283" customFormat="1" ht="38.25">
      <c r="A165" s="271">
        <v>7</v>
      </c>
      <c r="B165" s="284" t="s">
        <v>990</v>
      </c>
      <c r="C165" s="288" t="s">
        <v>1013</v>
      </c>
      <c r="D165" s="271" t="s">
        <v>150</v>
      </c>
      <c r="E165" s="273">
        <v>2.27</v>
      </c>
      <c r="F165" s="243">
        <v>7.92</v>
      </c>
      <c r="G165" s="243">
        <f t="shared" ref="G165" si="117">F165*2.3587</f>
        <v>18.680903999999998</v>
      </c>
      <c r="H165" s="243">
        <v>1.28</v>
      </c>
      <c r="I165" s="368">
        <f t="shared" ref="I165" si="118">H165*3.13687</f>
        <v>4.0151935999999999</v>
      </c>
      <c r="J165" s="270" t="s">
        <v>878</v>
      </c>
      <c r="K165" s="293" t="s">
        <v>962</v>
      </c>
      <c r="L165" s="271" t="s">
        <v>150</v>
      </c>
      <c r="M165" s="243">
        <v>1.0149999999999999</v>
      </c>
      <c r="N165" s="368">
        <v>30.693999999999999</v>
      </c>
      <c r="O165" s="392">
        <f>((M165*N165)+(M166*N166)+(M167*N167)+(M168*N168))*1.1666403</f>
        <v>56.230424847010894</v>
      </c>
      <c r="P165" s="282">
        <f>G165+I165+O165</f>
        <v>78.926522447010896</v>
      </c>
      <c r="Q165" s="419">
        <f>E165*O165</f>
        <v>127.64306440271473</v>
      </c>
      <c r="R165" s="282">
        <f>E165*P165</f>
        <v>179.16320595471473</v>
      </c>
      <c r="S165" s="182"/>
      <c r="T165" s="182"/>
      <c r="U165" s="182"/>
      <c r="V165" s="182"/>
      <c r="W165" s="182"/>
      <c r="X165" s="182"/>
      <c r="Y165" s="182"/>
      <c r="Z165" s="182"/>
      <c r="AA165" s="182"/>
      <c r="AB165" s="182"/>
      <c r="AC165" s="182"/>
      <c r="AD165" s="182"/>
      <c r="AE165" s="182"/>
      <c r="AF165" s="182"/>
    </row>
    <row r="166" spans="1:32" s="283" customFormat="1">
      <c r="A166" s="271"/>
      <c r="B166" s="284"/>
      <c r="C166" s="270"/>
      <c r="D166" s="271"/>
      <c r="E166" s="273"/>
      <c r="F166" s="243"/>
      <c r="G166" s="243"/>
      <c r="H166" s="243"/>
      <c r="I166" s="243"/>
      <c r="J166" s="270" t="s">
        <v>869</v>
      </c>
      <c r="K166" s="244"/>
      <c r="L166" s="271" t="s">
        <v>131</v>
      </c>
      <c r="M166" s="397">
        <v>2.29</v>
      </c>
      <c r="N166" s="273">
        <v>3.5</v>
      </c>
      <c r="O166" s="440"/>
      <c r="P166" s="440"/>
      <c r="Q166" s="440"/>
      <c r="R166" s="440"/>
      <c r="S166" s="182"/>
      <c r="T166" s="182"/>
      <c r="U166" s="182"/>
      <c r="V166" s="182"/>
      <c r="W166" s="182"/>
      <c r="X166" s="182"/>
      <c r="Y166" s="182"/>
      <c r="Z166" s="182"/>
      <c r="AA166" s="182"/>
      <c r="AB166" s="182"/>
      <c r="AC166" s="182"/>
      <c r="AD166" s="182"/>
      <c r="AE166" s="182"/>
      <c r="AF166" s="182"/>
    </row>
    <row r="167" spans="1:32" s="283" customFormat="1">
      <c r="A167" s="271"/>
      <c r="B167" s="272"/>
      <c r="C167" s="270"/>
      <c r="D167" s="271"/>
      <c r="E167" s="273"/>
      <c r="F167" s="243"/>
      <c r="G167" s="243"/>
      <c r="H167" s="243"/>
      <c r="I167" s="243"/>
      <c r="J167" s="270" t="s">
        <v>870</v>
      </c>
      <c r="K167" s="293" t="s">
        <v>697</v>
      </c>
      <c r="L167" s="271" t="s">
        <v>150</v>
      </c>
      <c r="M167" s="397">
        <v>5.8900000000000001E-2</v>
      </c>
      <c r="N167" s="243">
        <v>116.667</v>
      </c>
      <c r="O167" s="440"/>
      <c r="P167" s="440"/>
      <c r="Q167" s="440"/>
      <c r="R167" s="440"/>
      <c r="S167" s="182"/>
      <c r="T167" s="182"/>
      <c r="U167" s="182"/>
      <c r="V167" s="182"/>
      <c r="W167" s="182"/>
      <c r="X167" s="182"/>
      <c r="Y167" s="182"/>
      <c r="Z167" s="182"/>
      <c r="AA167" s="182"/>
      <c r="AB167" s="182"/>
      <c r="AC167" s="182"/>
      <c r="AD167" s="182"/>
      <c r="AE167" s="182"/>
      <c r="AF167" s="182"/>
    </row>
    <row r="168" spans="1:32" s="283" customFormat="1">
      <c r="A168" s="271"/>
      <c r="B168" s="272"/>
      <c r="C168" s="270"/>
      <c r="D168" s="271"/>
      <c r="E168" s="273"/>
      <c r="F168" s="243"/>
      <c r="G168" s="243"/>
      <c r="H168" s="243"/>
      <c r="I168" s="243"/>
      <c r="J168" s="290" t="s">
        <v>906</v>
      </c>
      <c r="K168" s="293" t="s">
        <v>969</v>
      </c>
      <c r="L168" s="287" t="s">
        <v>137</v>
      </c>
      <c r="M168" s="445">
        <v>2.5000000000000001E-3</v>
      </c>
      <c r="N168" s="444">
        <v>863</v>
      </c>
      <c r="O168" s="440"/>
      <c r="P168" s="440"/>
      <c r="Q168" s="440"/>
      <c r="R168" s="440"/>
      <c r="S168" s="182"/>
      <c r="T168" s="182"/>
      <c r="U168" s="182"/>
      <c r="V168" s="182"/>
      <c r="W168" s="182"/>
      <c r="X168" s="182"/>
      <c r="Y168" s="182"/>
      <c r="Z168" s="182"/>
      <c r="AA168" s="182"/>
      <c r="AB168" s="182"/>
      <c r="AC168" s="182"/>
      <c r="AD168" s="182"/>
      <c r="AE168" s="182"/>
      <c r="AF168" s="182"/>
    </row>
    <row r="169" spans="1:32" s="399" customFormat="1" ht="12.75">
      <c r="A169" s="271">
        <v>8</v>
      </c>
      <c r="B169" s="272"/>
      <c r="C169" s="270" t="s">
        <v>888</v>
      </c>
      <c r="D169" s="273" t="s">
        <v>137</v>
      </c>
      <c r="E169" s="380">
        <v>1.6449999999999999E-2</v>
      </c>
      <c r="F169" s="271"/>
      <c r="G169" s="286"/>
      <c r="H169" s="271"/>
      <c r="I169" s="368"/>
      <c r="J169" s="270" t="s">
        <v>888</v>
      </c>
      <c r="K169" s="244" t="s">
        <v>964</v>
      </c>
      <c r="L169" s="273" t="s">
        <v>137</v>
      </c>
      <c r="M169" s="286">
        <v>1</v>
      </c>
      <c r="N169" s="368">
        <v>308.33300000000003</v>
      </c>
      <c r="O169" s="282">
        <f>(M169*N169)*1.1666403</f>
        <v>359.71370361990006</v>
      </c>
      <c r="P169" s="282">
        <f>G169+I169+O169</f>
        <v>359.71370361990006</v>
      </c>
      <c r="Q169" s="282">
        <f>E169*O169</f>
        <v>5.9172904245473559</v>
      </c>
      <c r="R169" s="282">
        <f>E169*P169</f>
        <v>5.9172904245473559</v>
      </c>
    </row>
    <row r="170" spans="1:32" s="399" customFormat="1" ht="12.75">
      <c r="A170" s="271">
        <v>9</v>
      </c>
      <c r="B170" s="272"/>
      <c r="C170" s="270" t="s">
        <v>873</v>
      </c>
      <c r="D170" s="273" t="s">
        <v>137</v>
      </c>
      <c r="E170" s="380">
        <v>2.82E-3</v>
      </c>
      <c r="F170" s="271"/>
      <c r="G170" s="286"/>
      <c r="H170" s="271"/>
      <c r="I170" s="368"/>
      <c r="J170" s="270" t="s">
        <v>873</v>
      </c>
      <c r="K170" s="244" t="s">
        <v>967</v>
      </c>
      <c r="L170" s="273" t="s">
        <v>137</v>
      </c>
      <c r="M170" s="286">
        <v>1</v>
      </c>
      <c r="N170" s="368">
        <v>270.83300000000003</v>
      </c>
      <c r="O170" s="282">
        <f>(M170*N170)*1.1666403</f>
        <v>315.96469236990004</v>
      </c>
      <c r="P170" s="282">
        <f>G170+I170+O170</f>
        <v>315.96469236990004</v>
      </c>
      <c r="Q170" s="282">
        <f>E170*O170</f>
        <v>0.89102043248311813</v>
      </c>
      <c r="R170" s="282">
        <f>E170*P170</f>
        <v>0.89102043248311813</v>
      </c>
    </row>
    <row r="171" spans="1:32" s="283" customFormat="1">
      <c r="A171" s="271">
        <v>10</v>
      </c>
      <c r="B171" s="284" t="s">
        <v>1014</v>
      </c>
      <c r="C171" s="270" t="s">
        <v>1015</v>
      </c>
      <c r="D171" s="271" t="s">
        <v>150</v>
      </c>
      <c r="E171" s="273">
        <v>0.46</v>
      </c>
      <c r="F171" s="243">
        <v>6.91</v>
      </c>
      <c r="G171" s="243">
        <f t="shared" ref="G171" si="119">F171*2.3587</f>
        <v>16.298617</v>
      </c>
      <c r="H171" s="243">
        <v>2.8</v>
      </c>
      <c r="I171" s="368">
        <f t="shared" ref="I171" si="120">H171*3.13687</f>
        <v>8.7832359999999987</v>
      </c>
      <c r="J171" s="270" t="s">
        <v>878</v>
      </c>
      <c r="K171" s="293" t="s">
        <v>962</v>
      </c>
      <c r="L171" s="271" t="s">
        <v>150</v>
      </c>
      <c r="M171" s="273">
        <v>1.02</v>
      </c>
      <c r="N171" s="368">
        <v>30.693999999999999</v>
      </c>
      <c r="O171" s="282">
        <f>((M171*N171)+(M172*N172)+(M173*N173))*1.1666403</f>
        <v>55.226303723994477</v>
      </c>
      <c r="P171" s="282">
        <f>G171+I171+O171</f>
        <v>80.308156723994472</v>
      </c>
      <c r="Q171" s="419">
        <f>E171*O171</f>
        <v>25.404099713037461</v>
      </c>
      <c r="R171" s="282">
        <f>E171*P171</f>
        <v>36.941752093037458</v>
      </c>
      <c r="S171" s="182"/>
      <c r="T171" s="182"/>
      <c r="U171" s="182"/>
      <c r="V171" s="182"/>
      <c r="W171" s="182"/>
      <c r="X171" s="182"/>
      <c r="Y171" s="182"/>
      <c r="Z171" s="182"/>
      <c r="AA171" s="182"/>
      <c r="AB171" s="182"/>
      <c r="AC171" s="182"/>
      <c r="AD171" s="182"/>
      <c r="AE171" s="182"/>
      <c r="AF171" s="182"/>
    </row>
    <row r="172" spans="1:32" s="283" customFormat="1">
      <c r="A172" s="271"/>
      <c r="B172" s="284"/>
      <c r="C172" s="270"/>
      <c r="D172" s="271"/>
      <c r="E172" s="273"/>
      <c r="F172" s="243"/>
      <c r="G172" s="243"/>
      <c r="H172" s="243"/>
      <c r="I172" s="243"/>
      <c r="J172" s="270" t="s">
        <v>869</v>
      </c>
      <c r="K172" s="293"/>
      <c r="L172" s="271" t="s">
        <v>131</v>
      </c>
      <c r="M172" s="243">
        <v>2.42</v>
      </c>
      <c r="N172" s="273">
        <v>3.5</v>
      </c>
      <c r="O172" s="440"/>
      <c r="P172" s="440"/>
      <c r="Q172" s="440"/>
      <c r="R172" s="440"/>
      <c r="S172" s="182"/>
      <c r="T172" s="182"/>
      <c r="U172" s="182"/>
      <c r="V172" s="182"/>
      <c r="W172" s="182"/>
      <c r="X172" s="182"/>
      <c r="Y172" s="182"/>
      <c r="Z172" s="182"/>
      <c r="AA172" s="182"/>
      <c r="AB172" s="182"/>
      <c r="AC172" s="182"/>
      <c r="AD172" s="182"/>
      <c r="AE172" s="182"/>
      <c r="AF172" s="182"/>
    </row>
    <row r="173" spans="1:32" s="283" customFormat="1">
      <c r="A173" s="271"/>
      <c r="B173" s="272"/>
      <c r="C173" s="270"/>
      <c r="D173" s="271"/>
      <c r="E173" s="273"/>
      <c r="F173" s="243"/>
      <c r="G173" s="243"/>
      <c r="H173" s="243"/>
      <c r="I173" s="243"/>
      <c r="J173" s="270" t="s">
        <v>870</v>
      </c>
      <c r="K173" s="293" t="s">
        <v>697</v>
      </c>
      <c r="L173" s="271" t="s">
        <v>150</v>
      </c>
      <c r="M173" s="397">
        <v>6.4799999999999996E-2</v>
      </c>
      <c r="N173" s="243">
        <v>116.667</v>
      </c>
      <c r="O173" s="440"/>
      <c r="P173" s="440"/>
      <c r="Q173" s="440"/>
      <c r="R173" s="440"/>
      <c r="S173" s="182"/>
      <c r="T173" s="182"/>
      <c r="U173" s="182"/>
      <c r="V173" s="182"/>
      <c r="W173" s="182"/>
      <c r="X173" s="182"/>
      <c r="Y173" s="182"/>
      <c r="Z173" s="182"/>
      <c r="AA173" s="182"/>
      <c r="AB173" s="182"/>
      <c r="AC173" s="182"/>
      <c r="AD173" s="182"/>
      <c r="AE173" s="182"/>
      <c r="AF173" s="182"/>
    </row>
    <row r="174" spans="1:32" s="399" customFormat="1" ht="25.5">
      <c r="A174" s="271">
        <v>11</v>
      </c>
      <c r="B174" s="272" t="s">
        <v>1581</v>
      </c>
      <c r="C174" s="270" t="s">
        <v>1582</v>
      </c>
      <c r="D174" s="273" t="s">
        <v>137</v>
      </c>
      <c r="E174" s="243">
        <v>1.7000000000000001E-2</v>
      </c>
      <c r="F174" s="368">
        <v>6.76</v>
      </c>
      <c r="G174" s="243">
        <f t="shared" ref="G174" si="121">F174*2.3587</f>
        <v>15.944811999999999</v>
      </c>
      <c r="H174" s="368">
        <v>1.4</v>
      </c>
      <c r="I174" s="368">
        <f>H174*3.13687</f>
        <v>4.3916179999999994</v>
      </c>
      <c r="J174" s="270" t="s">
        <v>873</v>
      </c>
      <c r="K174" s="244" t="s">
        <v>967</v>
      </c>
      <c r="L174" s="273" t="s">
        <v>137</v>
      </c>
      <c r="M174" s="286">
        <v>1</v>
      </c>
      <c r="N174" s="368">
        <v>270.83300000000003</v>
      </c>
      <c r="O174" s="282">
        <f>(M174*N174)*1.1666403</f>
        <v>315.96469236990004</v>
      </c>
      <c r="P174" s="282">
        <f>G174+I174+O174</f>
        <v>336.30112236990004</v>
      </c>
      <c r="Q174" s="282">
        <f>E174*O174</f>
        <v>5.371399770288301</v>
      </c>
      <c r="R174" s="282">
        <f>E174*P174</f>
        <v>5.7171190802883007</v>
      </c>
    </row>
    <row r="175" spans="1:32" s="182" customFormat="1" ht="12.75">
      <c r="A175" s="271"/>
      <c r="B175" s="272"/>
      <c r="C175" s="285" t="s">
        <v>1016</v>
      </c>
      <c r="D175" s="285"/>
      <c r="E175" s="285"/>
      <c r="F175" s="285"/>
      <c r="G175" s="285"/>
      <c r="H175" s="285"/>
      <c r="I175" s="285"/>
      <c r="J175" s="285"/>
      <c r="K175" s="436"/>
      <c r="L175" s="437"/>
      <c r="M175" s="438"/>
      <c r="N175" s="243" t="s">
        <v>128</v>
      </c>
      <c r="O175" s="438"/>
      <c r="P175" s="439"/>
      <c r="Q175" s="440"/>
      <c r="R175" s="440"/>
    </row>
    <row r="176" spans="1:32" s="283" customFormat="1" ht="25.5">
      <c r="A176" s="271">
        <v>1</v>
      </c>
      <c r="B176" s="284" t="s">
        <v>989</v>
      </c>
      <c r="C176" s="288" t="s">
        <v>1017</v>
      </c>
      <c r="D176" s="271" t="s">
        <v>150</v>
      </c>
      <c r="E176" s="273">
        <v>0.75</v>
      </c>
      <c r="F176" s="243">
        <v>4.6100000000000003</v>
      </c>
      <c r="G176" s="243">
        <f t="shared" ref="G176" si="122">F176*2.3587</f>
        <v>10.873607</v>
      </c>
      <c r="H176" s="243">
        <v>0.81</v>
      </c>
      <c r="I176" s="368">
        <f t="shared" ref="I176" si="123">H176*3.13687</f>
        <v>2.5408647000000002</v>
      </c>
      <c r="J176" s="270" t="s">
        <v>878</v>
      </c>
      <c r="K176" s="293" t="s">
        <v>962</v>
      </c>
      <c r="L176" s="271" t="s">
        <v>150</v>
      </c>
      <c r="M176" s="397">
        <v>1.0149999999999999</v>
      </c>
      <c r="N176" s="368">
        <v>30.693999999999999</v>
      </c>
      <c r="O176" s="282">
        <f>((M176*N176)+(M177*N177)+(M178*N178))*1.1666403</f>
        <v>46.921598781234657</v>
      </c>
      <c r="P176" s="282">
        <f>G176+I176+O176</f>
        <v>60.336070481234657</v>
      </c>
      <c r="Q176" s="419">
        <f>E176*O176</f>
        <v>35.191199085925994</v>
      </c>
      <c r="R176" s="282">
        <f>E176*P176</f>
        <v>45.252052860925993</v>
      </c>
      <c r="S176" s="182"/>
      <c r="T176" s="182"/>
      <c r="U176" s="182"/>
      <c r="V176" s="182"/>
      <c r="W176" s="182"/>
      <c r="X176" s="182"/>
      <c r="Y176" s="182"/>
      <c r="Z176" s="182"/>
      <c r="AA176" s="182"/>
      <c r="AB176" s="182"/>
      <c r="AC176" s="182"/>
      <c r="AD176" s="182"/>
      <c r="AE176" s="182"/>
      <c r="AF176" s="182"/>
    </row>
    <row r="177" spans="1:32" s="283" customFormat="1">
      <c r="A177" s="271"/>
      <c r="B177" s="284"/>
      <c r="C177" s="270"/>
      <c r="D177" s="271"/>
      <c r="E177" s="273"/>
      <c r="F177" s="243"/>
      <c r="G177" s="243"/>
      <c r="H177" s="243"/>
      <c r="I177" s="243"/>
      <c r="J177" s="270" t="s">
        <v>869</v>
      </c>
      <c r="K177" s="293"/>
      <c r="L177" s="271" t="s">
        <v>131</v>
      </c>
      <c r="M177" s="397">
        <v>1.37</v>
      </c>
      <c r="N177" s="273">
        <v>3.5</v>
      </c>
      <c r="O177" s="440"/>
      <c r="P177" s="440"/>
      <c r="Q177" s="440"/>
      <c r="R177" s="440"/>
      <c r="S177" s="182"/>
      <c r="T177" s="182"/>
      <c r="U177" s="182"/>
      <c r="V177" s="182"/>
      <c r="W177" s="182"/>
      <c r="X177" s="182"/>
      <c r="Y177" s="182"/>
      <c r="Z177" s="182"/>
      <c r="AA177" s="182"/>
      <c r="AB177" s="182"/>
      <c r="AC177" s="182"/>
      <c r="AD177" s="182"/>
      <c r="AE177" s="182"/>
      <c r="AF177" s="182"/>
    </row>
    <row r="178" spans="1:32" s="283" customFormat="1">
      <c r="A178" s="271"/>
      <c r="B178" s="272"/>
      <c r="C178" s="270"/>
      <c r="D178" s="271"/>
      <c r="E178" s="273"/>
      <c r="F178" s="243"/>
      <c r="G178" s="243"/>
      <c r="H178" s="243"/>
      <c r="I178" s="243"/>
      <c r="J178" s="270" t="s">
        <v>870</v>
      </c>
      <c r="K178" s="293" t="s">
        <v>697</v>
      </c>
      <c r="L178" s="271" t="s">
        <v>150</v>
      </c>
      <c r="M178" s="397">
        <v>3.6600000000000001E-2</v>
      </c>
      <c r="N178" s="243">
        <v>116.667</v>
      </c>
      <c r="O178" s="440"/>
      <c r="P178" s="440"/>
      <c r="Q178" s="440"/>
      <c r="R178" s="440"/>
      <c r="S178" s="182"/>
      <c r="T178" s="182"/>
      <c r="U178" s="182"/>
      <c r="V178" s="182"/>
      <c r="W178" s="182"/>
      <c r="X178" s="182"/>
      <c r="Y178" s="182"/>
      <c r="Z178" s="182"/>
      <c r="AA178" s="182"/>
      <c r="AB178" s="182"/>
      <c r="AC178" s="182"/>
      <c r="AD178" s="182"/>
      <c r="AE178" s="182"/>
      <c r="AF178" s="182"/>
    </row>
    <row r="179" spans="1:32" s="399" customFormat="1" ht="12.75">
      <c r="A179" s="271">
        <v>2</v>
      </c>
      <c r="B179" s="272"/>
      <c r="C179" s="270" t="s">
        <v>880</v>
      </c>
      <c r="D179" s="273" t="s">
        <v>137</v>
      </c>
      <c r="E179" s="380">
        <v>6.019E-2</v>
      </c>
      <c r="F179" s="271"/>
      <c r="G179" s="286"/>
      <c r="H179" s="271"/>
      <c r="I179" s="368"/>
      <c r="J179" s="270" t="s">
        <v>880</v>
      </c>
      <c r="K179" s="244" t="s">
        <v>963</v>
      </c>
      <c r="L179" s="273" t="s">
        <v>137</v>
      </c>
      <c r="M179" s="286">
        <v>1</v>
      </c>
      <c r="N179" s="368">
        <v>342.5</v>
      </c>
      <c r="O179" s="282">
        <f>(M179*N179)*1.1666403</f>
        <v>399.57430275000002</v>
      </c>
      <c r="P179" s="282">
        <f>G179+I179+O179</f>
        <v>399.57430275000002</v>
      </c>
      <c r="Q179" s="282">
        <f>E179*O179</f>
        <v>24.050377282522501</v>
      </c>
      <c r="R179" s="282">
        <f>E179*P179</f>
        <v>24.050377282522501</v>
      </c>
    </row>
    <row r="180" spans="1:32" s="399" customFormat="1" ht="12.75">
      <c r="A180" s="271">
        <v>3</v>
      </c>
      <c r="B180" s="272"/>
      <c r="C180" s="270" t="s">
        <v>873</v>
      </c>
      <c r="D180" s="273" t="s">
        <v>137</v>
      </c>
      <c r="E180" s="380">
        <v>1.0330000000000001E-2</v>
      </c>
      <c r="F180" s="271"/>
      <c r="G180" s="286"/>
      <c r="H180" s="271"/>
      <c r="I180" s="368"/>
      <c r="J180" s="270" t="s">
        <v>873</v>
      </c>
      <c r="K180" s="244" t="s">
        <v>967</v>
      </c>
      <c r="L180" s="273" t="s">
        <v>137</v>
      </c>
      <c r="M180" s="286">
        <v>1</v>
      </c>
      <c r="N180" s="368">
        <v>270.83300000000003</v>
      </c>
      <c r="O180" s="282">
        <f>(M180*N180)*1.1666403</f>
        <v>315.96469236990004</v>
      </c>
      <c r="P180" s="282">
        <f>G180+I180+O180</f>
        <v>315.96469236990004</v>
      </c>
      <c r="Q180" s="282">
        <f>E180*O180</f>
        <v>3.2639152721810674</v>
      </c>
      <c r="R180" s="282">
        <f>E180*P180</f>
        <v>3.2639152721810674</v>
      </c>
    </row>
    <row r="181" spans="1:32" s="283" customFormat="1" ht="25.5">
      <c r="A181" s="271">
        <v>4</v>
      </c>
      <c r="B181" s="284"/>
      <c r="C181" s="270" t="s">
        <v>354</v>
      </c>
      <c r="D181" s="271" t="s">
        <v>131</v>
      </c>
      <c r="E181" s="273">
        <v>7.5</v>
      </c>
      <c r="F181" s="243"/>
      <c r="G181" s="243"/>
      <c r="H181" s="243"/>
      <c r="I181" s="243"/>
      <c r="J181" s="270" t="s">
        <v>354</v>
      </c>
      <c r="K181" s="293" t="s">
        <v>992</v>
      </c>
      <c r="L181" s="271" t="s">
        <v>131</v>
      </c>
      <c r="M181" s="273">
        <v>1</v>
      </c>
      <c r="N181" s="243">
        <v>0.75</v>
      </c>
      <c r="O181" s="282">
        <f>((M181*N181))*1.1666403</f>
        <v>0.87498022500000006</v>
      </c>
      <c r="P181" s="282">
        <f t="shared" ref="P181" si="124">G181+I181+O181</f>
        <v>0.87498022500000006</v>
      </c>
      <c r="Q181" s="282">
        <f t="shared" ref="Q181" si="125">E181*O181</f>
        <v>6.5623516875000005</v>
      </c>
      <c r="R181" s="282">
        <f t="shared" ref="R181" si="126">E181*P181</f>
        <v>6.5623516875000005</v>
      </c>
      <c r="S181" s="182"/>
      <c r="T181" s="182"/>
      <c r="U181" s="182"/>
      <c r="V181" s="182"/>
      <c r="W181" s="182"/>
      <c r="X181" s="182"/>
      <c r="Y181" s="182"/>
    </row>
    <row r="182" spans="1:32" s="399" customFormat="1" ht="25.5">
      <c r="A182" s="271">
        <v>5</v>
      </c>
      <c r="B182" s="284" t="s">
        <v>1005</v>
      </c>
      <c r="C182" s="270" t="s">
        <v>1018</v>
      </c>
      <c r="D182" s="271" t="s">
        <v>137</v>
      </c>
      <c r="E182" s="380">
        <v>0.11702</v>
      </c>
      <c r="F182" s="243">
        <v>23.1</v>
      </c>
      <c r="G182" s="243">
        <f t="shared" ref="G182" si="127">F182*2.3587</f>
        <v>54.485970000000002</v>
      </c>
      <c r="H182" s="243">
        <v>4.0999999999999996</v>
      </c>
      <c r="I182" s="368">
        <f t="shared" ref="I182" si="128">H182*3.13687</f>
        <v>12.861166999999998</v>
      </c>
      <c r="J182" s="270" t="s">
        <v>995</v>
      </c>
      <c r="K182" s="293" t="s">
        <v>969</v>
      </c>
      <c r="L182" s="271" t="s">
        <v>160</v>
      </c>
      <c r="M182" s="411">
        <v>15.2</v>
      </c>
      <c r="N182" s="243">
        <v>0.86299999999999999</v>
      </c>
      <c r="O182" s="282">
        <f>((M182*N182)+(M183*N183))*1.1666403</f>
        <v>19.153433789280001</v>
      </c>
      <c r="P182" s="282">
        <f>G182+I182+O182</f>
        <v>86.500570789280005</v>
      </c>
      <c r="Q182" s="282">
        <f>E182*O182</f>
        <v>2.2413348220215457</v>
      </c>
      <c r="R182" s="282">
        <f>E182*P182</f>
        <v>10.122296793761546</v>
      </c>
    </row>
    <row r="183" spans="1:32" s="399" customFormat="1" ht="12.75">
      <c r="A183" s="271"/>
      <c r="B183" s="272"/>
      <c r="C183" s="270"/>
      <c r="D183" s="271"/>
      <c r="E183" s="397"/>
      <c r="F183" s="243"/>
      <c r="G183" s="243"/>
      <c r="H183" s="243"/>
      <c r="I183" s="243"/>
      <c r="J183" s="270" t="s">
        <v>942</v>
      </c>
      <c r="K183" s="244" t="s">
        <v>968</v>
      </c>
      <c r="L183" s="271" t="s">
        <v>160</v>
      </c>
      <c r="M183" s="411">
        <v>3.3</v>
      </c>
      <c r="N183" s="243">
        <v>1</v>
      </c>
      <c r="O183" s="271"/>
      <c r="P183" s="271"/>
      <c r="Q183" s="271"/>
      <c r="R183" s="271"/>
    </row>
    <row r="184" spans="1:32" s="399" customFormat="1" ht="12.75">
      <c r="A184" s="271">
        <v>6</v>
      </c>
      <c r="B184" s="272"/>
      <c r="C184" s="270" t="s">
        <v>1019</v>
      </c>
      <c r="D184" s="273" t="s">
        <v>188</v>
      </c>
      <c r="E184" s="273">
        <v>5.0199999999999996</v>
      </c>
      <c r="F184" s="271"/>
      <c r="G184" s="286"/>
      <c r="H184" s="271"/>
      <c r="I184" s="368"/>
      <c r="J184" s="270" t="s">
        <v>1019</v>
      </c>
      <c r="K184" s="244" t="s">
        <v>1022</v>
      </c>
      <c r="L184" s="273" t="s">
        <v>188</v>
      </c>
      <c r="M184" s="286">
        <v>1</v>
      </c>
      <c r="N184" s="368">
        <v>4</v>
      </c>
      <c r="O184" s="282">
        <f>(M184*N184)*1.1666403</f>
        <v>4.6665612000000003</v>
      </c>
      <c r="P184" s="282">
        <f>G184+I184+O184</f>
        <v>4.6665612000000003</v>
      </c>
      <c r="Q184" s="282">
        <f>E184*O184</f>
        <v>23.426137223999998</v>
      </c>
      <c r="R184" s="282">
        <f>E184*P184</f>
        <v>23.426137223999998</v>
      </c>
    </row>
    <row r="185" spans="1:32" s="399" customFormat="1" ht="12.75">
      <c r="A185" s="271">
        <v>7</v>
      </c>
      <c r="B185" s="272"/>
      <c r="C185" s="270" t="s">
        <v>1020</v>
      </c>
      <c r="D185" s="273" t="s">
        <v>188</v>
      </c>
      <c r="E185" s="273">
        <v>5.0199999999999996</v>
      </c>
      <c r="F185" s="271"/>
      <c r="G185" s="286"/>
      <c r="H185" s="271"/>
      <c r="I185" s="368"/>
      <c r="J185" s="270" t="s">
        <v>1020</v>
      </c>
      <c r="K185" s="244" t="s">
        <v>1021</v>
      </c>
      <c r="L185" s="273" t="s">
        <v>188</v>
      </c>
      <c r="M185" s="286">
        <v>1</v>
      </c>
      <c r="N185" s="368">
        <v>2.75</v>
      </c>
      <c r="O185" s="282">
        <f>(M185*N185)*1.1666403</f>
        <v>3.208260825</v>
      </c>
      <c r="P185" s="282">
        <f>G185+I185+O185</f>
        <v>3.208260825</v>
      </c>
      <c r="Q185" s="282">
        <f>E185*O185</f>
        <v>16.105469341499997</v>
      </c>
      <c r="R185" s="282">
        <f>E185*P185</f>
        <v>16.105469341499997</v>
      </c>
    </row>
    <row r="186" spans="1:32" s="399" customFormat="1" ht="12.75">
      <c r="A186" s="271">
        <v>8</v>
      </c>
      <c r="B186" s="272"/>
      <c r="C186" s="270" t="s">
        <v>1023</v>
      </c>
      <c r="D186" s="273" t="s">
        <v>188</v>
      </c>
      <c r="E186" s="273">
        <v>5.0199999999999996</v>
      </c>
      <c r="F186" s="271"/>
      <c r="G186" s="286"/>
      <c r="H186" s="271"/>
      <c r="I186" s="368"/>
      <c r="J186" s="270" t="s">
        <v>1023</v>
      </c>
      <c r="K186" s="244" t="s">
        <v>1024</v>
      </c>
      <c r="L186" s="273" t="s">
        <v>188</v>
      </c>
      <c r="M186" s="286">
        <v>1</v>
      </c>
      <c r="N186" s="368">
        <v>0.74199999999999999</v>
      </c>
      <c r="O186" s="282">
        <f>(M186*N186)*1.1666403</f>
        <v>0.8656471026</v>
      </c>
      <c r="P186" s="282">
        <f>G186+I186+O186</f>
        <v>0.8656471026</v>
      </c>
      <c r="Q186" s="282">
        <f>E186*O186</f>
        <v>4.3455484550519996</v>
      </c>
      <c r="R186" s="282">
        <f>E186*P186</f>
        <v>4.3455484550519996</v>
      </c>
    </row>
    <row r="187" spans="1:32" s="399" customFormat="1" ht="25.5">
      <c r="A187" s="271">
        <v>9</v>
      </c>
      <c r="B187" s="272"/>
      <c r="C187" s="270" t="s">
        <v>1130</v>
      </c>
      <c r="D187" s="273" t="s">
        <v>151</v>
      </c>
      <c r="E187" s="273">
        <v>7</v>
      </c>
      <c r="F187" s="271"/>
      <c r="G187" s="286"/>
      <c r="H187" s="271"/>
      <c r="I187" s="368"/>
      <c r="J187" s="270" t="s">
        <v>1130</v>
      </c>
      <c r="K187" s="244"/>
      <c r="L187" s="273" t="s">
        <v>151</v>
      </c>
      <c r="M187" s="286">
        <v>1</v>
      </c>
      <c r="N187" s="368">
        <v>0.5</v>
      </c>
      <c r="O187" s="282">
        <f>(M187*N187)*1.1666403</f>
        <v>0.58332015000000004</v>
      </c>
      <c r="P187" s="282">
        <f>G187+I187+O187</f>
        <v>0.58332015000000004</v>
      </c>
      <c r="Q187" s="282">
        <f>E187*O187</f>
        <v>4.0832410499999998</v>
      </c>
      <c r="R187" s="282">
        <f>E187*P187</f>
        <v>4.0832410499999998</v>
      </c>
    </row>
    <row r="188" spans="1:32" s="399" customFormat="1" ht="25.5">
      <c r="A188" s="298">
        <v>10</v>
      </c>
      <c r="B188" s="441" t="s">
        <v>944</v>
      </c>
      <c r="C188" s="384" t="s">
        <v>943</v>
      </c>
      <c r="D188" s="298" t="s">
        <v>188</v>
      </c>
      <c r="E188" s="386">
        <v>5.4</v>
      </c>
      <c r="F188" s="387">
        <v>0.40799999999999997</v>
      </c>
      <c r="G188" s="409">
        <f>F188*2.29729</f>
        <v>0.9372943199999999</v>
      </c>
      <c r="H188" s="450">
        <v>6.6199999999999995E-2</v>
      </c>
      <c r="I188" s="409">
        <f>H188*3.08638</f>
        <v>0.20431835599999998</v>
      </c>
      <c r="J188" s="384" t="s">
        <v>941</v>
      </c>
      <c r="K188" s="390"/>
      <c r="L188" s="298" t="s">
        <v>137</v>
      </c>
      <c r="M188" s="450">
        <v>6.7000000000000002E-3</v>
      </c>
      <c r="N188" s="451">
        <v>0</v>
      </c>
      <c r="O188" s="392">
        <f>((M188*N188)+(M189*N189)+(M190*N190)+(M191*N191)+(M192*N192))*1.1413647</f>
        <v>0.21738888622079999</v>
      </c>
      <c r="P188" s="392">
        <f>G188+I188+O188</f>
        <v>1.3590015622207998</v>
      </c>
      <c r="Q188" s="452">
        <f>E188*O188</f>
        <v>1.17389998559232</v>
      </c>
      <c r="R188" s="392">
        <f>E188*P188</f>
        <v>7.3386084359923194</v>
      </c>
      <c r="T188" s="453"/>
    </row>
    <row r="189" spans="1:32" s="399" customFormat="1" ht="14.25">
      <c r="A189" s="296"/>
      <c r="B189" s="441"/>
      <c r="C189" s="384"/>
      <c r="D189" s="296"/>
      <c r="E189" s="409"/>
      <c r="F189" s="296"/>
      <c r="G189" s="408"/>
      <c r="H189" s="408"/>
      <c r="I189" s="409"/>
      <c r="J189" s="384" t="s">
        <v>930</v>
      </c>
      <c r="K189" s="295"/>
      <c r="L189" s="296" t="s">
        <v>433</v>
      </c>
      <c r="M189" s="450">
        <v>4.4499999999999998E-2</v>
      </c>
      <c r="N189" s="408">
        <v>0</v>
      </c>
      <c r="O189" s="454"/>
      <c r="P189" s="454"/>
      <c r="Q189" s="454"/>
      <c r="R189" s="392"/>
    </row>
    <row r="190" spans="1:32" s="399" customFormat="1" ht="12.75">
      <c r="A190" s="296"/>
      <c r="B190" s="441"/>
      <c r="C190" s="384"/>
      <c r="D190" s="296"/>
      <c r="E190" s="409"/>
      <c r="F190" s="386"/>
      <c r="G190" s="409"/>
      <c r="H190" s="387"/>
      <c r="I190" s="409"/>
      <c r="J190" s="384" t="s">
        <v>927</v>
      </c>
      <c r="K190" s="390" t="s">
        <v>698</v>
      </c>
      <c r="L190" s="298" t="s">
        <v>160</v>
      </c>
      <c r="M190" s="387">
        <v>0.128</v>
      </c>
      <c r="N190" s="409">
        <v>0.48799999999999999</v>
      </c>
      <c r="O190" s="454"/>
      <c r="P190" s="454"/>
      <c r="Q190" s="454"/>
      <c r="R190" s="392"/>
    </row>
    <row r="191" spans="1:32" s="399" customFormat="1" ht="12.75">
      <c r="A191" s="296"/>
      <c r="B191" s="441"/>
      <c r="C191" s="384"/>
      <c r="D191" s="296"/>
      <c r="E191" s="409"/>
      <c r="F191" s="296"/>
      <c r="G191" s="408"/>
      <c r="H191" s="408"/>
      <c r="I191" s="409"/>
      <c r="J191" s="384" t="s">
        <v>942</v>
      </c>
      <c r="K191" s="295" t="s">
        <v>968</v>
      </c>
      <c r="L191" s="298" t="s">
        <v>160</v>
      </c>
      <c r="M191" s="387">
        <v>0.128</v>
      </c>
      <c r="N191" s="409">
        <v>1</v>
      </c>
      <c r="O191" s="454"/>
      <c r="P191" s="454"/>
      <c r="Q191" s="454"/>
      <c r="R191" s="454"/>
    </row>
    <row r="192" spans="1:32" s="399" customFormat="1" ht="12.75">
      <c r="A192" s="296"/>
      <c r="B192" s="441"/>
      <c r="C192" s="384"/>
      <c r="D192" s="296"/>
      <c r="E192" s="409"/>
      <c r="F192" s="296"/>
      <c r="G192" s="408"/>
      <c r="H192" s="408"/>
      <c r="I192" s="409"/>
      <c r="J192" s="384" t="s">
        <v>928</v>
      </c>
      <c r="K192" s="390"/>
      <c r="L192" s="298" t="s">
        <v>160</v>
      </c>
      <c r="M192" s="386">
        <v>4.0599999999999996</v>
      </c>
      <c r="N192" s="408">
        <v>0</v>
      </c>
      <c r="O192" s="454"/>
      <c r="P192" s="454"/>
      <c r="Q192" s="454"/>
      <c r="R192" s="454"/>
    </row>
    <row r="193" spans="1:25" s="283" customFormat="1" ht="38.25">
      <c r="A193" s="296">
        <v>11</v>
      </c>
      <c r="B193" s="441"/>
      <c r="C193" s="384" t="s">
        <v>983</v>
      </c>
      <c r="D193" s="296" t="s">
        <v>188</v>
      </c>
      <c r="E193" s="386">
        <v>5.4</v>
      </c>
      <c r="F193" s="408"/>
      <c r="G193" s="408"/>
      <c r="H193" s="408"/>
      <c r="I193" s="409"/>
      <c r="J193" s="384" t="s">
        <v>984</v>
      </c>
      <c r="K193" s="390" t="s">
        <v>985</v>
      </c>
      <c r="L193" s="296" t="s">
        <v>151</v>
      </c>
      <c r="M193" s="408">
        <v>1</v>
      </c>
      <c r="N193" s="409">
        <v>1.667</v>
      </c>
      <c r="O193" s="392">
        <f t="shared" ref="O193:O197" si="129">((M193*N193))*1.1666403</f>
        <v>1.9447893801000002</v>
      </c>
      <c r="P193" s="392">
        <f>G193+I193+O193</f>
        <v>1.9447893801000002</v>
      </c>
      <c r="Q193" s="392">
        <f>E193*O193</f>
        <v>10.501862652540002</v>
      </c>
      <c r="R193" s="392">
        <f>E193*P193</f>
        <v>10.501862652540002</v>
      </c>
    </row>
    <row r="194" spans="1:25" s="395" customFormat="1" ht="51">
      <c r="A194" s="296">
        <v>12</v>
      </c>
      <c r="B194" s="441" t="s">
        <v>936</v>
      </c>
      <c r="C194" s="384" t="s">
        <v>940</v>
      </c>
      <c r="D194" s="296" t="s">
        <v>188</v>
      </c>
      <c r="E194" s="408">
        <v>12</v>
      </c>
      <c r="F194" s="408">
        <v>0.18</v>
      </c>
      <c r="G194" s="387">
        <f t="shared" ref="G194" si="130">F194*2.3587</f>
        <v>0.42456599999999994</v>
      </c>
      <c r="H194" s="408"/>
      <c r="I194" s="408"/>
      <c r="J194" s="455" t="s">
        <v>937</v>
      </c>
      <c r="K194" s="390" t="s">
        <v>981</v>
      </c>
      <c r="L194" s="296" t="s">
        <v>188</v>
      </c>
      <c r="M194" s="296">
        <v>1.1299999999999999</v>
      </c>
      <c r="N194" s="409">
        <v>2.6669999999999998</v>
      </c>
      <c r="O194" s="392">
        <f t="shared" si="129"/>
        <v>3.5159155385129996</v>
      </c>
      <c r="P194" s="392">
        <f t="shared" ref="P194:P195" si="131">G194+I194+O194</f>
        <v>3.9404815385129996</v>
      </c>
      <c r="Q194" s="392">
        <f t="shared" ref="Q194:Q195" si="132">E194*O194</f>
        <v>42.190986462155998</v>
      </c>
      <c r="R194" s="392">
        <f t="shared" ref="R194:R195" si="133">E194*P194</f>
        <v>47.285778462155996</v>
      </c>
    </row>
    <row r="195" spans="1:25" s="395" customFormat="1" ht="38.25">
      <c r="A195" s="296">
        <v>13</v>
      </c>
      <c r="B195" s="441"/>
      <c r="C195" s="384" t="s">
        <v>938</v>
      </c>
      <c r="D195" s="296" t="s">
        <v>151</v>
      </c>
      <c r="E195" s="408">
        <v>12</v>
      </c>
      <c r="F195" s="408"/>
      <c r="G195" s="408"/>
      <c r="H195" s="408"/>
      <c r="I195" s="409"/>
      <c r="J195" s="384" t="s">
        <v>939</v>
      </c>
      <c r="K195" s="390"/>
      <c r="L195" s="296" t="s">
        <v>151</v>
      </c>
      <c r="M195" s="408">
        <v>1</v>
      </c>
      <c r="N195" s="408">
        <v>55</v>
      </c>
      <c r="O195" s="392">
        <f t="shared" si="129"/>
        <v>64.1652165</v>
      </c>
      <c r="P195" s="392">
        <f t="shared" si="131"/>
        <v>64.1652165</v>
      </c>
      <c r="Q195" s="392">
        <f t="shared" si="132"/>
        <v>769.98259800000005</v>
      </c>
      <c r="R195" s="392">
        <f t="shared" si="133"/>
        <v>769.98259800000005</v>
      </c>
    </row>
    <row r="196" spans="1:25" s="283" customFormat="1" ht="25.5">
      <c r="A196" s="296">
        <v>14</v>
      </c>
      <c r="B196" s="441" t="s">
        <v>952</v>
      </c>
      <c r="C196" s="384" t="s">
        <v>953</v>
      </c>
      <c r="D196" s="296" t="s">
        <v>151</v>
      </c>
      <c r="E196" s="408">
        <v>2</v>
      </c>
      <c r="F196" s="408">
        <v>0.31</v>
      </c>
      <c r="G196" s="387">
        <f t="shared" ref="G196" si="134">F196*2.3587</f>
        <v>0.73119699999999999</v>
      </c>
      <c r="H196" s="408"/>
      <c r="I196" s="408"/>
      <c r="J196" s="455" t="s">
        <v>955</v>
      </c>
      <c r="K196" s="390" t="s">
        <v>982</v>
      </c>
      <c r="L196" s="296" t="s">
        <v>151</v>
      </c>
      <c r="M196" s="408">
        <v>1</v>
      </c>
      <c r="N196" s="408">
        <v>1.75</v>
      </c>
      <c r="O196" s="392">
        <f t="shared" si="129"/>
        <v>2.0416205249999999</v>
      </c>
      <c r="P196" s="392">
        <f>G196+I196+O196</f>
        <v>2.7728175249999998</v>
      </c>
      <c r="Q196" s="392">
        <f>E196*O196</f>
        <v>4.0832410499999998</v>
      </c>
      <c r="R196" s="392">
        <f>E196*P196</f>
        <v>5.5456350499999996</v>
      </c>
    </row>
    <row r="197" spans="1:25" s="283" customFormat="1" ht="25.5">
      <c r="A197" s="484">
        <v>15</v>
      </c>
      <c r="B197" s="284" t="s">
        <v>1210</v>
      </c>
      <c r="C197" s="270" t="s">
        <v>1212</v>
      </c>
      <c r="D197" s="484" t="s">
        <v>151</v>
      </c>
      <c r="E197" s="286">
        <v>2</v>
      </c>
      <c r="F197" s="286">
        <v>0.26</v>
      </c>
      <c r="G197" s="243">
        <f>F197*2.3354</f>
        <v>0.60720399999999997</v>
      </c>
      <c r="H197" s="286"/>
      <c r="I197" s="286"/>
      <c r="J197" s="288" t="s">
        <v>1211</v>
      </c>
      <c r="K197" s="390" t="s">
        <v>981</v>
      </c>
      <c r="L197" s="484" t="s">
        <v>151</v>
      </c>
      <c r="M197" s="286">
        <v>1</v>
      </c>
      <c r="N197" s="484">
        <v>2.6669999999999998</v>
      </c>
      <c r="O197" s="392">
        <f t="shared" si="129"/>
        <v>3.1114296801000001</v>
      </c>
      <c r="P197" s="282">
        <f>G197+I197+O197</f>
        <v>3.7186336800999999</v>
      </c>
      <c r="Q197" s="282">
        <f>E197*O197</f>
        <v>6.2228593602000002</v>
      </c>
      <c r="R197" s="282">
        <f>E197*P197</f>
        <v>7.4372673601999999</v>
      </c>
    </row>
    <row r="198" spans="1:25" s="283" customFormat="1" ht="25.5">
      <c r="A198" s="298">
        <v>16</v>
      </c>
      <c r="B198" s="441" t="s">
        <v>934</v>
      </c>
      <c r="C198" s="384" t="s">
        <v>946</v>
      </c>
      <c r="D198" s="296" t="s">
        <v>131</v>
      </c>
      <c r="E198" s="408">
        <v>1.8</v>
      </c>
      <c r="F198" s="296">
        <v>0.46</v>
      </c>
      <c r="G198" s="387">
        <f t="shared" ref="G198" si="135">F198*2.3587</f>
        <v>1.085002</v>
      </c>
      <c r="H198" s="408">
        <v>0.01</v>
      </c>
      <c r="I198" s="409">
        <f>H198*3.13687</f>
        <v>3.1368699999999999E-2</v>
      </c>
      <c r="J198" s="384" t="s">
        <v>935</v>
      </c>
      <c r="K198" s="390"/>
      <c r="L198" s="297" t="s">
        <v>137</v>
      </c>
      <c r="M198" s="456">
        <v>4.1000000000000003E-3</v>
      </c>
      <c r="N198" s="408">
        <v>0</v>
      </c>
      <c r="O198" s="392">
        <f t="shared" ref="O198" si="136">(M198*N198)*1.1413647</f>
        <v>0</v>
      </c>
      <c r="P198" s="392">
        <f t="shared" ref="P198:P199" si="137">G198+I198+O198</f>
        <v>1.1163707</v>
      </c>
      <c r="Q198" s="392">
        <f t="shared" ref="Q198:Q199" si="138">E198*O198</f>
        <v>0</v>
      </c>
      <c r="R198" s="392">
        <f t="shared" ref="R198:R199" si="139">E198*P198</f>
        <v>2.0094672600000001</v>
      </c>
    </row>
    <row r="199" spans="1:25" s="283" customFormat="1" ht="38.25">
      <c r="A199" s="296">
        <v>17</v>
      </c>
      <c r="B199" s="441"/>
      <c r="C199" s="384" t="s">
        <v>1213</v>
      </c>
      <c r="D199" s="296" t="s">
        <v>131</v>
      </c>
      <c r="E199" s="386">
        <v>1.8</v>
      </c>
      <c r="F199" s="408"/>
      <c r="G199" s="408"/>
      <c r="H199" s="408"/>
      <c r="I199" s="409"/>
      <c r="J199" s="384" t="s">
        <v>948</v>
      </c>
      <c r="K199" s="295"/>
      <c r="L199" s="296" t="s">
        <v>131</v>
      </c>
      <c r="M199" s="408">
        <v>1</v>
      </c>
      <c r="N199" s="408">
        <v>2.9</v>
      </c>
      <c r="O199" s="392">
        <f>((M199*N199))*1.1666403</f>
        <v>3.3832568700000003</v>
      </c>
      <c r="P199" s="392">
        <f t="shared" si="137"/>
        <v>3.3832568700000003</v>
      </c>
      <c r="Q199" s="392">
        <f t="shared" si="138"/>
        <v>6.0898623660000011</v>
      </c>
      <c r="R199" s="392">
        <f t="shared" si="139"/>
        <v>6.0898623660000011</v>
      </c>
    </row>
    <row r="200" spans="1:25" s="182" customFormat="1" ht="12.75">
      <c r="A200" s="271"/>
      <c r="B200" s="272"/>
      <c r="C200" s="285" t="s">
        <v>1025</v>
      </c>
      <c r="D200" s="285"/>
      <c r="E200" s="285"/>
      <c r="F200" s="285"/>
      <c r="G200" s="285"/>
      <c r="H200" s="285"/>
      <c r="I200" s="285"/>
      <c r="J200" s="285"/>
      <c r="K200" s="436"/>
      <c r="L200" s="437"/>
      <c r="M200" s="438"/>
      <c r="N200" s="243" t="s">
        <v>128</v>
      </c>
      <c r="O200" s="438"/>
      <c r="P200" s="439"/>
      <c r="Q200" s="440"/>
      <c r="R200" s="440"/>
    </row>
    <row r="201" spans="1:25" s="283" customFormat="1" ht="38.25">
      <c r="A201" s="484">
        <v>1</v>
      </c>
      <c r="B201" s="284" t="s">
        <v>1029</v>
      </c>
      <c r="C201" s="270" t="s">
        <v>1030</v>
      </c>
      <c r="D201" s="484" t="s">
        <v>150</v>
      </c>
      <c r="E201" s="286">
        <v>1.2</v>
      </c>
      <c r="F201" s="368">
        <v>3.68</v>
      </c>
      <c r="G201" s="243">
        <f t="shared" ref="G201" si="140">F201*2.3587</f>
        <v>8.6800160000000002</v>
      </c>
      <c r="H201" s="368"/>
      <c r="I201" s="368"/>
      <c r="J201" s="270"/>
      <c r="K201" s="270"/>
      <c r="L201" s="270"/>
      <c r="M201" s="270"/>
      <c r="N201" s="270" t="s">
        <v>128</v>
      </c>
      <c r="O201" s="270"/>
      <c r="P201" s="434">
        <f>G201+I201+O201</f>
        <v>8.6800160000000002</v>
      </c>
      <c r="Q201" s="434">
        <f>E201*O201</f>
        <v>0</v>
      </c>
      <c r="R201" s="434">
        <f>E201*P201</f>
        <v>10.416019199999999</v>
      </c>
    </row>
    <row r="202" spans="1:25" s="283" customFormat="1">
      <c r="A202" s="440"/>
      <c r="B202" s="440"/>
      <c r="C202" s="440"/>
      <c r="D202" s="440"/>
      <c r="E202" s="440"/>
      <c r="F202" s="420"/>
      <c r="G202" s="420"/>
      <c r="H202" s="420"/>
      <c r="I202" s="420"/>
      <c r="J202" s="420"/>
      <c r="K202" s="420"/>
      <c r="L202" s="420"/>
      <c r="M202" s="420"/>
      <c r="N202" s="420"/>
      <c r="O202" s="420"/>
      <c r="P202" s="420"/>
      <c r="Q202" s="420"/>
      <c r="R202" s="420"/>
    </row>
    <row r="203" spans="1:25" s="283" customFormat="1" ht="25.5">
      <c r="A203" s="446">
        <v>2</v>
      </c>
      <c r="B203" s="284" t="s">
        <v>1031</v>
      </c>
      <c r="C203" s="288" t="s">
        <v>1033</v>
      </c>
      <c r="D203" s="484" t="s">
        <v>1032</v>
      </c>
      <c r="E203" s="286">
        <v>0.57999999999999996</v>
      </c>
      <c r="F203" s="286">
        <v>3.63</v>
      </c>
      <c r="G203" s="243">
        <f t="shared" ref="G203" si="141">F203*2.3587</f>
        <v>8.5620809999999992</v>
      </c>
      <c r="H203" s="286">
        <v>0.59</v>
      </c>
      <c r="I203" s="368">
        <f t="shared" ref="I203" si="142">H203*3.13687</f>
        <v>1.8507532999999998</v>
      </c>
      <c r="J203" s="270" t="s">
        <v>878</v>
      </c>
      <c r="K203" s="293" t="s">
        <v>962</v>
      </c>
      <c r="L203" s="271" t="s">
        <v>150</v>
      </c>
      <c r="M203" s="271">
        <v>1.0149999999999999</v>
      </c>
      <c r="N203" s="368">
        <v>30.693999999999999</v>
      </c>
      <c r="O203" s="282">
        <f>((M203*N203)+(M204*N204)+(M205*N205))*1.1666403</f>
        <v>45.369960065728826</v>
      </c>
      <c r="P203" s="282">
        <f>G203+I203+O203</f>
        <v>55.782794365728826</v>
      </c>
      <c r="Q203" s="419">
        <f>E203*O203</f>
        <v>26.314576838122719</v>
      </c>
      <c r="R203" s="447">
        <f>E203*P203</f>
        <v>32.35402073212272</v>
      </c>
    </row>
    <row r="204" spans="1:25" s="283" customFormat="1">
      <c r="A204" s="446"/>
      <c r="B204" s="284"/>
      <c r="C204" s="288"/>
      <c r="D204" s="484"/>
      <c r="E204" s="286"/>
      <c r="F204" s="440"/>
      <c r="G204" s="271"/>
      <c r="H204" s="440"/>
      <c r="I204" s="271"/>
      <c r="J204" s="288" t="s">
        <v>869</v>
      </c>
      <c r="K204" s="293"/>
      <c r="L204" s="484" t="s">
        <v>1001</v>
      </c>
      <c r="M204" s="243">
        <v>1.6</v>
      </c>
      <c r="N204" s="273">
        <v>3.5</v>
      </c>
      <c r="O204" s="440"/>
      <c r="P204" s="440"/>
      <c r="Q204" s="448"/>
      <c r="R204" s="449"/>
    </row>
    <row r="205" spans="1:25" s="283" customFormat="1">
      <c r="A205" s="446"/>
      <c r="B205" s="284"/>
      <c r="C205" s="288"/>
      <c r="D205" s="484"/>
      <c r="E205" s="286"/>
      <c r="F205" s="440"/>
      <c r="G205" s="271"/>
      <c r="H205" s="440"/>
      <c r="I205" s="271"/>
      <c r="J205" s="288" t="s">
        <v>930</v>
      </c>
      <c r="K205" s="293" t="s">
        <v>697</v>
      </c>
      <c r="L205" s="271" t="s">
        <v>150</v>
      </c>
      <c r="M205" s="397">
        <v>1.83E-2</v>
      </c>
      <c r="N205" s="243">
        <v>116.667</v>
      </c>
      <c r="O205" s="440"/>
      <c r="P205" s="440"/>
      <c r="Q205" s="448"/>
      <c r="R205" s="449"/>
    </row>
    <row r="206" spans="1:25" s="283" customFormat="1">
      <c r="A206" s="415" t="s">
        <v>132</v>
      </c>
      <c r="B206" s="284" t="s">
        <v>908</v>
      </c>
      <c r="C206" s="290" t="s">
        <v>913</v>
      </c>
      <c r="D206" s="287" t="s">
        <v>137</v>
      </c>
      <c r="E206" s="416">
        <v>0.35371000000000002</v>
      </c>
      <c r="F206" s="289">
        <v>6</v>
      </c>
      <c r="G206" s="243">
        <f t="shared" ref="G206" si="143">F206*2.3587</f>
        <v>14.152199999999999</v>
      </c>
      <c r="H206" s="417">
        <v>9.1</v>
      </c>
      <c r="I206" s="368">
        <f t="shared" ref="I206" si="144">H206*3.13687</f>
        <v>28.545517</v>
      </c>
      <c r="J206" s="290" t="s">
        <v>906</v>
      </c>
      <c r="K206" s="293" t="s">
        <v>969</v>
      </c>
      <c r="L206" s="287" t="s">
        <v>160</v>
      </c>
      <c r="M206" s="418">
        <v>2</v>
      </c>
      <c r="N206" s="271">
        <v>0.86299999999999999</v>
      </c>
      <c r="O206" s="282">
        <f>((M206*N206)+(M207*N207))*1.1666403</f>
        <v>2.1886172028000002</v>
      </c>
      <c r="P206" s="282">
        <f>G206+I206+O206</f>
        <v>44.886334202800001</v>
      </c>
      <c r="Q206" s="419">
        <f>E206*O206</f>
        <v>0.77413579080238815</v>
      </c>
      <c r="R206" s="282">
        <f>E206*P206</f>
        <v>15.876745270872389</v>
      </c>
      <c r="S206" s="182"/>
      <c r="T206" s="182"/>
      <c r="U206" s="182"/>
      <c r="V206" s="182"/>
      <c r="W206" s="182"/>
    </row>
    <row r="207" spans="1:25" s="283" customFormat="1">
      <c r="A207" s="271"/>
      <c r="B207" s="271"/>
      <c r="C207" s="271"/>
      <c r="D207" s="271"/>
      <c r="E207" s="271"/>
      <c r="F207" s="271"/>
      <c r="G207" s="271"/>
      <c r="H207" s="271"/>
      <c r="I207" s="271"/>
      <c r="J207" s="290" t="s">
        <v>907</v>
      </c>
      <c r="K207" s="293" t="s">
        <v>968</v>
      </c>
      <c r="L207" s="287" t="s">
        <v>160</v>
      </c>
      <c r="M207" s="289">
        <v>0.15</v>
      </c>
      <c r="N207" s="273">
        <v>1</v>
      </c>
      <c r="O207" s="271"/>
      <c r="P207" s="271"/>
      <c r="Q207" s="271"/>
      <c r="R207" s="271"/>
      <c r="S207" s="182"/>
      <c r="T207" s="182"/>
      <c r="U207" s="182"/>
      <c r="V207" s="182"/>
      <c r="W207" s="182"/>
    </row>
    <row r="208" spans="1:25" s="283" customFormat="1" ht="38.25">
      <c r="A208" s="271">
        <v>4</v>
      </c>
      <c r="B208" s="284"/>
      <c r="C208" s="270" t="s">
        <v>1026</v>
      </c>
      <c r="D208" s="271" t="s">
        <v>188</v>
      </c>
      <c r="E208" s="273">
        <v>32.6</v>
      </c>
      <c r="F208" s="243"/>
      <c r="G208" s="243"/>
      <c r="H208" s="243"/>
      <c r="I208" s="243"/>
      <c r="J208" s="270" t="s">
        <v>1026</v>
      </c>
      <c r="K208" s="293" t="s">
        <v>1028</v>
      </c>
      <c r="L208" s="271" t="s">
        <v>188</v>
      </c>
      <c r="M208" s="273">
        <v>1</v>
      </c>
      <c r="N208" s="243">
        <v>4.2889999999999997</v>
      </c>
      <c r="O208" s="282">
        <f>((M208*N208))*1.1666403</f>
        <v>5.0037202467000004</v>
      </c>
      <c r="P208" s="282">
        <f t="shared" ref="P208" si="145">G208+I208+O208</f>
        <v>5.0037202467000004</v>
      </c>
      <c r="Q208" s="282">
        <f t="shared" ref="Q208" si="146">E208*O208</f>
        <v>163.12128004242001</v>
      </c>
      <c r="R208" s="282">
        <f t="shared" ref="R208" si="147">E208*P208</f>
        <v>163.12128004242001</v>
      </c>
      <c r="S208" s="182"/>
      <c r="T208" s="182"/>
      <c r="U208" s="182"/>
      <c r="V208" s="182"/>
      <c r="W208" s="182"/>
      <c r="X208" s="182"/>
      <c r="Y208" s="182"/>
    </row>
    <row r="209" spans="1:32" s="399" customFormat="1" ht="12.75">
      <c r="A209" s="271">
        <v>5</v>
      </c>
      <c r="B209" s="272"/>
      <c r="C209" s="270" t="s">
        <v>880</v>
      </c>
      <c r="D209" s="273" t="s">
        <v>137</v>
      </c>
      <c r="E209" s="380">
        <v>7.0299999999999998E-3</v>
      </c>
      <c r="F209" s="271"/>
      <c r="G209" s="286"/>
      <c r="H209" s="271"/>
      <c r="I209" s="368"/>
      <c r="J209" s="270" t="s">
        <v>880</v>
      </c>
      <c r="K209" s="244" t="s">
        <v>963</v>
      </c>
      <c r="L209" s="273" t="s">
        <v>137</v>
      </c>
      <c r="M209" s="286">
        <v>1</v>
      </c>
      <c r="N209" s="368">
        <v>342.5</v>
      </c>
      <c r="O209" s="282">
        <f>(M209*N209)*1.1666403</f>
        <v>399.57430275000002</v>
      </c>
      <c r="P209" s="282">
        <f>G209+I209+O209</f>
        <v>399.57430275000002</v>
      </c>
      <c r="Q209" s="282">
        <f>E209*O209</f>
        <v>2.8090073483325</v>
      </c>
      <c r="R209" s="282">
        <f>E209*P209</f>
        <v>2.8090073483325</v>
      </c>
    </row>
    <row r="210" spans="1:32" s="283" customFormat="1">
      <c r="A210" s="415" t="s">
        <v>148</v>
      </c>
      <c r="B210" s="284" t="s">
        <v>909</v>
      </c>
      <c r="C210" s="290" t="s">
        <v>1050</v>
      </c>
      <c r="D210" s="287" t="s">
        <v>137</v>
      </c>
      <c r="E210" s="416">
        <v>0.66288000000000002</v>
      </c>
      <c r="F210" s="289">
        <v>8.6999999999999993</v>
      </c>
      <c r="G210" s="243">
        <f t="shared" ref="G210" si="148">F210*2.3587</f>
        <v>20.520689999999998</v>
      </c>
      <c r="H210" s="417">
        <v>14.3</v>
      </c>
      <c r="I210" s="368">
        <f t="shared" ref="I210" si="149">H210*3.13687</f>
        <v>44.857241000000002</v>
      </c>
      <c r="J210" s="290" t="s">
        <v>910</v>
      </c>
      <c r="K210" s="293"/>
      <c r="L210" s="287" t="s">
        <v>160</v>
      </c>
      <c r="M210" s="418">
        <v>0.1</v>
      </c>
      <c r="N210" s="271">
        <v>0.32</v>
      </c>
      <c r="O210" s="282">
        <f>((M210*N210)+(M211*N211)+(M212*N212))*1.1666403</f>
        <v>6.6375999868499997</v>
      </c>
      <c r="P210" s="282">
        <f>G210+I210+O210</f>
        <v>72.01553098685001</v>
      </c>
      <c r="Q210" s="419">
        <f>E210*O210</f>
        <v>4.3999322792831279</v>
      </c>
      <c r="R210" s="282">
        <f>E210*P210</f>
        <v>47.737655180563138</v>
      </c>
      <c r="S210" s="182"/>
      <c r="T210" s="182"/>
      <c r="U210" s="182"/>
      <c r="V210" s="182"/>
      <c r="W210" s="182"/>
    </row>
    <row r="211" spans="1:32" s="283" customFormat="1">
      <c r="A211" s="271"/>
      <c r="B211" s="271"/>
      <c r="C211" s="271"/>
      <c r="D211" s="271"/>
      <c r="E211" s="271"/>
      <c r="F211" s="271"/>
      <c r="G211" s="271"/>
      <c r="H211" s="271"/>
      <c r="I211" s="271"/>
      <c r="J211" s="290" t="s">
        <v>907</v>
      </c>
      <c r="K211" s="293" t="s">
        <v>968</v>
      </c>
      <c r="L211" s="287" t="s">
        <v>160</v>
      </c>
      <c r="M211" s="418">
        <v>3.5</v>
      </c>
      <c r="N211" s="273">
        <v>1</v>
      </c>
      <c r="O211" s="271"/>
      <c r="P211" s="271"/>
      <c r="Q211" s="271"/>
      <c r="R211" s="271"/>
      <c r="S211" s="182"/>
      <c r="T211" s="182"/>
      <c r="U211" s="182"/>
      <c r="V211" s="182"/>
      <c r="W211" s="182"/>
    </row>
    <row r="212" spans="1:32" s="283" customFormat="1">
      <c r="A212" s="420"/>
      <c r="B212" s="420"/>
      <c r="C212" s="420"/>
      <c r="D212" s="420"/>
      <c r="E212" s="420"/>
      <c r="F212" s="420"/>
      <c r="G212" s="420"/>
      <c r="H212" s="420"/>
      <c r="I212" s="420"/>
      <c r="J212" s="290" t="s">
        <v>906</v>
      </c>
      <c r="K212" s="293" t="s">
        <v>969</v>
      </c>
      <c r="L212" s="287" t="s">
        <v>160</v>
      </c>
      <c r="M212" s="418">
        <v>2.5</v>
      </c>
      <c r="N212" s="271">
        <v>0.86299999999999999</v>
      </c>
      <c r="O212" s="420"/>
      <c r="P212" s="420"/>
      <c r="Q212" s="420"/>
      <c r="R212" s="420"/>
    </row>
    <row r="213" spans="1:32" s="283" customFormat="1" ht="38.25">
      <c r="A213" s="271">
        <v>7</v>
      </c>
      <c r="B213" s="284"/>
      <c r="C213" s="270" t="s">
        <v>1027</v>
      </c>
      <c r="D213" s="271" t="s">
        <v>188</v>
      </c>
      <c r="E213" s="273">
        <v>39.200000000000003</v>
      </c>
      <c r="F213" s="243"/>
      <c r="G213" s="243"/>
      <c r="H213" s="243"/>
      <c r="I213" s="243"/>
      <c r="J213" s="270" t="s">
        <v>1027</v>
      </c>
      <c r="K213" s="293"/>
      <c r="L213" s="271" t="s">
        <v>188</v>
      </c>
      <c r="M213" s="273">
        <v>1</v>
      </c>
      <c r="N213" s="273">
        <v>5.3</v>
      </c>
      <c r="O213" s="282">
        <f>((M213*N213))*1.1666403</f>
        <v>6.1831935900000001</v>
      </c>
      <c r="P213" s="282">
        <f t="shared" ref="P213" si="150">G213+I213+O213</f>
        <v>6.1831935900000001</v>
      </c>
      <c r="Q213" s="282">
        <f t="shared" ref="Q213" si="151">E213*O213</f>
        <v>242.38118872800001</v>
      </c>
      <c r="R213" s="282">
        <f t="shared" ref="R213" si="152">E213*P213</f>
        <v>242.38118872800001</v>
      </c>
      <c r="S213" s="182"/>
      <c r="T213" s="182"/>
      <c r="U213" s="182"/>
      <c r="V213" s="182"/>
      <c r="W213" s="182"/>
      <c r="X213" s="182"/>
      <c r="Y213" s="182"/>
    </row>
    <row r="214" spans="1:32" s="283" customFormat="1" ht="25.5">
      <c r="A214" s="271">
        <v>8</v>
      </c>
      <c r="B214" s="284" t="s">
        <v>989</v>
      </c>
      <c r="C214" s="288" t="s">
        <v>1017</v>
      </c>
      <c r="D214" s="271" t="s">
        <v>150</v>
      </c>
      <c r="E214" s="273">
        <v>0.61</v>
      </c>
      <c r="F214" s="243">
        <v>4.6100000000000003</v>
      </c>
      <c r="G214" s="243">
        <f t="shared" ref="G214" si="153">F214*2.3587</f>
        <v>10.873607</v>
      </c>
      <c r="H214" s="243">
        <v>0.81</v>
      </c>
      <c r="I214" s="368">
        <f t="shared" ref="I214" si="154">H214*3.13687</f>
        <v>2.5408647000000002</v>
      </c>
      <c r="J214" s="270" t="s">
        <v>878</v>
      </c>
      <c r="K214" s="293" t="s">
        <v>962</v>
      </c>
      <c r="L214" s="271" t="s">
        <v>150</v>
      </c>
      <c r="M214" s="397">
        <v>1.0149999999999999</v>
      </c>
      <c r="N214" s="368">
        <v>30.693999999999999</v>
      </c>
      <c r="O214" s="282">
        <f>((M214*N214)+(M215*N215)+(M216*N216))*1.1666403</f>
        <v>46.921598781234657</v>
      </c>
      <c r="P214" s="282">
        <f>G214+I214+O214</f>
        <v>60.336070481234657</v>
      </c>
      <c r="Q214" s="419">
        <f>E214*O214</f>
        <v>28.622175256553142</v>
      </c>
      <c r="R214" s="282">
        <f>E214*P214</f>
        <v>36.805002993553138</v>
      </c>
      <c r="S214" s="182"/>
      <c r="T214" s="182"/>
      <c r="U214" s="182"/>
      <c r="V214" s="182"/>
      <c r="W214" s="182"/>
      <c r="X214" s="182"/>
      <c r="Y214" s="182"/>
      <c r="Z214" s="182"/>
      <c r="AA214" s="182"/>
      <c r="AB214" s="182"/>
      <c r="AC214" s="182"/>
      <c r="AD214" s="182"/>
      <c r="AE214" s="182"/>
      <c r="AF214" s="182"/>
    </row>
    <row r="215" spans="1:32" s="283" customFormat="1">
      <c r="A215" s="271"/>
      <c r="B215" s="284"/>
      <c r="C215" s="270"/>
      <c r="D215" s="271"/>
      <c r="E215" s="273"/>
      <c r="F215" s="243"/>
      <c r="G215" s="243"/>
      <c r="H215" s="243"/>
      <c r="I215" s="243"/>
      <c r="J215" s="270" t="s">
        <v>869</v>
      </c>
      <c r="K215" s="293"/>
      <c r="L215" s="271" t="s">
        <v>131</v>
      </c>
      <c r="M215" s="397">
        <v>1.37</v>
      </c>
      <c r="N215" s="273">
        <v>3.5</v>
      </c>
      <c r="O215" s="440"/>
      <c r="P215" s="440"/>
      <c r="Q215" s="440"/>
      <c r="R215" s="440"/>
      <c r="S215" s="182"/>
      <c r="T215" s="182"/>
      <c r="U215" s="182"/>
      <c r="V215" s="182"/>
      <c r="W215" s="182"/>
      <c r="X215" s="182"/>
      <c r="Y215" s="182"/>
      <c r="Z215" s="182"/>
      <c r="AA215" s="182"/>
      <c r="AB215" s="182"/>
      <c r="AC215" s="182"/>
      <c r="AD215" s="182"/>
      <c r="AE215" s="182"/>
      <c r="AF215" s="182"/>
    </row>
    <row r="216" spans="1:32" s="283" customFormat="1">
      <c r="A216" s="271"/>
      <c r="B216" s="272"/>
      <c r="C216" s="270"/>
      <c r="D216" s="271"/>
      <c r="E216" s="273"/>
      <c r="F216" s="243"/>
      <c r="G216" s="243"/>
      <c r="H216" s="243"/>
      <c r="I216" s="243"/>
      <c r="J216" s="270" t="s">
        <v>870</v>
      </c>
      <c r="K216" s="293" t="s">
        <v>697</v>
      </c>
      <c r="L216" s="271" t="s">
        <v>150</v>
      </c>
      <c r="M216" s="397">
        <v>3.6600000000000001E-2</v>
      </c>
      <c r="N216" s="243">
        <v>116.667</v>
      </c>
      <c r="O216" s="440"/>
      <c r="P216" s="440"/>
      <c r="Q216" s="440"/>
      <c r="R216" s="440"/>
      <c r="S216" s="182"/>
      <c r="T216" s="182"/>
      <c r="U216" s="182"/>
      <c r="V216" s="182"/>
      <c r="W216" s="182"/>
      <c r="X216" s="182"/>
      <c r="Y216" s="182"/>
      <c r="Z216" s="182"/>
      <c r="AA216" s="182"/>
      <c r="AB216" s="182"/>
      <c r="AC216" s="182"/>
      <c r="AD216" s="182"/>
      <c r="AE216" s="182"/>
      <c r="AF216" s="182"/>
    </row>
    <row r="217" spans="1:32" s="399" customFormat="1" ht="12.75">
      <c r="A217" s="271">
        <v>9</v>
      </c>
      <c r="B217" s="272"/>
      <c r="C217" s="270" t="s">
        <v>880</v>
      </c>
      <c r="D217" s="273" t="s">
        <v>137</v>
      </c>
      <c r="E217" s="397">
        <v>5.4999999999999997E-3</v>
      </c>
      <c r="F217" s="271"/>
      <c r="G217" s="286"/>
      <c r="H217" s="271"/>
      <c r="I217" s="368"/>
      <c r="J217" s="270" t="s">
        <v>880</v>
      </c>
      <c r="K217" s="244" t="s">
        <v>963</v>
      </c>
      <c r="L217" s="273" t="s">
        <v>137</v>
      </c>
      <c r="M217" s="286">
        <v>1</v>
      </c>
      <c r="N217" s="368">
        <v>342.5</v>
      </c>
      <c r="O217" s="282">
        <f>(M217*N217)*1.1666403</f>
        <v>399.57430275000002</v>
      </c>
      <c r="P217" s="282">
        <f>G217+I217+O217</f>
        <v>399.57430275000002</v>
      </c>
      <c r="Q217" s="282">
        <f>E217*O217</f>
        <v>2.1976586651250001</v>
      </c>
      <c r="R217" s="282">
        <f>E217*P217</f>
        <v>2.1976586651250001</v>
      </c>
    </row>
    <row r="218" spans="1:32" s="182" customFormat="1" ht="12.75">
      <c r="A218" s="271"/>
      <c r="B218" s="272"/>
      <c r="C218" s="285" t="s">
        <v>1558</v>
      </c>
      <c r="D218" s="285"/>
      <c r="E218" s="285"/>
      <c r="F218" s="285"/>
      <c r="G218" s="285"/>
      <c r="H218" s="285"/>
      <c r="I218" s="285"/>
      <c r="J218" s="285"/>
      <c r="K218" s="436"/>
      <c r="L218" s="437"/>
      <c r="M218" s="438"/>
      <c r="N218" s="243" t="s">
        <v>128</v>
      </c>
      <c r="O218" s="438"/>
      <c r="P218" s="439"/>
      <c r="Q218" s="440"/>
      <c r="R218" s="440"/>
    </row>
    <row r="219" spans="1:32" s="182" customFormat="1" ht="25.5">
      <c r="A219" s="294" t="s">
        <v>144</v>
      </c>
      <c r="B219" s="294" t="s">
        <v>432</v>
      </c>
      <c r="C219" s="412" t="s">
        <v>1557</v>
      </c>
      <c r="D219" s="271" t="s">
        <v>150</v>
      </c>
      <c r="E219" s="414">
        <v>2.42</v>
      </c>
      <c r="F219" s="196">
        <v>3.5</v>
      </c>
      <c r="G219" s="198">
        <f t="shared" ref="G219:G223" si="155">F219*2.3587</f>
        <v>8.2554499999999997</v>
      </c>
      <c r="H219" s="196">
        <v>1.8</v>
      </c>
      <c r="I219" s="196">
        <f>H219*3.13687</f>
        <v>5.6463660000000004</v>
      </c>
      <c r="J219" s="412"/>
      <c r="K219" s="440"/>
      <c r="L219" s="413"/>
      <c r="M219" s="413"/>
      <c r="N219" s="413"/>
      <c r="O219" s="440"/>
      <c r="P219" s="282">
        <f t="shared" ref="P219:P222" si="156">G219+I219+O219</f>
        <v>13.901816</v>
      </c>
      <c r="Q219" s="282">
        <f t="shared" ref="Q219:Q222" si="157">E219*O219</f>
        <v>0</v>
      </c>
      <c r="R219" s="282">
        <f t="shared" ref="R219:R222" si="158">E219*P219</f>
        <v>33.642394719999999</v>
      </c>
      <c r="S219" s="399"/>
    </row>
    <row r="220" spans="1:32" s="399" customFormat="1" ht="25.5">
      <c r="A220" s="271">
        <v>2</v>
      </c>
      <c r="B220" s="284" t="s">
        <v>136</v>
      </c>
      <c r="C220" s="270" t="s">
        <v>1003</v>
      </c>
      <c r="D220" s="484" t="s">
        <v>137</v>
      </c>
      <c r="E220" s="273">
        <v>4.12</v>
      </c>
      <c r="F220" s="273">
        <v>0.2</v>
      </c>
      <c r="G220" s="243">
        <f t="shared" si="155"/>
        <v>0.47173999999999999</v>
      </c>
      <c r="H220" s="273"/>
      <c r="I220" s="368"/>
      <c r="J220" s="271"/>
      <c r="K220" s="271"/>
      <c r="L220" s="271"/>
      <c r="M220" s="271"/>
      <c r="N220" s="271"/>
      <c r="O220" s="271"/>
      <c r="P220" s="282">
        <f t="shared" si="156"/>
        <v>0.47173999999999999</v>
      </c>
      <c r="Q220" s="282">
        <f t="shared" si="157"/>
        <v>0</v>
      </c>
      <c r="R220" s="282">
        <f t="shared" si="158"/>
        <v>1.9435688</v>
      </c>
    </row>
    <row r="221" spans="1:32" s="399" customFormat="1" ht="25.5">
      <c r="A221" s="484">
        <v>3</v>
      </c>
      <c r="B221" s="484" t="s">
        <v>846</v>
      </c>
      <c r="C221" s="270" t="s">
        <v>845</v>
      </c>
      <c r="D221" s="484" t="s">
        <v>137</v>
      </c>
      <c r="E221" s="286">
        <v>4.12</v>
      </c>
      <c r="F221" s="286"/>
      <c r="G221" s="368"/>
      <c r="H221" s="286">
        <v>0.5</v>
      </c>
      <c r="I221" s="368">
        <f>H221*3.13687</f>
        <v>1.568435</v>
      </c>
      <c r="J221" s="271"/>
      <c r="K221" s="271"/>
      <c r="L221" s="271"/>
      <c r="M221" s="271"/>
      <c r="N221" s="271"/>
      <c r="O221" s="271"/>
      <c r="P221" s="282">
        <f t="shared" si="156"/>
        <v>1.568435</v>
      </c>
      <c r="Q221" s="282">
        <f t="shared" si="157"/>
        <v>0</v>
      </c>
      <c r="R221" s="282">
        <f t="shared" si="158"/>
        <v>6.4619522000000007</v>
      </c>
    </row>
    <row r="222" spans="1:32" s="283" customFormat="1">
      <c r="A222" s="287">
        <v>4</v>
      </c>
      <c r="B222" s="287" t="s">
        <v>319</v>
      </c>
      <c r="C222" s="290" t="s">
        <v>1560</v>
      </c>
      <c r="D222" s="287" t="s">
        <v>151</v>
      </c>
      <c r="E222" s="289">
        <v>28</v>
      </c>
      <c r="F222" s="417">
        <v>0.29199999999999998</v>
      </c>
      <c r="G222" s="243">
        <f t="shared" si="155"/>
        <v>0.68874039999999992</v>
      </c>
      <c r="H222" s="417">
        <v>0.24399999999999999</v>
      </c>
      <c r="I222" s="368">
        <f t="shared" ref="I222:I223" si="159">H222*3.13687</f>
        <v>0.76539628000000004</v>
      </c>
      <c r="J222" s="290"/>
      <c r="K222" s="244"/>
      <c r="L222" s="287"/>
      <c r="M222" s="289"/>
      <c r="N222" s="243"/>
      <c r="O222" s="282"/>
      <c r="P222" s="282">
        <f t="shared" si="156"/>
        <v>1.45413668</v>
      </c>
      <c r="Q222" s="419">
        <f t="shared" si="157"/>
        <v>0</v>
      </c>
      <c r="R222" s="282">
        <f t="shared" si="158"/>
        <v>40.715827040000001</v>
      </c>
      <c r="S222" s="182"/>
      <c r="T222" s="182"/>
      <c r="U222" s="182"/>
      <c r="V222" s="182"/>
      <c r="W222" s="182"/>
      <c r="X222" s="182"/>
      <c r="Y222" s="182"/>
      <c r="Z222" s="182"/>
    </row>
    <row r="223" spans="1:32" s="283" customFormat="1" ht="25.5">
      <c r="A223" s="271">
        <v>6</v>
      </c>
      <c r="B223" s="284" t="s">
        <v>993</v>
      </c>
      <c r="C223" s="270" t="s">
        <v>988</v>
      </c>
      <c r="D223" s="271" t="s">
        <v>150</v>
      </c>
      <c r="E223" s="273">
        <v>0.78</v>
      </c>
      <c r="F223" s="243">
        <v>7.63</v>
      </c>
      <c r="G223" s="243">
        <f t="shared" si="155"/>
        <v>17.996880999999998</v>
      </c>
      <c r="H223" s="243">
        <v>1.43</v>
      </c>
      <c r="I223" s="368">
        <f t="shared" si="159"/>
        <v>4.4857240999999997</v>
      </c>
      <c r="J223" s="270" t="s">
        <v>878</v>
      </c>
      <c r="K223" s="293" t="s">
        <v>962</v>
      </c>
      <c r="L223" s="271" t="s">
        <v>150</v>
      </c>
      <c r="M223" s="243">
        <v>1</v>
      </c>
      <c r="N223" s="368">
        <v>30.693999999999999</v>
      </c>
      <c r="O223" s="392">
        <f>((M223*N223)+(M224*N224)+(M225*N225)+(M226*N226)+(M227*N227))*1.1666403</f>
        <v>62.589069821719981</v>
      </c>
      <c r="P223" s="282">
        <f>G223+I223+O223</f>
        <v>85.071674921719975</v>
      </c>
      <c r="Q223" s="419">
        <f>E223*O223</f>
        <v>48.819474460941585</v>
      </c>
      <c r="R223" s="282">
        <f>E223*P223</f>
        <v>66.355906438941588</v>
      </c>
      <c r="S223" s="182"/>
      <c r="T223" s="182"/>
      <c r="U223" s="182"/>
      <c r="V223" s="182"/>
      <c r="W223" s="182"/>
      <c r="X223" s="182"/>
      <c r="Y223" s="182"/>
      <c r="Z223" s="182"/>
      <c r="AA223" s="182"/>
      <c r="AB223" s="182"/>
      <c r="AC223" s="182"/>
      <c r="AD223" s="182"/>
      <c r="AE223" s="182"/>
      <c r="AF223" s="182"/>
    </row>
    <row r="224" spans="1:32" s="283" customFormat="1">
      <c r="A224" s="271"/>
      <c r="B224" s="272"/>
      <c r="C224" s="270"/>
      <c r="D224" s="271"/>
      <c r="E224" s="397"/>
      <c r="F224" s="243"/>
      <c r="G224" s="243"/>
      <c r="H224" s="243"/>
      <c r="I224" s="243"/>
      <c r="J224" s="270" t="s">
        <v>869</v>
      </c>
      <c r="K224" s="293"/>
      <c r="L224" s="271" t="s">
        <v>131</v>
      </c>
      <c r="M224" s="273">
        <v>2.64</v>
      </c>
      <c r="N224" s="273">
        <v>3.5</v>
      </c>
      <c r="O224" s="271"/>
      <c r="P224" s="271"/>
      <c r="Q224" s="271"/>
      <c r="R224" s="271"/>
      <c r="S224" s="182"/>
      <c r="T224" s="182"/>
      <c r="U224" s="182"/>
      <c r="V224" s="182"/>
      <c r="W224" s="182"/>
      <c r="X224" s="182"/>
      <c r="Y224" s="182"/>
      <c r="Z224" s="182"/>
      <c r="AA224" s="182"/>
      <c r="AB224" s="182"/>
      <c r="AC224" s="182"/>
      <c r="AD224" s="182"/>
      <c r="AE224" s="182"/>
      <c r="AF224" s="182"/>
    </row>
    <row r="225" spans="1:32" s="283" customFormat="1">
      <c r="A225" s="271"/>
      <c r="B225" s="272"/>
      <c r="C225" s="270"/>
      <c r="D225" s="271"/>
      <c r="E225" s="397"/>
      <c r="F225" s="243"/>
      <c r="G225" s="243"/>
      <c r="H225" s="243"/>
      <c r="I225" s="243"/>
      <c r="J225" s="270" t="s">
        <v>870</v>
      </c>
      <c r="K225" s="293" t="s">
        <v>697</v>
      </c>
      <c r="L225" s="271" t="s">
        <v>150</v>
      </c>
      <c r="M225" s="397">
        <v>5.9799999999999999E-2</v>
      </c>
      <c r="N225" s="243">
        <v>116.667</v>
      </c>
      <c r="O225" s="271"/>
      <c r="P225" s="271"/>
      <c r="Q225" s="271"/>
      <c r="R225" s="271"/>
      <c r="S225" s="182"/>
      <c r="T225" s="182"/>
      <c r="U225" s="182"/>
      <c r="V225" s="182"/>
      <c r="W225" s="182"/>
      <c r="X225" s="182"/>
      <c r="Y225" s="182"/>
      <c r="Z225" s="182"/>
      <c r="AA225" s="182"/>
      <c r="AB225" s="182"/>
      <c r="AC225" s="182"/>
      <c r="AD225" s="182"/>
      <c r="AE225" s="182"/>
      <c r="AF225" s="182"/>
    </row>
    <row r="226" spans="1:32" s="182" customFormat="1" ht="12.75">
      <c r="A226" s="271"/>
      <c r="B226" s="272"/>
      <c r="C226" s="285"/>
      <c r="D226" s="285"/>
      <c r="E226" s="285"/>
      <c r="F226" s="285"/>
      <c r="G226" s="285"/>
      <c r="H226" s="285"/>
      <c r="I226" s="285"/>
      <c r="J226" s="290" t="s">
        <v>906</v>
      </c>
      <c r="K226" s="293" t="s">
        <v>969</v>
      </c>
      <c r="L226" s="287" t="s">
        <v>137</v>
      </c>
      <c r="M226" s="445">
        <v>4.1000000000000003E-3</v>
      </c>
      <c r="N226" s="444">
        <v>863</v>
      </c>
      <c r="O226" s="438"/>
      <c r="P226" s="439"/>
      <c r="Q226" s="440"/>
      <c r="R226" s="440"/>
    </row>
    <row r="227" spans="1:32" s="182" customFormat="1" ht="12.75">
      <c r="A227" s="271"/>
      <c r="B227" s="272"/>
      <c r="C227" s="285"/>
      <c r="D227" s="285"/>
      <c r="E227" s="285"/>
      <c r="F227" s="285"/>
      <c r="G227" s="285"/>
      <c r="H227" s="285"/>
      <c r="I227" s="285"/>
      <c r="J227" s="290" t="s">
        <v>907</v>
      </c>
      <c r="K227" s="293" t="s">
        <v>968</v>
      </c>
      <c r="L227" s="287" t="s">
        <v>137</v>
      </c>
      <c r="M227" s="445">
        <v>3.2000000000000002E-3</v>
      </c>
      <c r="N227" s="444">
        <v>1000</v>
      </c>
      <c r="O227" s="438"/>
      <c r="P227" s="439"/>
      <c r="Q227" s="440"/>
      <c r="R227" s="440"/>
    </row>
    <row r="228" spans="1:32" s="399" customFormat="1" ht="12.75">
      <c r="A228" s="271">
        <v>7</v>
      </c>
      <c r="B228" s="272"/>
      <c r="C228" s="270" t="s">
        <v>871</v>
      </c>
      <c r="D228" s="273" t="s">
        <v>137</v>
      </c>
      <c r="E228" s="243">
        <v>8.3000000000000004E-2</v>
      </c>
      <c r="F228" s="271"/>
      <c r="G228" s="286"/>
      <c r="H228" s="271"/>
      <c r="I228" s="368"/>
      <c r="J228" s="270" t="s">
        <v>871</v>
      </c>
      <c r="K228" s="244" t="s">
        <v>872</v>
      </c>
      <c r="L228" s="273" t="s">
        <v>137</v>
      </c>
      <c r="M228" s="286">
        <v>1</v>
      </c>
      <c r="N228" s="368">
        <v>308.33300000000003</v>
      </c>
      <c r="O228" s="282">
        <f>(M228*N228)*1.1666403</f>
        <v>359.71370361990006</v>
      </c>
      <c r="P228" s="282">
        <f>G228+I228+O228</f>
        <v>359.71370361990006</v>
      </c>
      <c r="Q228" s="282">
        <f>E228*O228</f>
        <v>29.856237400451707</v>
      </c>
      <c r="R228" s="282">
        <f>E228*P228</f>
        <v>29.856237400451707</v>
      </c>
    </row>
    <row r="229" spans="1:32" s="399" customFormat="1" ht="12.75">
      <c r="A229" s="271">
        <v>8</v>
      </c>
      <c r="B229" s="272"/>
      <c r="C229" s="270" t="s">
        <v>873</v>
      </c>
      <c r="D229" s="273" t="s">
        <v>137</v>
      </c>
      <c r="E229" s="380">
        <v>1.804E-2</v>
      </c>
      <c r="F229" s="271"/>
      <c r="G229" s="286"/>
      <c r="H229" s="271"/>
      <c r="I229" s="368"/>
      <c r="J229" s="270" t="s">
        <v>873</v>
      </c>
      <c r="K229" s="244" t="s">
        <v>967</v>
      </c>
      <c r="L229" s="273" t="s">
        <v>137</v>
      </c>
      <c r="M229" s="286">
        <v>1</v>
      </c>
      <c r="N229" s="368">
        <v>270.83300000000003</v>
      </c>
      <c r="O229" s="282">
        <f>(M229*N229)*1.1666403</f>
        <v>315.96469236990004</v>
      </c>
      <c r="P229" s="282">
        <f>G229+I229+O229</f>
        <v>315.96469236990004</v>
      </c>
      <c r="Q229" s="282">
        <f>E229*O229</f>
        <v>5.700003050352997</v>
      </c>
      <c r="R229" s="282">
        <f>E229*P229</f>
        <v>5.700003050352997</v>
      </c>
    </row>
    <row r="230" spans="1:32" s="399" customFormat="1" ht="12.75">
      <c r="A230" s="271">
        <v>9</v>
      </c>
      <c r="B230" s="284" t="s">
        <v>1149</v>
      </c>
      <c r="C230" s="270" t="s">
        <v>1150</v>
      </c>
      <c r="D230" s="271" t="s">
        <v>137</v>
      </c>
      <c r="E230" s="380">
        <v>1.1180000000000001E-2</v>
      </c>
      <c r="F230" s="273">
        <v>20.2</v>
      </c>
      <c r="G230" s="243">
        <f>F230*2.3587</f>
        <v>47.645739999999996</v>
      </c>
      <c r="H230" s="243">
        <v>2.2000000000000002</v>
      </c>
      <c r="I230" s="368">
        <f>H230*3.13687</f>
        <v>6.9011140000000006</v>
      </c>
      <c r="J230" s="270" t="s">
        <v>871</v>
      </c>
      <c r="K230" s="244" t="s">
        <v>872</v>
      </c>
      <c r="L230" s="273" t="s">
        <v>137</v>
      </c>
      <c r="M230" s="286">
        <v>1</v>
      </c>
      <c r="N230" s="368">
        <v>308.33300000000003</v>
      </c>
      <c r="O230" s="282">
        <f>(M230*N230)*1.1666403</f>
        <v>359.71370361990006</v>
      </c>
      <c r="P230" s="282">
        <f>G230+I230+O230</f>
        <v>414.26055761990006</v>
      </c>
      <c r="Q230" s="282">
        <f>E230*O230</f>
        <v>4.0215992064704826</v>
      </c>
      <c r="R230" s="282">
        <f>E230*P230</f>
        <v>4.6314330341904828</v>
      </c>
    </row>
    <row r="231" spans="1:32" s="182" customFormat="1" ht="12.75">
      <c r="A231" s="271"/>
      <c r="B231" s="272"/>
      <c r="C231" s="285" t="s">
        <v>1559</v>
      </c>
      <c r="D231" s="285"/>
      <c r="E231" s="285"/>
      <c r="F231" s="285"/>
      <c r="G231" s="285"/>
      <c r="H231" s="285"/>
      <c r="I231" s="285"/>
      <c r="J231" s="285"/>
      <c r="K231" s="436"/>
      <c r="L231" s="437"/>
      <c r="M231" s="438"/>
      <c r="N231" s="243" t="s">
        <v>128</v>
      </c>
      <c r="O231" s="438"/>
      <c r="P231" s="439"/>
      <c r="Q231" s="440"/>
      <c r="R231" s="440"/>
    </row>
    <row r="232" spans="1:32" s="182" customFormat="1" ht="25.5">
      <c r="A232" s="294" t="s">
        <v>144</v>
      </c>
      <c r="B232" s="294" t="s">
        <v>432</v>
      </c>
      <c r="C232" s="412" t="s">
        <v>1557</v>
      </c>
      <c r="D232" s="271" t="s">
        <v>150</v>
      </c>
      <c r="E232" s="414">
        <v>1.5</v>
      </c>
      <c r="F232" s="196">
        <v>3.5</v>
      </c>
      <c r="G232" s="198">
        <f t="shared" ref="G232:G233" si="160">F232*2.3587</f>
        <v>8.2554499999999997</v>
      </c>
      <c r="H232" s="196">
        <v>1.8</v>
      </c>
      <c r="I232" s="196">
        <f>H232*3.13687</f>
        <v>5.6463660000000004</v>
      </c>
      <c r="J232" s="412"/>
      <c r="K232" s="440"/>
      <c r="L232" s="413"/>
      <c r="M232" s="413"/>
      <c r="N232" s="413"/>
      <c r="O232" s="440"/>
      <c r="P232" s="282">
        <f t="shared" ref="P232:P235" si="161">G232+I232+O232</f>
        <v>13.901816</v>
      </c>
      <c r="Q232" s="282">
        <f t="shared" ref="Q232:Q235" si="162">E232*O232</f>
        <v>0</v>
      </c>
      <c r="R232" s="282">
        <f t="shared" ref="R232:R235" si="163">E232*P232</f>
        <v>20.852724000000002</v>
      </c>
      <c r="S232" s="399"/>
    </row>
    <row r="233" spans="1:32" s="399" customFormat="1" ht="25.5">
      <c r="A233" s="271">
        <v>2</v>
      </c>
      <c r="B233" s="284" t="s">
        <v>136</v>
      </c>
      <c r="C233" s="270" t="s">
        <v>1003</v>
      </c>
      <c r="D233" s="484" t="s">
        <v>137</v>
      </c>
      <c r="E233" s="273">
        <v>2.5499999999999998</v>
      </c>
      <c r="F233" s="273">
        <v>0.2</v>
      </c>
      <c r="G233" s="243">
        <f t="shared" si="160"/>
        <v>0.47173999999999999</v>
      </c>
      <c r="H233" s="273"/>
      <c r="I233" s="368"/>
      <c r="J233" s="271"/>
      <c r="K233" s="271"/>
      <c r="L233" s="271"/>
      <c r="M233" s="271"/>
      <c r="N233" s="271"/>
      <c r="O233" s="271"/>
      <c r="P233" s="282">
        <f t="shared" si="161"/>
        <v>0.47173999999999999</v>
      </c>
      <c r="Q233" s="282">
        <f t="shared" si="162"/>
        <v>0</v>
      </c>
      <c r="R233" s="282">
        <f t="shared" si="163"/>
        <v>1.2029369999999999</v>
      </c>
    </row>
    <row r="234" spans="1:32" s="399" customFormat="1" ht="25.5">
      <c r="A234" s="484">
        <v>3</v>
      </c>
      <c r="B234" s="484" t="s">
        <v>846</v>
      </c>
      <c r="C234" s="270" t="s">
        <v>845</v>
      </c>
      <c r="D234" s="484" t="s">
        <v>137</v>
      </c>
      <c r="E234" s="286">
        <v>2.5499999999999998</v>
      </c>
      <c r="F234" s="286"/>
      <c r="G234" s="368"/>
      <c r="H234" s="286">
        <v>0.5</v>
      </c>
      <c r="I234" s="368">
        <f>H234*3.13687</f>
        <v>1.568435</v>
      </c>
      <c r="J234" s="271"/>
      <c r="K234" s="271"/>
      <c r="L234" s="271"/>
      <c r="M234" s="271"/>
      <c r="N234" s="271"/>
      <c r="O234" s="271"/>
      <c r="P234" s="282">
        <f t="shared" si="161"/>
        <v>1.568435</v>
      </c>
      <c r="Q234" s="282">
        <f t="shared" si="162"/>
        <v>0</v>
      </c>
      <c r="R234" s="282">
        <f t="shared" si="163"/>
        <v>3.9995092499999996</v>
      </c>
    </row>
    <row r="235" spans="1:32" s="283" customFormat="1">
      <c r="A235" s="287">
        <v>4</v>
      </c>
      <c r="B235" s="287" t="s">
        <v>319</v>
      </c>
      <c r="C235" s="290" t="s">
        <v>1560</v>
      </c>
      <c r="D235" s="287" t="s">
        <v>151</v>
      </c>
      <c r="E235" s="289">
        <v>36</v>
      </c>
      <c r="F235" s="417">
        <v>0.29199999999999998</v>
      </c>
      <c r="G235" s="243">
        <f t="shared" ref="G235:G236" si="164">F235*2.3587</f>
        <v>0.68874039999999992</v>
      </c>
      <c r="H235" s="417">
        <v>0.24399999999999999</v>
      </c>
      <c r="I235" s="368">
        <f t="shared" ref="I235:I236" si="165">H235*3.13687</f>
        <v>0.76539628000000004</v>
      </c>
      <c r="J235" s="290"/>
      <c r="K235" s="244"/>
      <c r="L235" s="287"/>
      <c r="M235" s="289"/>
      <c r="N235" s="243"/>
      <c r="O235" s="282"/>
      <c r="P235" s="282">
        <f t="shared" si="161"/>
        <v>1.45413668</v>
      </c>
      <c r="Q235" s="419">
        <f t="shared" si="162"/>
        <v>0</v>
      </c>
      <c r="R235" s="282">
        <f t="shared" si="163"/>
        <v>52.348920479999997</v>
      </c>
      <c r="S235" s="182"/>
      <c r="T235" s="182"/>
      <c r="U235" s="182"/>
      <c r="V235" s="182"/>
      <c r="W235" s="182"/>
      <c r="X235" s="182"/>
      <c r="Y235" s="182"/>
      <c r="Z235" s="182"/>
    </row>
    <row r="236" spans="1:32" s="283" customFormat="1" ht="25.5">
      <c r="A236" s="271">
        <v>6</v>
      </c>
      <c r="B236" s="284" t="s">
        <v>993</v>
      </c>
      <c r="C236" s="270" t="s">
        <v>988</v>
      </c>
      <c r="D236" s="271" t="s">
        <v>150</v>
      </c>
      <c r="E236" s="273">
        <v>0.5</v>
      </c>
      <c r="F236" s="243">
        <v>7.63</v>
      </c>
      <c r="G236" s="243">
        <f t="shared" si="164"/>
        <v>17.996880999999998</v>
      </c>
      <c r="H236" s="243">
        <v>1.43</v>
      </c>
      <c r="I236" s="368">
        <f t="shared" si="165"/>
        <v>4.4857240999999997</v>
      </c>
      <c r="J236" s="270" t="s">
        <v>878</v>
      </c>
      <c r="K236" s="293" t="s">
        <v>962</v>
      </c>
      <c r="L236" s="271" t="s">
        <v>150</v>
      </c>
      <c r="M236" s="243">
        <v>1</v>
      </c>
      <c r="N236" s="368">
        <v>30.693999999999999</v>
      </c>
      <c r="O236" s="392">
        <f>((M236*N236)+(M237*N237)+(M238*N238)+(M239*N239)+(M240*N240))*1.1666403</f>
        <v>62.589069821719981</v>
      </c>
      <c r="P236" s="282">
        <f>G236+I236+O236</f>
        <v>85.071674921719975</v>
      </c>
      <c r="Q236" s="419">
        <f>E236*O236</f>
        <v>31.294534910859991</v>
      </c>
      <c r="R236" s="282">
        <f>E236*P236</f>
        <v>42.535837460859987</v>
      </c>
      <c r="S236" s="182"/>
      <c r="T236" s="182"/>
      <c r="U236" s="182"/>
      <c r="V236" s="182"/>
      <c r="W236" s="182"/>
      <c r="X236" s="182"/>
      <c r="Y236" s="182"/>
      <c r="Z236" s="182"/>
      <c r="AA236" s="182"/>
      <c r="AB236" s="182"/>
      <c r="AC236" s="182"/>
      <c r="AD236" s="182"/>
      <c r="AE236" s="182"/>
      <c r="AF236" s="182"/>
    </row>
    <row r="237" spans="1:32" s="283" customFormat="1">
      <c r="A237" s="271"/>
      <c r="B237" s="272"/>
      <c r="C237" s="270"/>
      <c r="D237" s="271"/>
      <c r="E237" s="397"/>
      <c r="F237" s="243"/>
      <c r="G237" s="243"/>
      <c r="H237" s="243"/>
      <c r="I237" s="243"/>
      <c r="J237" s="270" t="s">
        <v>869</v>
      </c>
      <c r="K237" s="293"/>
      <c r="L237" s="271" t="s">
        <v>131</v>
      </c>
      <c r="M237" s="273">
        <v>2.64</v>
      </c>
      <c r="N237" s="273">
        <v>3.5</v>
      </c>
      <c r="O237" s="271"/>
      <c r="P237" s="271"/>
      <c r="Q237" s="271"/>
      <c r="R237" s="271"/>
      <c r="S237" s="182"/>
      <c r="T237" s="182"/>
      <c r="U237" s="182"/>
      <c r="V237" s="182"/>
      <c r="W237" s="182"/>
      <c r="X237" s="182"/>
      <c r="Y237" s="182"/>
      <c r="Z237" s="182"/>
      <c r="AA237" s="182"/>
      <c r="AB237" s="182"/>
      <c r="AC237" s="182"/>
      <c r="AD237" s="182"/>
      <c r="AE237" s="182"/>
      <c r="AF237" s="182"/>
    </row>
    <row r="238" spans="1:32" s="283" customFormat="1">
      <c r="A238" s="271"/>
      <c r="B238" s="272"/>
      <c r="C238" s="270"/>
      <c r="D238" s="271"/>
      <c r="E238" s="397"/>
      <c r="F238" s="243"/>
      <c r="G238" s="243"/>
      <c r="H238" s="243"/>
      <c r="I238" s="243"/>
      <c r="J238" s="270" t="s">
        <v>870</v>
      </c>
      <c r="K238" s="293" t="s">
        <v>697</v>
      </c>
      <c r="L238" s="271" t="s">
        <v>150</v>
      </c>
      <c r="M238" s="397">
        <v>5.9799999999999999E-2</v>
      </c>
      <c r="N238" s="243">
        <v>116.667</v>
      </c>
      <c r="O238" s="271"/>
      <c r="P238" s="271"/>
      <c r="Q238" s="271"/>
      <c r="R238" s="271"/>
      <c r="S238" s="182"/>
      <c r="T238" s="182"/>
      <c r="U238" s="182"/>
      <c r="V238" s="182"/>
      <c r="W238" s="182"/>
      <c r="X238" s="182"/>
      <c r="Y238" s="182"/>
      <c r="Z238" s="182"/>
      <c r="AA238" s="182"/>
      <c r="AB238" s="182"/>
      <c r="AC238" s="182"/>
      <c r="AD238" s="182"/>
      <c r="AE238" s="182"/>
      <c r="AF238" s="182"/>
    </row>
    <row r="239" spans="1:32" s="182" customFormat="1" ht="12.75">
      <c r="A239" s="271"/>
      <c r="B239" s="272"/>
      <c r="C239" s="285"/>
      <c r="D239" s="285"/>
      <c r="E239" s="285"/>
      <c r="F239" s="285"/>
      <c r="G239" s="285"/>
      <c r="H239" s="285"/>
      <c r="I239" s="285"/>
      <c r="J239" s="290" t="s">
        <v>906</v>
      </c>
      <c r="K239" s="293" t="s">
        <v>969</v>
      </c>
      <c r="L239" s="287" t="s">
        <v>137</v>
      </c>
      <c r="M239" s="445">
        <v>4.1000000000000003E-3</v>
      </c>
      <c r="N239" s="444">
        <v>863</v>
      </c>
      <c r="O239" s="438"/>
      <c r="P239" s="439"/>
      <c r="Q239" s="440"/>
      <c r="R239" s="440"/>
    </row>
    <row r="240" spans="1:32" s="182" customFormat="1" ht="12.75">
      <c r="A240" s="271"/>
      <c r="B240" s="272"/>
      <c r="C240" s="285"/>
      <c r="D240" s="285"/>
      <c r="E240" s="285"/>
      <c r="F240" s="285"/>
      <c r="G240" s="285"/>
      <c r="H240" s="285"/>
      <c r="I240" s="285"/>
      <c r="J240" s="290" t="s">
        <v>907</v>
      </c>
      <c r="K240" s="293" t="s">
        <v>968</v>
      </c>
      <c r="L240" s="287" t="s">
        <v>137</v>
      </c>
      <c r="M240" s="445">
        <v>3.2000000000000002E-3</v>
      </c>
      <c r="N240" s="444">
        <v>1000</v>
      </c>
      <c r="O240" s="438"/>
      <c r="P240" s="439"/>
      <c r="Q240" s="440"/>
      <c r="R240" s="440"/>
    </row>
    <row r="241" spans="1:32" s="399" customFormat="1" ht="12.75">
      <c r="A241" s="271">
        <v>7</v>
      </c>
      <c r="B241" s="272"/>
      <c r="C241" s="270" t="s">
        <v>871</v>
      </c>
      <c r="D241" s="273" t="s">
        <v>137</v>
      </c>
      <c r="E241" s="243">
        <v>3.5999999999999997E-2</v>
      </c>
      <c r="F241" s="271"/>
      <c r="G241" s="286"/>
      <c r="H241" s="271"/>
      <c r="I241" s="368"/>
      <c r="J241" s="270" t="s">
        <v>871</v>
      </c>
      <c r="K241" s="244" t="s">
        <v>872</v>
      </c>
      <c r="L241" s="273" t="s">
        <v>137</v>
      </c>
      <c r="M241" s="286">
        <v>1</v>
      </c>
      <c r="N241" s="368">
        <v>308.33300000000003</v>
      </c>
      <c r="O241" s="282">
        <f>(M241*N241)*1.1666403</f>
        <v>359.71370361990006</v>
      </c>
      <c r="P241" s="282">
        <f>G241+I241+O241</f>
        <v>359.71370361990006</v>
      </c>
      <c r="Q241" s="282">
        <f>E241*O241</f>
        <v>12.949693330316402</v>
      </c>
      <c r="R241" s="282">
        <f>E241*P241</f>
        <v>12.949693330316402</v>
      </c>
    </row>
    <row r="242" spans="1:32" s="399" customFormat="1" ht="12.75">
      <c r="A242" s="271">
        <v>8</v>
      </c>
      <c r="B242" s="272"/>
      <c r="C242" s="270" t="s">
        <v>873</v>
      </c>
      <c r="D242" s="273" t="s">
        <v>137</v>
      </c>
      <c r="E242" s="243">
        <v>0.01</v>
      </c>
      <c r="F242" s="271"/>
      <c r="G242" s="286"/>
      <c r="H242" s="271"/>
      <c r="I242" s="368"/>
      <c r="J242" s="270" t="s">
        <v>873</v>
      </c>
      <c r="K242" s="244" t="s">
        <v>967</v>
      </c>
      <c r="L242" s="273" t="s">
        <v>137</v>
      </c>
      <c r="M242" s="286">
        <v>1</v>
      </c>
      <c r="N242" s="368">
        <v>270.83300000000003</v>
      </c>
      <c r="O242" s="282">
        <f>(M242*N242)*1.1666403</f>
        <v>315.96469236990004</v>
      </c>
      <c r="P242" s="282">
        <f>G242+I242+O242</f>
        <v>315.96469236990004</v>
      </c>
      <c r="Q242" s="282">
        <f>E242*O242</f>
        <v>3.1596469236990004</v>
      </c>
      <c r="R242" s="282">
        <f>E242*P242</f>
        <v>3.1596469236990004</v>
      </c>
    </row>
    <row r="243" spans="1:32" s="399" customFormat="1" ht="12.75">
      <c r="A243" s="271">
        <v>9</v>
      </c>
      <c r="B243" s="284" t="s">
        <v>1149</v>
      </c>
      <c r="C243" s="270" t="s">
        <v>1561</v>
      </c>
      <c r="D243" s="271" t="s">
        <v>137</v>
      </c>
      <c r="E243" s="397">
        <v>8.3000000000000001E-3</v>
      </c>
      <c r="F243" s="273">
        <v>20.2</v>
      </c>
      <c r="G243" s="243">
        <f>F243*2.3587</f>
        <v>47.645739999999996</v>
      </c>
      <c r="H243" s="243">
        <v>2.2000000000000002</v>
      </c>
      <c r="I243" s="368">
        <f>H243*3.13687</f>
        <v>6.9011140000000006</v>
      </c>
      <c r="J243" s="270" t="s">
        <v>880</v>
      </c>
      <c r="K243" s="244" t="s">
        <v>963</v>
      </c>
      <c r="L243" s="273" t="s">
        <v>137</v>
      </c>
      <c r="M243" s="286">
        <v>1</v>
      </c>
      <c r="N243" s="368">
        <v>342.5</v>
      </c>
      <c r="O243" s="282">
        <f>(M243*N243)*1.1666403</f>
        <v>399.57430275000002</v>
      </c>
      <c r="P243" s="282">
        <f>G243+I243+O243</f>
        <v>454.12115675000001</v>
      </c>
      <c r="Q243" s="282">
        <f>E243*O243</f>
        <v>3.3164667128250001</v>
      </c>
      <c r="R243" s="282">
        <f>E243*P243</f>
        <v>3.7692056010250004</v>
      </c>
    </row>
    <row r="244" spans="1:32" s="182" customFormat="1" ht="12.75">
      <c r="A244" s="271"/>
      <c r="B244" s="272"/>
      <c r="C244" s="285" t="s">
        <v>1562</v>
      </c>
      <c r="D244" s="285"/>
      <c r="E244" s="285"/>
      <c r="F244" s="285"/>
      <c r="G244" s="285"/>
      <c r="H244" s="285"/>
      <c r="I244" s="285"/>
      <c r="J244" s="285"/>
      <c r="K244" s="436"/>
      <c r="L244" s="437"/>
      <c r="M244" s="438"/>
      <c r="N244" s="243" t="s">
        <v>128</v>
      </c>
      <c r="O244" s="438"/>
      <c r="P244" s="439"/>
      <c r="Q244" s="440"/>
      <c r="R244" s="440"/>
    </row>
    <row r="245" spans="1:32" s="182" customFormat="1" ht="25.5">
      <c r="A245" s="294" t="s">
        <v>144</v>
      </c>
      <c r="B245" s="294" t="s">
        <v>1006</v>
      </c>
      <c r="C245" s="412" t="s">
        <v>1563</v>
      </c>
      <c r="D245" s="413" t="s">
        <v>188</v>
      </c>
      <c r="E245" s="414">
        <v>7.2</v>
      </c>
      <c r="F245" s="368">
        <v>0.378</v>
      </c>
      <c r="G245" s="243">
        <f t="shared" ref="G245:G246" si="166">F245*2.3587</f>
        <v>0.89158859999999995</v>
      </c>
      <c r="H245" s="368"/>
      <c r="I245" s="368"/>
      <c r="J245" s="412"/>
      <c r="K245" s="440"/>
      <c r="L245" s="413"/>
      <c r="M245" s="413"/>
      <c r="N245" s="413"/>
      <c r="O245" s="440"/>
      <c r="P245" s="282">
        <f t="shared" ref="P245" si="167">G245+I245+O245</f>
        <v>0.89158859999999995</v>
      </c>
      <c r="Q245" s="282">
        <f t="shared" ref="Q245" si="168">E245*O245</f>
        <v>0</v>
      </c>
      <c r="R245" s="282">
        <f t="shared" ref="R245" si="169">E245*P245</f>
        <v>6.41943792</v>
      </c>
      <c r="S245" s="399"/>
    </row>
    <row r="246" spans="1:32" s="399" customFormat="1" ht="51">
      <c r="A246" s="271">
        <v>2</v>
      </c>
      <c r="B246" s="284" t="s">
        <v>1005</v>
      </c>
      <c r="C246" s="270" t="s">
        <v>1571</v>
      </c>
      <c r="D246" s="271" t="s">
        <v>137</v>
      </c>
      <c r="E246" s="243">
        <v>0.13</v>
      </c>
      <c r="F246" s="243">
        <v>23.1</v>
      </c>
      <c r="G246" s="243">
        <f t="shared" si="166"/>
        <v>54.485970000000002</v>
      </c>
      <c r="H246" s="243">
        <v>4.0999999999999996</v>
      </c>
      <c r="I246" s="368">
        <f t="shared" ref="I246" si="170">H246*3.13687</f>
        <v>12.861166999999998</v>
      </c>
      <c r="J246" s="270" t="s">
        <v>995</v>
      </c>
      <c r="K246" s="293" t="s">
        <v>969</v>
      </c>
      <c r="L246" s="271" t="s">
        <v>160</v>
      </c>
      <c r="M246" s="411">
        <v>15.2</v>
      </c>
      <c r="N246" s="243">
        <v>0.86299999999999999</v>
      </c>
      <c r="O246" s="282">
        <f>((M246*N246)+(M247*N247))*1.1666403</f>
        <v>19.153433789280001</v>
      </c>
      <c r="P246" s="282">
        <f>G246+I246+O246</f>
        <v>86.500570789280005</v>
      </c>
      <c r="Q246" s="282">
        <f>E246*O246</f>
        <v>2.4899463926064</v>
      </c>
      <c r="R246" s="282">
        <f>E246*P246</f>
        <v>11.245074202606402</v>
      </c>
    </row>
    <row r="247" spans="1:32" s="399" customFormat="1" ht="12.75">
      <c r="A247" s="271"/>
      <c r="B247" s="272"/>
      <c r="C247" s="270"/>
      <c r="D247" s="271"/>
      <c r="E247" s="243"/>
      <c r="F247" s="243"/>
      <c r="G247" s="243"/>
      <c r="H247" s="243"/>
      <c r="I247" s="243"/>
      <c r="J247" s="270" t="s">
        <v>942</v>
      </c>
      <c r="K247" s="244" t="s">
        <v>968</v>
      </c>
      <c r="L247" s="271" t="s">
        <v>160</v>
      </c>
      <c r="M247" s="411">
        <v>3.3</v>
      </c>
      <c r="N247" s="243">
        <v>1</v>
      </c>
      <c r="O247" s="271"/>
      <c r="P247" s="271"/>
      <c r="Q247" s="271"/>
      <c r="R247" s="271"/>
    </row>
    <row r="248" spans="1:32" s="399" customFormat="1" ht="12.75">
      <c r="A248" s="271">
        <v>3</v>
      </c>
      <c r="B248" s="272"/>
      <c r="C248" s="270" t="s">
        <v>1565</v>
      </c>
      <c r="D248" s="273" t="s">
        <v>188</v>
      </c>
      <c r="E248" s="273">
        <v>18</v>
      </c>
      <c r="F248" s="271"/>
      <c r="G248" s="286"/>
      <c r="H248" s="271"/>
      <c r="I248" s="368"/>
      <c r="J248" s="270" t="s">
        <v>1566</v>
      </c>
      <c r="K248" s="244" t="s">
        <v>1564</v>
      </c>
      <c r="L248" s="273" t="s">
        <v>188</v>
      </c>
      <c r="M248" s="286">
        <v>1</v>
      </c>
      <c r="N248" s="368">
        <v>2.496</v>
      </c>
      <c r="O248" s="282">
        <f>(M248*N248)*1.1666403</f>
        <v>2.9119341888000001</v>
      </c>
      <c r="P248" s="282">
        <f>G248+I248+O248</f>
        <v>2.9119341888000001</v>
      </c>
      <c r="Q248" s="282">
        <f>E248*O248</f>
        <v>52.414815398400002</v>
      </c>
      <c r="R248" s="282">
        <f>E248*P248</f>
        <v>52.414815398400002</v>
      </c>
    </row>
    <row r="249" spans="1:32" s="399" customFormat="1" ht="25.5">
      <c r="A249" s="271">
        <v>4</v>
      </c>
      <c r="B249" s="284" t="s">
        <v>1568</v>
      </c>
      <c r="C249" s="270" t="s">
        <v>1572</v>
      </c>
      <c r="D249" s="271" t="s">
        <v>137</v>
      </c>
      <c r="E249" s="243">
        <v>0.13</v>
      </c>
      <c r="F249" s="243">
        <v>13.86</v>
      </c>
      <c r="G249" s="243">
        <f t="shared" ref="G249" si="171">F249*2.3587</f>
        <v>32.691581999999997</v>
      </c>
      <c r="H249" s="243">
        <v>2.87</v>
      </c>
      <c r="I249" s="368">
        <f t="shared" ref="I249" si="172">H249*3.13687</f>
        <v>9.0028169000000009</v>
      </c>
      <c r="J249" s="270"/>
      <c r="K249" s="293"/>
      <c r="L249" s="271"/>
      <c r="M249" s="411"/>
      <c r="N249" s="243"/>
      <c r="O249" s="282"/>
      <c r="P249" s="282">
        <f>G249+I249+O249</f>
        <v>41.694398899999996</v>
      </c>
      <c r="Q249" s="282">
        <f>E249*O249</f>
        <v>0</v>
      </c>
      <c r="R249" s="282">
        <f>E249*P249</f>
        <v>5.4202718569999995</v>
      </c>
    </row>
    <row r="250" spans="1:32" s="182" customFormat="1" ht="25.5">
      <c r="A250" s="294" t="s">
        <v>147</v>
      </c>
      <c r="B250" s="294" t="s">
        <v>141</v>
      </c>
      <c r="C250" s="412" t="s">
        <v>346</v>
      </c>
      <c r="D250" s="413" t="s">
        <v>131</v>
      </c>
      <c r="E250" s="414">
        <v>6.7</v>
      </c>
      <c r="F250" s="368">
        <v>0.186</v>
      </c>
      <c r="G250" s="243">
        <f t="shared" ref="G250:G253" si="173">F250*2.3587</f>
        <v>0.43871819999999995</v>
      </c>
      <c r="H250" s="368">
        <v>2.1999999999999999E-2</v>
      </c>
      <c r="I250" s="368">
        <f>H250*3.13687</f>
        <v>6.9011139999999999E-2</v>
      </c>
      <c r="J250" s="412"/>
      <c r="K250" s="440"/>
      <c r="L250" s="413"/>
      <c r="M250" s="413"/>
      <c r="N250" s="413"/>
      <c r="O250" s="440"/>
      <c r="P250" s="282">
        <f t="shared" ref="P250:P254" si="174">G250+I250+O250</f>
        <v>0.50772933999999992</v>
      </c>
      <c r="Q250" s="282">
        <f t="shared" ref="Q250:Q254" si="175">E250*O250</f>
        <v>0</v>
      </c>
      <c r="R250" s="282">
        <f t="shared" ref="R250:R254" si="176">E250*P250</f>
        <v>3.4017865779999994</v>
      </c>
      <c r="S250" s="399"/>
    </row>
    <row r="251" spans="1:32" s="182" customFormat="1" ht="25.5">
      <c r="A251" s="294" t="s">
        <v>148</v>
      </c>
      <c r="B251" s="294" t="s">
        <v>142</v>
      </c>
      <c r="C251" s="412" t="s">
        <v>135</v>
      </c>
      <c r="D251" s="413" t="s">
        <v>131</v>
      </c>
      <c r="E251" s="414">
        <v>6.7</v>
      </c>
      <c r="F251" s="368">
        <v>0.128</v>
      </c>
      <c r="G251" s="243">
        <f t="shared" si="173"/>
        <v>0.3019136</v>
      </c>
      <c r="H251" s="368">
        <v>3.9199999999999999E-2</v>
      </c>
      <c r="I251" s="368">
        <f>H251*3.13687</f>
        <v>0.122965304</v>
      </c>
      <c r="J251" s="412"/>
      <c r="K251" s="440"/>
      <c r="L251" s="413"/>
      <c r="M251" s="413"/>
      <c r="N251" s="413"/>
      <c r="O251" s="440"/>
      <c r="P251" s="282">
        <f t="shared" si="174"/>
        <v>0.424878904</v>
      </c>
      <c r="Q251" s="282">
        <f t="shared" si="175"/>
        <v>0</v>
      </c>
      <c r="R251" s="282">
        <f t="shared" si="176"/>
        <v>2.8466886568000001</v>
      </c>
      <c r="S251" s="399"/>
    </row>
    <row r="252" spans="1:32" s="182" customFormat="1" ht="25.5">
      <c r="A252" s="294" t="s">
        <v>1573</v>
      </c>
      <c r="B252" s="294" t="s">
        <v>1002</v>
      </c>
      <c r="C252" s="412" t="s">
        <v>1567</v>
      </c>
      <c r="D252" s="271" t="s">
        <v>150</v>
      </c>
      <c r="E252" s="414">
        <v>0.9</v>
      </c>
      <c r="F252" s="368">
        <v>4.9000000000000004</v>
      </c>
      <c r="G252" s="243">
        <f t="shared" si="173"/>
        <v>11.55763</v>
      </c>
      <c r="H252" s="368">
        <v>4.8</v>
      </c>
      <c r="I252" s="368">
        <f>H252*3.13687</f>
        <v>15.056975999999999</v>
      </c>
      <c r="J252" s="412"/>
      <c r="K252" s="440"/>
      <c r="L252" s="413"/>
      <c r="M252" s="413"/>
      <c r="N252" s="413"/>
      <c r="O252" s="440"/>
      <c r="P252" s="282">
        <f t="shared" si="174"/>
        <v>26.614605999999998</v>
      </c>
      <c r="Q252" s="282">
        <f t="shared" si="175"/>
        <v>0</v>
      </c>
      <c r="R252" s="282">
        <f t="shared" si="176"/>
        <v>23.9531454</v>
      </c>
      <c r="S252" s="399"/>
    </row>
    <row r="253" spans="1:32" s="399" customFormat="1" ht="25.5">
      <c r="A253" s="294" t="s">
        <v>1574</v>
      </c>
      <c r="B253" s="284" t="s">
        <v>136</v>
      </c>
      <c r="C253" s="270" t="s">
        <v>1003</v>
      </c>
      <c r="D253" s="484" t="s">
        <v>137</v>
      </c>
      <c r="E253" s="273">
        <v>2.4700000000000002</v>
      </c>
      <c r="F253" s="273">
        <v>0.2</v>
      </c>
      <c r="G253" s="243">
        <f t="shared" si="173"/>
        <v>0.47173999999999999</v>
      </c>
      <c r="H253" s="273"/>
      <c r="I253" s="368"/>
      <c r="J253" s="271"/>
      <c r="K253" s="271"/>
      <c r="L253" s="271"/>
      <c r="M253" s="271"/>
      <c r="N253" s="271"/>
      <c r="O253" s="271"/>
      <c r="P253" s="282">
        <f t="shared" si="174"/>
        <v>0.47173999999999999</v>
      </c>
      <c r="Q253" s="282">
        <f t="shared" si="175"/>
        <v>0</v>
      </c>
      <c r="R253" s="282">
        <f t="shared" si="176"/>
        <v>1.1651978000000001</v>
      </c>
    </row>
    <row r="254" spans="1:32" s="399" customFormat="1" ht="25.5">
      <c r="A254" s="294" t="s">
        <v>745</v>
      </c>
      <c r="B254" s="484" t="s">
        <v>846</v>
      </c>
      <c r="C254" s="270" t="s">
        <v>845</v>
      </c>
      <c r="D254" s="484" t="s">
        <v>137</v>
      </c>
      <c r="E254" s="286">
        <v>2.4700000000000002</v>
      </c>
      <c r="F254" s="286"/>
      <c r="G254" s="368"/>
      <c r="H254" s="286">
        <v>0.5</v>
      </c>
      <c r="I254" s="368">
        <f>H254*3.13687</f>
        <v>1.568435</v>
      </c>
      <c r="J254" s="271"/>
      <c r="K254" s="271"/>
      <c r="L254" s="271"/>
      <c r="M254" s="271"/>
      <c r="N254" s="271"/>
      <c r="O254" s="271"/>
      <c r="P254" s="282">
        <f t="shared" si="174"/>
        <v>1.568435</v>
      </c>
      <c r="Q254" s="282">
        <f t="shared" si="175"/>
        <v>0</v>
      </c>
      <c r="R254" s="282">
        <f t="shared" si="176"/>
        <v>3.8740344500000004</v>
      </c>
    </row>
    <row r="255" spans="1:32" s="283" customFormat="1" ht="25.5">
      <c r="A255" s="294" t="s">
        <v>1575</v>
      </c>
      <c r="B255" s="284" t="s">
        <v>994</v>
      </c>
      <c r="C255" s="270" t="s">
        <v>996</v>
      </c>
      <c r="D255" s="271" t="s">
        <v>150</v>
      </c>
      <c r="E255" s="273">
        <v>0.54</v>
      </c>
      <c r="F255" s="243">
        <v>7.41</v>
      </c>
      <c r="G255" s="243">
        <f t="shared" ref="G255" si="177">F255*2.3587</f>
        <v>17.477967</v>
      </c>
      <c r="H255" s="243">
        <v>1.18</v>
      </c>
      <c r="I255" s="368">
        <f t="shared" ref="I255" si="178">H255*3.13687</f>
        <v>3.7015065999999996</v>
      </c>
      <c r="J255" s="270" t="s">
        <v>878</v>
      </c>
      <c r="K255" s="293" t="s">
        <v>962</v>
      </c>
      <c r="L255" s="271" t="s">
        <v>150</v>
      </c>
      <c r="M255" s="273">
        <v>1</v>
      </c>
      <c r="N255" s="368">
        <v>30.693999999999999</v>
      </c>
      <c r="O255" s="282">
        <f>((M255*N255)+(M256*N256)+(M257*N257)+(M258*N258))*1.1666403</f>
        <v>52.241346368888671</v>
      </c>
      <c r="P255" s="282">
        <f>G255+I255+O255</f>
        <v>73.420819968888665</v>
      </c>
      <c r="Q255" s="419">
        <f>E255*O255</f>
        <v>28.210327039199885</v>
      </c>
      <c r="R255" s="282">
        <f>E255*P255</f>
        <v>39.647242783199879</v>
      </c>
      <c r="S255" s="182"/>
      <c r="T255" s="182"/>
      <c r="U255" s="182"/>
      <c r="V255" s="182"/>
      <c r="W255" s="182"/>
      <c r="X255" s="182"/>
      <c r="Y255" s="182"/>
      <c r="Z255" s="182"/>
      <c r="AA255" s="182"/>
      <c r="AB255" s="182"/>
      <c r="AC255" s="182"/>
      <c r="AD255" s="182"/>
      <c r="AE255" s="182"/>
      <c r="AF255" s="182"/>
    </row>
    <row r="256" spans="1:32" s="283" customFormat="1">
      <c r="A256" s="271"/>
      <c r="B256" s="284"/>
      <c r="C256" s="270"/>
      <c r="D256" s="271"/>
      <c r="E256" s="273"/>
      <c r="F256" s="243"/>
      <c r="G256" s="243"/>
      <c r="H256" s="243"/>
      <c r="I256" s="243"/>
      <c r="J256" s="270" t="s">
        <v>869</v>
      </c>
      <c r="K256" s="293"/>
      <c r="L256" s="271" t="s">
        <v>131</v>
      </c>
      <c r="M256" s="243">
        <v>2.37</v>
      </c>
      <c r="N256" s="273">
        <v>3.5</v>
      </c>
      <c r="O256" s="440"/>
      <c r="P256" s="440"/>
      <c r="Q256" s="440"/>
      <c r="R256" s="440"/>
      <c r="S256" s="182"/>
      <c r="T256" s="182"/>
      <c r="U256" s="182"/>
      <c r="V256" s="182"/>
      <c r="W256" s="182"/>
      <c r="X256" s="182"/>
      <c r="Y256" s="182"/>
      <c r="Z256" s="182"/>
      <c r="AA256" s="182"/>
      <c r="AB256" s="182"/>
      <c r="AC256" s="182"/>
      <c r="AD256" s="182"/>
      <c r="AE256" s="182"/>
      <c r="AF256" s="182"/>
    </row>
    <row r="257" spans="1:32" s="283" customFormat="1">
      <c r="A257" s="271"/>
      <c r="B257" s="272"/>
      <c r="C257" s="270"/>
      <c r="D257" s="271"/>
      <c r="E257" s="273"/>
      <c r="F257" s="243"/>
      <c r="G257" s="243"/>
      <c r="H257" s="243"/>
      <c r="I257" s="243"/>
      <c r="J257" s="270" t="s">
        <v>870</v>
      </c>
      <c r="K257" s="293" t="s">
        <v>697</v>
      </c>
      <c r="L257" s="271" t="s">
        <v>150</v>
      </c>
      <c r="M257" s="397">
        <v>2.6700000000000002E-2</v>
      </c>
      <c r="N257" s="243">
        <v>116.667</v>
      </c>
      <c r="O257" s="440"/>
      <c r="P257" s="440"/>
      <c r="Q257" s="440"/>
      <c r="R257" s="440"/>
      <c r="S257" s="182"/>
      <c r="T257" s="182"/>
      <c r="U257" s="182"/>
      <c r="V257" s="182"/>
      <c r="W257" s="182"/>
      <c r="X257" s="182"/>
      <c r="Y257" s="182"/>
      <c r="Z257" s="182"/>
      <c r="AA257" s="182"/>
      <c r="AB257" s="182"/>
      <c r="AC257" s="182"/>
      <c r="AD257" s="182"/>
      <c r="AE257" s="182"/>
      <c r="AF257" s="182"/>
    </row>
    <row r="258" spans="1:32" s="283" customFormat="1">
      <c r="A258" s="271"/>
      <c r="B258" s="272"/>
      <c r="C258" s="270"/>
      <c r="D258" s="271"/>
      <c r="E258" s="273"/>
      <c r="F258" s="243"/>
      <c r="G258" s="243"/>
      <c r="H258" s="243"/>
      <c r="I258" s="243"/>
      <c r="J258" s="270" t="s">
        <v>995</v>
      </c>
      <c r="K258" s="293" t="s">
        <v>969</v>
      </c>
      <c r="L258" s="271" t="s">
        <v>137</v>
      </c>
      <c r="M258" s="397">
        <v>3.0999999999999999E-3</v>
      </c>
      <c r="N258" s="444">
        <v>863</v>
      </c>
      <c r="O258" s="440"/>
      <c r="P258" s="440"/>
      <c r="Q258" s="440"/>
      <c r="R258" s="440"/>
      <c r="S258" s="182"/>
      <c r="T258" s="182"/>
      <c r="U258" s="182"/>
      <c r="V258" s="182"/>
      <c r="W258" s="182"/>
      <c r="X258" s="182"/>
      <c r="Y258" s="182"/>
      <c r="Z258" s="182"/>
      <c r="AA258" s="182"/>
      <c r="AB258" s="182"/>
      <c r="AC258" s="182"/>
      <c r="AD258" s="182"/>
      <c r="AE258" s="182"/>
      <c r="AF258" s="182"/>
    </row>
    <row r="259" spans="1:32" s="399" customFormat="1" ht="12.75">
      <c r="A259" s="271">
        <v>11</v>
      </c>
      <c r="B259" s="272"/>
      <c r="C259" s="270" t="s">
        <v>888</v>
      </c>
      <c r="D259" s="273" t="s">
        <v>137</v>
      </c>
      <c r="E259" s="380">
        <v>3.313E-2</v>
      </c>
      <c r="F259" s="271"/>
      <c r="G259" s="286"/>
      <c r="H259" s="271"/>
      <c r="I259" s="368"/>
      <c r="J259" s="270" t="s">
        <v>888</v>
      </c>
      <c r="K259" s="244" t="s">
        <v>964</v>
      </c>
      <c r="L259" s="273" t="s">
        <v>137</v>
      </c>
      <c r="M259" s="286">
        <v>1</v>
      </c>
      <c r="N259" s="368">
        <v>308.33300000000003</v>
      </c>
      <c r="O259" s="282">
        <f>(M259*N259)*1.1666403</f>
        <v>359.71370361990006</v>
      </c>
      <c r="P259" s="282">
        <f>G259+I259+O259</f>
        <v>359.71370361990006</v>
      </c>
      <c r="Q259" s="282">
        <f>E259*O259</f>
        <v>11.917315000927289</v>
      </c>
      <c r="R259" s="282">
        <f>E259*P259</f>
        <v>11.917315000927289</v>
      </c>
    </row>
    <row r="260" spans="1:32" s="399" customFormat="1" ht="12.75">
      <c r="A260" s="271">
        <v>12</v>
      </c>
      <c r="B260" s="272"/>
      <c r="C260" s="270" t="s">
        <v>873</v>
      </c>
      <c r="D260" s="273" t="s">
        <v>137</v>
      </c>
      <c r="E260" s="380">
        <v>3.0599999999999998E-3</v>
      </c>
      <c r="F260" s="271"/>
      <c r="G260" s="286"/>
      <c r="H260" s="271"/>
      <c r="I260" s="368"/>
      <c r="J260" s="270" t="s">
        <v>873</v>
      </c>
      <c r="K260" s="244" t="s">
        <v>967</v>
      </c>
      <c r="L260" s="273" t="s">
        <v>137</v>
      </c>
      <c r="M260" s="286">
        <v>1</v>
      </c>
      <c r="N260" s="368">
        <v>270.83300000000003</v>
      </c>
      <c r="O260" s="282">
        <f>(M260*N260)*1.1666403</f>
        <v>315.96469236990004</v>
      </c>
      <c r="P260" s="282">
        <f>G260+I260+O260</f>
        <v>315.96469236990004</v>
      </c>
      <c r="Q260" s="282">
        <f>E260*O260</f>
        <v>0.96685195865189399</v>
      </c>
      <c r="R260" s="282">
        <f>E260*P260</f>
        <v>0.96685195865189399</v>
      </c>
    </row>
    <row r="261" spans="1:32" s="399" customFormat="1" ht="25.5">
      <c r="A261" s="271">
        <v>13</v>
      </c>
      <c r="B261" s="284" t="s">
        <v>905</v>
      </c>
      <c r="C261" s="270" t="s">
        <v>997</v>
      </c>
      <c r="D261" s="271" t="s">
        <v>137</v>
      </c>
      <c r="E261" s="380">
        <v>1.448E-2</v>
      </c>
      <c r="F261" s="273">
        <v>38</v>
      </c>
      <c r="G261" s="243">
        <f>F261*2.3587</f>
        <v>89.630599999999987</v>
      </c>
      <c r="H261" s="243">
        <v>1.3</v>
      </c>
      <c r="I261" s="368">
        <f>H261*3.13687</f>
        <v>4.0779310000000004</v>
      </c>
      <c r="J261" s="270"/>
      <c r="K261" s="244"/>
      <c r="L261" s="273"/>
      <c r="M261" s="286"/>
      <c r="N261" s="368"/>
      <c r="O261" s="282"/>
      <c r="P261" s="282">
        <f t="shared" ref="P261" si="179">G261+I261+O261</f>
        <v>93.708530999999994</v>
      </c>
      <c r="Q261" s="419">
        <f t="shared" ref="Q261" si="180">E261*O261</f>
        <v>0</v>
      </c>
      <c r="R261" s="282">
        <f t="shared" ref="R261" si="181">E261*P261</f>
        <v>1.3568995288799999</v>
      </c>
    </row>
    <row r="262" spans="1:32" s="399" customFormat="1" ht="12.75">
      <c r="A262" s="271">
        <v>14</v>
      </c>
      <c r="B262" s="272"/>
      <c r="C262" s="270" t="s">
        <v>998</v>
      </c>
      <c r="D262" s="273" t="s">
        <v>137</v>
      </c>
      <c r="E262" s="380">
        <v>5.0600000000000003E-3</v>
      </c>
      <c r="F262" s="271"/>
      <c r="G262" s="286"/>
      <c r="H262" s="271"/>
      <c r="I262" s="368"/>
      <c r="J262" s="270" t="s">
        <v>998</v>
      </c>
      <c r="K262" s="244" t="s">
        <v>999</v>
      </c>
      <c r="L262" s="273" t="s">
        <v>137</v>
      </c>
      <c r="M262" s="286">
        <v>1</v>
      </c>
      <c r="N262" s="368">
        <v>308.33300000000003</v>
      </c>
      <c r="O262" s="282">
        <f>(M262*N262)*1.1666403</f>
        <v>359.71370361990006</v>
      </c>
      <c r="P262" s="282">
        <f>G262+I262+O262</f>
        <v>359.71370361990006</v>
      </c>
      <c r="Q262" s="282">
        <f>E262*O262</f>
        <v>1.8201513403166945</v>
      </c>
      <c r="R262" s="282">
        <f>E262*P262</f>
        <v>1.8201513403166945</v>
      </c>
    </row>
    <row r="263" spans="1:32" s="399" customFormat="1" ht="25.5">
      <c r="A263" s="271">
        <v>15</v>
      </c>
      <c r="B263" s="272"/>
      <c r="C263" s="270" t="s">
        <v>1000</v>
      </c>
      <c r="D263" s="273" t="s">
        <v>137</v>
      </c>
      <c r="E263" s="380">
        <v>9.4199999999999996E-3</v>
      </c>
      <c r="F263" s="271"/>
      <c r="G263" s="286"/>
      <c r="H263" s="271"/>
      <c r="I263" s="368"/>
      <c r="J263" s="270" t="s">
        <v>1004</v>
      </c>
      <c r="K263" s="244" t="s">
        <v>965</v>
      </c>
      <c r="L263" s="273" t="s">
        <v>137</v>
      </c>
      <c r="M263" s="286">
        <v>1</v>
      </c>
      <c r="N263" s="368">
        <v>475</v>
      </c>
      <c r="O263" s="282">
        <f>(M263*N263)*1.1666403</f>
        <v>554.15414250000003</v>
      </c>
      <c r="P263" s="282">
        <f>G263+I263+O263</f>
        <v>554.15414250000003</v>
      </c>
      <c r="Q263" s="282">
        <f>E263*O263</f>
        <v>5.2201320223500005</v>
      </c>
      <c r="R263" s="282">
        <f>E263*P263</f>
        <v>5.2201320223500005</v>
      </c>
    </row>
    <row r="264" spans="1:32" s="283" customFormat="1" ht="25.5">
      <c r="A264" s="271">
        <v>16</v>
      </c>
      <c r="B264" s="284" t="s">
        <v>990</v>
      </c>
      <c r="C264" s="288" t="s">
        <v>1604</v>
      </c>
      <c r="D264" s="271" t="s">
        <v>150</v>
      </c>
      <c r="E264" s="273">
        <v>1.9</v>
      </c>
      <c r="F264" s="243">
        <v>7.92</v>
      </c>
      <c r="G264" s="243">
        <f t="shared" ref="G264" si="182">F264*2.3587</f>
        <v>18.680903999999998</v>
      </c>
      <c r="H264" s="243">
        <v>1.28</v>
      </c>
      <c r="I264" s="368">
        <f t="shared" ref="I264" si="183">H264*3.13687</f>
        <v>4.0151935999999999</v>
      </c>
      <c r="J264" s="270" t="s">
        <v>878</v>
      </c>
      <c r="K264" s="293" t="s">
        <v>962</v>
      </c>
      <c r="L264" s="271" t="s">
        <v>150</v>
      </c>
      <c r="M264" s="243">
        <v>1.0149999999999999</v>
      </c>
      <c r="N264" s="368">
        <v>30.693999999999999</v>
      </c>
      <c r="O264" s="392">
        <f>((M264*N264)+(M265*N265)+(M266*N266)+(M267*N267))*1.1666403</f>
        <v>56.230424847010894</v>
      </c>
      <c r="P264" s="282">
        <f>G264+I264+O264</f>
        <v>78.926522447010896</v>
      </c>
      <c r="Q264" s="419">
        <f>E264*O264</f>
        <v>106.8378072093207</v>
      </c>
      <c r="R264" s="282">
        <f>E264*P264</f>
        <v>149.96039264932071</v>
      </c>
      <c r="S264" s="182"/>
      <c r="T264" s="182"/>
      <c r="U264" s="182"/>
      <c r="V264" s="182"/>
      <c r="W264" s="182"/>
      <c r="X264" s="182"/>
      <c r="Y264" s="182"/>
      <c r="Z264" s="182"/>
      <c r="AA264" s="182"/>
      <c r="AB264" s="182"/>
      <c r="AC264" s="182"/>
      <c r="AD264" s="182"/>
      <c r="AE264" s="182"/>
      <c r="AF264" s="182"/>
    </row>
    <row r="265" spans="1:32" s="283" customFormat="1">
      <c r="A265" s="271"/>
      <c r="B265" s="284"/>
      <c r="C265" s="270"/>
      <c r="D265" s="271"/>
      <c r="E265" s="273"/>
      <c r="F265" s="243"/>
      <c r="G265" s="243"/>
      <c r="H265" s="243"/>
      <c r="I265" s="243"/>
      <c r="J265" s="270" t="s">
        <v>869</v>
      </c>
      <c r="K265" s="244"/>
      <c r="L265" s="271" t="s">
        <v>131</v>
      </c>
      <c r="M265" s="397">
        <v>2.29</v>
      </c>
      <c r="N265" s="273">
        <v>3.5</v>
      </c>
      <c r="O265" s="440"/>
      <c r="P265" s="440"/>
      <c r="Q265" s="440"/>
      <c r="R265" s="440"/>
      <c r="S265" s="182"/>
      <c r="T265" s="182"/>
      <c r="U265" s="182"/>
      <c r="V265" s="182"/>
      <c r="W265" s="182"/>
      <c r="X265" s="182"/>
      <c r="Y265" s="182"/>
      <c r="Z265" s="182"/>
      <c r="AA265" s="182"/>
      <c r="AB265" s="182"/>
      <c r="AC265" s="182"/>
      <c r="AD265" s="182"/>
      <c r="AE265" s="182"/>
      <c r="AF265" s="182"/>
    </row>
    <row r="266" spans="1:32" s="283" customFormat="1">
      <c r="A266" s="271"/>
      <c r="B266" s="272"/>
      <c r="C266" s="270"/>
      <c r="D266" s="271"/>
      <c r="E266" s="273"/>
      <c r="F266" s="243"/>
      <c r="G266" s="243"/>
      <c r="H266" s="243"/>
      <c r="I266" s="243"/>
      <c r="J266" s="270" t="s">
        <v>870</v>
      </c>
      <c r="K266" s="293" t="s">
        <v>697</v>
      </c>
      <c r="L266" s="271" t="s">
        <v>150</v>
      </c>
      <c r="M266" s="397">
        <v>5.8900000000000001E-2</v>
      </c>
      <c r="N266" s="243">
        <v>116.667</v>
      </c>
      <c r="O266" s="440"/>
      <c r="P266" s="440"/>
      <c r="Q266" s="440"/>
      <c r="R266" s="440"/>
      <c r="S266" s="182"/>
      <c r="T266" s="182"/>
      <c r="U266" s="182"/>
      <c r="V266" s="182"/>
      <c r="W266" s="182"/>
      <c r="X266" s="182"/>
      <c r="Y266" s="182"/>
      <c r="Z266" s="182"/>
      <c r="AA266" s="182"/>
      <c r="AB266" s="182"/>
      <c r="AC266" s="182"/>
      <c r="AD266" s="182"/>
      <c r="AE266" s="182"/>
      <c r="AF266" s="182"/>
    </row>
    <row r="267" spans="1:32" s="283" customFormat="1">
      <c r="A267" s="271"/>
      <c r="B267" s="272"/>
      <c r="C267" s="270"/>
      <c r="D267" s="271"/>
      <c r="E267" s="273"/>
      <c r="F267" s="243"/>
      <c r="G267" s="243"/>
      <c r="H267" s="243"/>
      <c r="I267" s="243"/>
      <c r="J267" s="290" t="s">
        <v>906</v>
      </c>
      <c r="K267" s="293" t="s">
        <v>969</v>
      </c>
      <c r="L267" s="287" t="s">
        <v>137</v>
      </c>
      <c r="M267" s="445">
        <v>2.5000000000000001E-3</v>
      </c>
      <c r="N267" s="444">
        <v>863</v>
      </c>
      <c r="O267" s="440"/>
      <c r="P267" s="440"/>
      <c r="Q267" s="440"/>
      <c r="R267" s="440"/>
      <c r="S267" s="182"/>
      <c r="T267" s="182"/>
      <c r="U267" s="182"/>
      <c r="V267" s="182"/>
      <c r="W267" s="182"/>
      <c r="X267" s="182"/>
      <c r="Y267" s="182"/>
      <c r="Z267" s="182"/>
      <c r="AA267" s="182"/>
      <c r="AB267" s="182"/>
      <c r="AC267" s="182"/>
      <c r="AD267" s="182"/>
      <c r="AE267" s="182"/>
      <c r="AF267" s="182"/>
    </row>
    <row r="268" spans="1:32" s="399" customFormat="1" ht="12.75">
      <c r="A268" s="271">
        <v>17</v>
      </c>
      <c r="B268" s="272"/>
      <c r="C268" s="270" t="s">
        <v>880</v>
      </c>
      <c r="D268" s="273" t="s">
        <v>137</v>
      </c>
      <c r="E268" s="380">
        <v>5.5320000000000001E-2</v>
      </c>
      <c r="F268" s="271"/>
      <c r="G268" s="286"/>
      <c r="H268" s="271"/>
      <c r="I268" s="368"/>
      <c r="J268" s="270" t="s">
        <v>880</v>
      </c>
      <c r="K268" s="244" t="s">
        <v>963</v>
      </c>
      <c r="L268" s="273" t="s">
        <v>137</v>
      </c>
      <c r="M268" s="286">
        <v>1</v>
      </c>
      <c r="N268" s="368">
        <v>342.5</v>
      </c>
      <c r="O268" s="282">
        <f>(M268*N268)*1.1666403</f>
        <v>399.57430275000002</v>
      </c>
      <c r="P268" s="282">
        <f>G268+I268+O268</f>
        <v>399.57430275000002</v>
      </c>
      <c r="Q268" s="282">
        <f>E268*O268</f>
        <v>22.104450428130001</v>
      </c>
      <c r="R268" s="282">
        <f>E268*P268</f>
        <v>22.104450428130001</v>
      </c>
    </row>
    <row r="269" spans="1:32" s="399" customFormat="1" ht="12.75">
      <c r="A269" s="271">
        <v>18</v>
      </c>
      <c r="B269" s="272"/>
      <c r="C269" s="270" t="s">
        <v>154</v>
      </c>
      <c r="D269" s="273" t="s">
        <v>137</v>
      </c>
      <c r="E269" s="380">
        <v>2.3269999999999999E-2</v>
      </c>
      <c r="F269" s="271"/>
      <c r="G269" s="286"/>
      <c r="H269" s="271"/>
      <c r="I269" s="368"/>
      <c r="J269" s="270" t="s">
        <v>154</v>
      </c>
      <c r="K269" s="244" t="s">
        <v>991</v>
      </c>
      <c r="L269" s="273" t="s">
        <v>137</v>
      </c>
      <c r="M269" s="286">
        <v>1</v>
      </c>
      <c r="N269" s="368">
        <v>270.83300000000003</v>
      </c>
      <c r="O269" s="282">
        <f>(M269*N269)*1.1666403</f>
        <v>315.96469236990004</v>
      </c>
      <c r="P269" s="282">
        <f>G269+I269+O269</f>
        <v>315.96469236990004</v>
      </c>
      <c r="Q269" s="282">
        <f>E269*O269</f>
        <v>7.3524983914475737</v>
      </c>
      <c r="R269" s="282">
        <f>E269*P269</f>
        <v>7.3524983914475737</v>
      </c>
    </row>
    <row r="270" spans="1:32" s="399" customFormat="1" ht="12.75">
      <c r="A270" s="271">
        <v>19</v>
      </c>
      <c r="B270" s="272"/>
      <c r="C270" s="270" t="s">
        <v>873</v>
      </c>
      <c r="D270" s="273" t="s">
        <v>137</v>
      </c>
      <c r="E270" s="380">
        <v>4.7200000000000002E-3</v>
      </c>
      <c r="F270" s="271"/>
      <c r="G270" s="286"/>
      <c r="H270" s="271"/>
      <c r="I270" s="368"/>
      <c r="J270" s="270" t="s">
        <v>873</v>
      </c>
      <c r="K270" s="244" t="s">
        <v>967</v>
      </c>
      <c r="L270" s="273" t="s">
        <v>137</v>
      </c>
      <c r="M270" s="286">
        <v>1</v>
      </c>
      <c r="N270" s="368">
        <v>270.83300000000003</v>
      </c>
      <c r="O270" s="282">
        <f>(M270*N270)*1.1666403</f>
        <v>315.96469236990004</v>
      </c>
      <c r="P270" s="282">
        <f>G270+I270+O270</f>
        <v>315.96469236990004</v>
      </c>
      <c r="Q270" s="282">
        <f>E270*O270</f>
        <v>1.4913533479859282</v>
      </c>
      <c r="R270" s="282">
        <f>E270*P270</f>
        <v>1.4913533479859282</v>
      </c>
    </row>
    <row r="271" spans="1:32" s="283" customFormat="1" ht="25.5">
      <c r="A271" s="271">
        <v>20</v>
      </c>
      <c r="B271" s="284"/>
      <c r="C271" s="270" t="s">
        <v>354</v>
      </c>
      <c r="D271" s="271" t="s">
        <v>131</v>
      </c>
      <c r="E271" s="273">
        <v>2.2599999999999998</v>
      </c>
      <c r="F271" s="243"/>
      <c r="G271" s="243"/>
      <c r="H271" s="243"/>
      <c r="I271" s="243"/>
      <c r="J271" s="270" t="s">
        <v>354</v>
      </c>
      <c r="K271" s="293" t="s">
        <v>992</v>
      </c>
      <c r="L271" s="271" t="s">
        <v>131</v>
      </c>
      <c r="M271" s="273">
        <v>1</v>
      </c>
      <c r="N271" s="243">
        <v>0.75</v>
      </c>
      <c r="O271" s="282">
        <f>((M271*N271))*1.1666403</f>
        <v>0.87498022500000006</v>
      </c>
      <c r="P271" s="282">
        <f t="shared" ref="P271" si="184">G271+I271+O271</f>
        <v>0.87498022500000006</v>
      </c>
      <c r="Q271" s="282">
        <f t="shared" ref="Q271" si="185">E271*O271</f>
        <v>1.9774553085</v>
      </c>
      <c r="R271" s="282">
        <f t="shared" ref="R271" si="186">E271*P271</f>
        <v>1.9774553085</v>
      </c>
      <c r="S271" s="182"/>
      <c r="T271" s="182"/>
      <c r="U271" s="182"/>
      <c r="V271" s="182"/>
      <c r="W271" s="182"/>
      <c r="X271" s="182"/>
      <c r="Y271" s="182"/>
    </row>
    <row r="272" spans="1:32" s="182" customFormat="1" ht="12.75">
      <c r="A272" s="271"/>
      <c r="B272" s="272"/>
      <c r="C272" s="285" t="s">
        <v>1588</v>
      </c>
      <c r="D272" s="285"/>
      <c r="E272" s="285"/>
      <c r="F272" s="285"/>
      <c r="G272" s="285"/>
      <c r="H272" s="285"/>
      <c r="I272" s="285"/>
      <c r="J272" s="285"/>
      <c r="K272" s="436"/>
      <c r="L272" s="437"/>
      <c r="M272" s="438"/>
      <c r="N272" s="243" t="s">
        <v>128</v>
      </c>
      <c r="O272" s="438"/>
      <c r="P272" s="439"/>
      <c r="Q272" s="440"/>
      <c r="R272" s="440"/>
    </row>
    <row r="273" spans="1:32" s="182" customFormat="1" ht="12.75">
      <c r="A273" s="271"/>
      <c r="B273" s="272"/>
      <c r="C273" s="285" t="s">
        <v>1589</v>
      </c>
      <c r="D273" s="285"/>
      <c r="E273" s="285"/>
      <c r="F273" s="285"/>
      <c r="G273" s="285"/>
      <c r="H273" s="285"/>
      <c r="I273" s="285"/>
      <c r="J273" s="285"/>
      <c r="K273" s="436"/>
      <c r="L273" s="437"/>
      <c r="M273" s="438"/>
      <c r="N273" s="243"/>
      <c r="O273" s="438"/>
      <c r="P273" s="439"/>
      <c r="Q273" s="440"/>
      <c r="R273" s="440"/>
    </row>
    <row r="274" spans="1:32" s="283" customFormat="1" ht="25.5">
      <c r="A274" s="271">
        <v>1</v>
      </c>
      <c r="B274" s="292" t="s">
        <v>875</v>
      </c>
      <c r="C274" s="270" t="s">
        <v>876</v>
      </c>
      <c r="D274" s="291" t="s">
        <v>150</v>
      </c>
      <c r="E274" s="273">
        <v>0.48</v>
      </c>
      <c r="F274" s="243">
        <v>0.45</v>
      </c>
      <c r="G274" s="243">
        <f t="shared" ref="G274:G275" si="187">F274*2.3587</f>
        <v>1.061415</v>
      </c>
      <c r="H274" s="417">
        <v>0.37</v>
      </c>
      <c r="I274" s="368">
        <f t="shared" ref="I274:I275" si="188">H274*3.13687</f>
        <v>1.1606418999999999</v>
      </c>
      <c r="J274" s="290" t="s">
        <v>874</v>
      </c>
      <c r="K274" s="244" t="s">
        <v>159</v>
      </c>
      <c r="L274" s="271" t="s">
        <v>150</v>
      </c>
      <c r="M274" s="289">
        <v>1.1499999999999999</v>
      </c>
      <c r="N274" s="243">
        <v>4</v>
      </c>
      <c r="O274" s="282">
        <f>((M274*N274))*1.1666403</f>
        <v>5.3665453799999998</v>
      </c>
      <c r="P274" s="282">
        <f>G274+I274+O274</f>
        <v>7.5886022799999999</v>
      </c>
      <c r="Q274" s="282">
        <f>E274*O274</f>
        <v>2.5759417823999997</v>
      </c>
      <c r="R274" s="282">
        <f>E274*P274</f>
        <v>3.6425290943999999</v>
      </c>
      <c r="S274" s="182"/>
    </row>
    <row r="275" spans="1:32" s="283" customFormat="1" ht="25.5">
      <c r="A275" s="271">
        <v>2</v>
      </c>
      <c r="B275" s="284" t="s">
        <v>1140</v>
      </c>
      <c r="C275" s="270" t="s">
        <v>1591</v>
      </c>
      <c r="D275" s="271" t="s">
        <v>150</v>
      </c>
      <c r="E275" s="273">
        <v>1</v>
      </c>
      <c r="F275" s="243">
        <v>0.7</v>
      </c>
      <c r="G275" s="243">
        <f t="shared" si="187"/>
        <v>1.6510899999999997</v>
      </c>
      <c r="H275" s="243">
        <v>0.28000000000000003</v>
      </c>
      <c r="I275" s="368">
        <f t="shared" si="188"/>
        <v>0.87832360000000009</v>
      </c>
      <c r="J275" s="443" t="s">
        <v>1105</v>
      </c>
      <c r="K275" s="293" t="s">
        <v>1141</v>
      </c>
      <c r="L275" s="271" t="s">
        <v>150</v>
      </c>
      <c r="M275" s="243">
        <v>1.02</v>
      </c>
      <c r="N275" s="368">
        <v>24.722000000000001</v>
      </c>
      <c r="O275" s="282">
        <f>((M275*N275))*1.1666403</f>
        <v>29.418515126532004</v>
      </c>
      <c r="P275" s="282">
        <f>G275+I275+O275</f>
        <v>31.947928726532005</v>
      </c>
      <c r="Q275" s="419">
        <f>E275*O275</f>
        <v>29.418515126532004</v>
      </c>
      <c r="R275" s="282">
        <f>E275*P275</f>
        <v>31.947928726532005</v>
      </c>
      <c r="S275" s="182"/>
      <c r="T275" s="182"/>
      <c r="U275" s="182"/>
      <c r="V275" s="182"/>
      <c r="W275" s="182"/>
      <c r="X275" s="182"/>
      <c r="Y275" s="182"/>
      <c r="Z275" s="182"/>
      <c r="AA275" s="182"/>
      <c r="AB275" s="182"/>
      <c r="AC275" s="182"/>
      <c r="AD275" s="182"/>
      <c r="AE275" s="182"/>
      <c r="AF275" s="182"/>
    </row>
    <row r="276" spans="1:32" s="399" customFormat="1" ht="25.5">
      <c r="A276" s="271">
        <v>3</v>
      </c>
      <c r="B276" s="284" t="s">
        <v>1059</v>
      </c>
      <c r="C276" s="270" t="s">
        <v>1153</v>
      </c>
      <c r="D276" s="406" t="s">
        <v>1001</v>
      </c>
      <c r="E276" s="273">
        <v>5.5</v>
      </c>
      <c r="F276" s="243">
        <v>1.54</v>
      </c>
      <c r="G276" s="243">
        <f t="shared" ref="G276" si="189">F276*2.3587</f>
        <v>3.6323979999999998</v>
      </c>
      <c r="H276" s="243">
        <v>0.04</v>
      </c>
      <c r="I276" s="368">
        <f t="shared" ref="I276" si="190">H276*3.13687</f>
        <v>0.1254748</v>
      </c>
      <c r="J276" s="270" t="s">
        <v>1060</v>
      </c>
      <c r="K276" s="244" t="s">
        <v>1063</v>
      </c>
      <c r="L276" s="271" t="s">
        <v>131</v>
      </c>
      <c r="M276" s="273">
        <v>1</v>
      </c>
      <c r="N276" s="243">
        <v>4.9580000000000002</v>
      </c>
      <c r="O276" s="282">
        <f>((M276*N276)+(M277*N277))*1.1666403</f>
        <v>6.3383567499</v>
      </c>
      <c r="P276" s="282">
        <f>G276+I276+O276</f>
        <v>10.0962295499</v>
      </c>
      <c r="Q276" s="419">
        <f>E276*O276</f>
        <v>34.860962124449998</v>
      </c>
      <c r="R276" s="282">
        <f>E276*P276</f>
        <v>55.529262524450004</v>
      </c>
    </row>
    <row r="277" spans="1:32" s="399" customFormat="1" ht="12.75">
      <c r="A277" s="271"/>
      <c r="B277" s="284"/>
      <c r="C277" s="270"/>
      <c r="D277" s="271"/>
      <c r="E277" s="243"/>
      <c r="F277" s="442"/>
      <c r="G277" s="442"/>
      <c r="H277" s="442"/>
      <c r="I277" s="442"/>
      <c r="J277" s="270" t="s">
        <v>166</v>
      </c>
      <c r="K277" s="244" t="s">
        <v>852</v>
      </c>
      <c r="L277" s="271" t="s">
        <v>160</v>
      </c>
      <c r="M277" s="273">
        <v>5</v>
      </c>
      <c r="N277" s="243">
        <v>9.5000000000000001E-2</v>
      </c>
      <c r="O277" s="243"/>
      <c r="P277" s="243"/>
      <c r="Q277" s="271"/>
      <c r="R277" s="271"/>
    </row>
    <row r="278" spans="1:32" s="182" customFormat="1" ht="12.75">
      <c r="A278" s="271"/>
      <c r="B278" s="272"/>
      <c r="C278" s="285" t="s">
        <v>1592</v>
      </c>
      <c r="D278" s="285"/>
      <c r="E278" s="285"/>
      <c r="F278" s="285"/>
      <c r="G278" s="285"/>
      <c r="H278" s="285"/>
      <c r="I278" s="285"/>
      <c r="J278" s="285"/>
      <c r="K278" s="436"/>
      <c r="L278" s="437"/>
      <c r="M278" s="438"/>
      <c r="N278" s="243"/>
      <c r="O278" s="438"/>
      <c r="P278" s="439"/>
      <c r="Q278" s="440"/>
      <c r="R278" s="440"/>
    </row>
    <row r="279" spans="1:32" s="283" customFormat="1" ht="25.5">
      <c r="A279" s="271">
        <v>1</v>
      </c>
      <c r="B279" s="292" t="s">
        <v>875</v>
      </c>
      <c r="C279" s="270" t="s">
        <v>876</v>
      </c>
      <c r="D279" s="291" t="s">
        <v>150</v>
      </c>
      <c r="E279" s="273">
        <v>0.5</v>
      </c>
      <c r="F279" s="243">
        <v>0.45</v>
      </c>
      <c r="G279" s="243">
        <f t="shared" ref="G279:G281" si="191">F279*2.3587</f>
        <v>1.061415</v>
      </c>
      <c r="H279" s="417">
        <v>0.37</v>
      </c>
      <c r="I279" s="368">
        <f t="shared" ref="I279:I281" si="192">H279*3.13687</f>
        <v>1.1606418999999999</v>
      </c>
      <c r="J279" s="290" t="s">
        <v>874</v>
      </c>
      <c r="K279" s="244" t="s">
        <v>159</v>
      </c>
      <c r="L279" s="271" t="s">
        <v>150</v>
      </c>
      <c r="M279" s="289">
        <v>1.1499999999999999</v>
      </c>
      <c r="N279" s="243">
        <v>4</v>
      </c>
      <c r="O279" s="282">
        <f>((M279*N279))*1.1666403</f>
        <v>5.3665453799999998</v>
      </c>
      <c r="P279" s="282">
        <f>G279+I279+O279</f>
        <v>7.5886022799999999</v>
      </c>
      <c r="Q279" s="282">
        <f>E279*O279</f>
        <v>2.6832726899999999</v>
      </c>
      <c r="R279" s="282">
        <f>E279*P279</f>
        <v>3.79430114</v>
      </c>
      <c r="S279" s="182"/>
    </row>
    <row r="280" spans="1:32" s="283" customFormat="1" ht="25.5">
      <c r="A280" s="271">
        <v>2</v>
      </c>
      <c r="B280" s="284" t="s">
        <v>1140</v>
      </c>
      <c r="C280" s="270" t="s">
        <v>1591</v>
      </c>
      <c r="D280" s="271" t="s">
        <v>150</v>
      </c>
      <c r="E280" s="273">
        <v>1</v>
      </c>
      <c r="F280" s="243">
        <v>0.7</v>
      </c>
      <c r="G280" s="243">
        <f t="shared" si="191"/>
        <v>1.6510899999999997</v>
      </c>
      <c r="H280" s="243">
        <v>0.28000000000000003</v>
      </c>
      <c r="I280" s="368">
        <f t="shared" si="192"/>
        <v>0.87832360000000009</v>
      </c>
      <c r="J280" s="443" t="s">
        <v>1105</v>
      </c>
      <c r="K280" s="293" t="s">
        <v>1141</v>
      </c>
      <c r="L280" s="271" t="s">
        <v>150</v>
      </c>
      <c r="M280" s="243">
        <v>1.02</v>
      </c>
      <c r="N280" s="368">
        <v>24.722000000000001</v>
      </c>
      <c r="O280" s="282">
        <f>((M280*N280))*1.1666403</f>
        <v>29.418515126532004</v>
      </c>
      <c r="P280" s="282">
        <f>G280+I280+O280</f>
        <v>31.947928726532005</v>
      </c>
      <c r="Q280" s="419">
        <f>E280*O280</f>
        <v>29.418515126532004</v>
      </c>
      <c r="R280" s="282">
        <f>E280*P280</f>
        <v>31.947928726532005</v>
      </c>
      <c r="S280" s="182"/>
      <c r="T280" s="182"/>
      <c r="U280" s="182"/>
      <c r="V280" s="182"/>
      <c r="W280" s="182"/>
      <c r="X280" s="182"/>
      <c r="Y280" s="182"/>
      <c r="Z280" s="182"/>
      <c r="AA280" s="182"/>
      <c r="AB280" s="182"/>
      <c r="AC280" s="182"/>
      <c r="AD280" s="182"/>
      <c r="AE280" s="182"/>
      <c r="AF280" s="182"/>
    </row>
    <row r="281" spans="1:32" s="399" customFormat="1" ht="25.5">
      <c r="A281" s="271">
        <v>3</v>
      </c>
      <c r="B281" s="284" t="s">
        <v>1059</v>
      </c>
      <c r="C281" s="270" t="s">
        <v>1153</v>
      </c>
      <c r="D281" s="406" t="s">
        <v>1001</v>
      </c>
      <c r="E281" s="273">
        <v>5</v>
      </c>
      <c r="F281" s="243">
        <v>1.54</v>
      </c>
      <c r="G281" s="243">
        <f t="shared" si="191"/>
        <v>3.6323979999999998</v>
      </c>
      <c r="H281" s="243">
        <v>0.04</v>
      </c>
      <c r="I281" s="368">
        <f t="shared" si="192"/>
        <v>0.1254748</v>
      </c>
      <c r="J281" s="270" t="s">
        <v>1060</v>
      </c>
      <c r="K281" s="244" t="s">
        <v>1063</v>
      </c>
      <c r="L281" s="271" t="s">
        <v>131</v>
      </c>
      <c r="M281" s="273">
        <v>1</v>
      </c>
      <c r="N281" s="243">
        <v>4.9580000000000002</v>
      </c>
      <c r="O281" s="282">
        <f>((M281*N281)+(M282*N282))*1.1666403</f>
        <v>6.3383567499</v>
      </c>
      <c r="P281" s="282">
        <f>G281+I281+O281</f>
        <v>10.0962295499</v>
      </c>
      <c r="Q281" s="419">
        <f>E281*O281</f>
        <v>31.691783749500001</v>
      </c>
      <c r="R281" s="282">
        <f>E281*P281</f>
        <v>50.481147749500003</v>
      </c>
    </row>
    <row r="282" spans="1:32" s="399" customFormat="1" ht="12.75">
      <c r="A282" s="271"/>
      <c r="B282" s="284"/>
      <c r="C282" s="270"/>
      <c r="D282" s="271"/>
      <c r="E282" s="243"/>
      <c r="F282" s="442"/>
      <c r="G282" s="442"/>
      <c r="H282" s="442"/>
      <c r="I282" s="442"/>
      <c r="J282" s="270" t="s">
        <v>166</v>
      </c>
      <c r="K282" s="244" t="s">
        <v>852</v>
      </c>
      <c r="L282" s="271" t="s">
        <v>160</v>
      </c>
      <c r="M282" s="273">
        <v>5</v>
      </c>
      <c r="N282" s="243">
        <v>9.5000000000000001E-2</v>
      </c>
      <c r="O282" s="243"/>
      <c r="P282" s="243"/>
      <c r="Q282" s="271"/>
      <c r="R282" s="271"/>
    </row>
    <row r="283" spans="1:32" s="182" customFormat="1" ht="12.75">
      <c r="A283" s="271"/>
      <c r="B283" s="272"/>
      <c r="C283" s="285" t="s">
        <v>1593</v>
      </c>
      <c r="D283" s="285"/>
      <c r="E283" s="285"/>
      <c r="F283" s="285"/>
      <c r="G283" s="285"/>
      <c r="H283" s="285"/>
      <c r="I283" s="285"/>
      <c r="J283" s="285"/>
      <c r="K283" s="436"/>
      <c r="L283" s="437"/>
      <c r="M283" s="438"/>
      <c r="N283" s="243"/>
      <c r="O283" s="438"/>
      <c r="P283" s="439"/>
      <c r="Q283" s="440"/>
      <c r="R283" s="440"/>
    </row>
    <row r="284" spans="1:32" s="283" customFormat="1" ht="25.5">
      <c r="A284" s="271">
        <v>1</v>
      </c>
      <c r="B284" s="292" t="s">
        <v>875</v>
      </c>
      <c r="C284" s="270" t="s">
        <v>876</v>
      </c>
      <c r="D284" s="291" t="s">
        <v>150</v>
      </c>
      <c r="E284" s="273">
        <v>1.1000000000000001</v>
      </c>
      <c r="F284" s="243">
        <v>0.45</v>
      </c>
      <c r="G284" s="243">
        <f t="shared" ref="G284:G286" si="193">F284*2.3587</f>
        <v>1.061415</v>
      </c>
      <c r="H284" s="417">
        <v>0.37</v>
      </c>
      <c r="I284" s="368">
        <f t="shared" ref="I284:I286" si="194">H284*3.13687</f>
        <v>1.1606418999999999</v>
      </c>
      <c r="J284" s="290" t="s">
        <v>874</v>
      </c>
      <c r="K284" s="244" t="s">
        <v>159</v>
      </c>
      <c r="L284" s="271" t="s">
        <v>150</v>
      </c>
      <c r="M284" s="289">
        <v>1.1499999999999999</v>
      </c>
      <c r="N284" s="243">
        <v>4</v>
      </c>
      <c r="O284" s="282">
        <f>((M284*N284))*1.1666403</f>
        <v>5.3665453799999998</v>
      </c>
      <c r="P284" s="282">
        <f>G284+I284+O284</f>
        <v>7.5886022799999999</v>
      </c>
      <c r="Q284" s="282">
        <f>E284*O284</f>
        <v>5.9031999180000003</v>
      </c>
      <c r="R284" s="282">
        <f>E284*P284</f>
        <v>8.3474625080000013</v>
      </c>
      <c r="S284" s="182"/>
    </row>
    <row r="285" spans="1:32" s="283" customFormat="1" ht="25.5">
      <c r="A285" s="271">
        <v>2</v>
      </c>
      <c r="B285" s="284" t="s">
        <v>1140</v>
      </c>
      <c r="C285" s="270" t="s">
        <v>1591</v>
      </c>
      <c r="D285" s="271" t="s">
        <v>150</v>
      </c>
      <c r="E285" s="273">
        <v>3</v>
      </c>
      <c r="F285" s="243">
        <v>0.7</v>
      </c>
      <c r="G285" s="243">
        <f t="shared" si="193"/>
        <v>1.6510899999999997</v>
      </c>
      <c r="H285" s="243">
        <v>0.28000000000000003</v>
      </c>
      <c r="I285" s="368">
        <f t="shared" si="194"/>
        <v>0.87832360000000009</v>
      </c>
      <c r="J285" s="443" t="s">
        <v>1105</v>
      </c>
      <c r="K285" s="293" t="s">
        <v>1141</v>
      </c>
      <c r="L285" s="271" t="s">
        <v>150</v>
      </c>
      <c r="M285" s="243">
        <v>1.02</v>
      </c>
      <c r="N285" s="368">
        <v>24.722000000000001</v>
      </c>
      <c r="O285" s="282">
        <f>((M285*N285))*1.1666403</f>
        <v>29.418515126532004</v>
      </c>
      <c r="P285" s="282">
        <f>G285+I285+O285</f>
        <v>31.947928726532005</v>
      </c>
      <c r="Q285" s="419">
        <f>E285*O285</f>
        <v>88.255545379596015</v>
      </c>
      <c r="R285" s="282">
        <f>E285*P285</f>
        <v>95.843786179596009</v>
      </c>
      <c r="S285" s="182"/>
      <c r="T285" s="182"/>
      <c r="U285" s="182"/>
      <c r="V285" s="182"/>
      <c r="W285" s="182"/>
      <c r="X285" s="182"/>
      <c r="Y285" s="182"/>
      <c r="Z285" s="182"/>
      <c r="AA285" s="182"/>
      <c r="AB285" s="182"/>
      <c r="AC285" s="182"/>
      <c r="AD285" s="182"/>
      <c r="AE285" s="182"/>
      <c r="AF285" s="182"/>
    </row>
    <row r="286" spans="1:32" s="399" customFormat="1" ht="25.5">
      <c r="A286" s="271">
        <v>3</v>
      </c>
      <c r="B286" s="284" t="s">
        <v>1059</v>
      </c>
      <c r="C286" s="270" t="s">
        <v>1153</v>
      </c>
      <c r="D286" s="406" t="s">
        <v>1001</v>
      </c>
      <c r="E286" s="273">
        <v>13.4</v>
      </c>
      <c r="F286" s="243">
        <v>1.54</v>
      </c>
      <c r="G286" s="243">
        <f t="shared" si="193"/>
        <v>3.6323979999999998</v>
      </c>
      <c r="H286" s="243">
        <v>0.04</v>
      </c>
      <c r="I286" s="368">
        <f t="shared" si="194"/>
        <v>0.1254748</v>
      </c>
      <c r="J286" s="270" t="s">
        <v>1060</v>
      </c>
      <c r="K286" s="244" t="s">
        <v>1063</v>
      </c>
      <c r="L286" s="271" t="s">
        <v>131</v>
      </c>
      <c r="M286" s="273">
        <v>1</v>
      </c>
      <c r="N286" s="243">
        <v>4.9580000000000002</v>
      </c>
      <c r="O286" s="282">
        <f>((M286*N286)+(M287*N287))*1.1666403</f>
        <v>6.3383567499</v>
      </c>
      <c r="P286" s="282">
        <f>G286+I286+O286</f>
        <v>10.0962295499</v>
      </c>
      <c r="Q286" s="419">
        <f>E286*O286</f>
        <v>84.933980448660009</v>
      </c>
      <c r="R286" s="282">
        <f>E286*P286</f>
        <v>135.28947596866001</v>
      </c>
    </row>
    <row r="287" spans="1:32" s="399" customFormat="1" ht="12.75">
      <c r="A287" s="271"/>
      <c r="B287" s="284"/>
      <c r="C287" s="270"/>
      <c r="D287" s="271"/>
      <c r="E287" s="243"/>
      <c r="F287" s="442"/>
      <c r="G287" s="442"/>
      <c r="H287" s="442"/>
      <c r="I287" s="442"/>
      <c r="J287" s="270" t="s">
        <v>166</v>
      </c>
      <c r="K287" s="244" t="s">
        <v>852</v>
      </c>
      <c r="L287" s="271" t="s">
        <v>160</v>
      </c>
      <c r="M287" s="273">
        <v>5</v>
      </c>
      <c r="N287" s="243">
        <v>9.5000000000000001E-2</v>
      </c>
      <c r="O287" s="243"/>
      <c r="P287" s="243"/>
      <c r="Q287" s="271"/>
      <c r="R287" s="271"/>
    </row>
    <row r="288" spans="1:32" s="182" customFormat="1" ht="12.75">
      <c r="A288" s="271"/>
      <c r="B288" s="272"/>
      <c r="C288" s="285" t="s">
        <v>1594</v>
      </c>
      <c r="D288" s="285"/>
      <c r="E288" s="285"/>
      <c r="F288" s="285"/>
      <c r="G288" s="285"/>
      <c r="H288" s="285"/>
      <c r="I288" s="285"/>
      <c r="J288" s="285"/>
      <c r="K288" s="436"/>
      <c r="L288" s="437"/>
      <c r="M288" s="438"/>
      <c r="N288" s="243"/>
      <c r="O288" s="438"/>
      <c r="P288" s="439"/>
      <c r="Q288" s="440"/>
      <c r="R288" s="440"/>
    </row>
    <row r="289" spans="1:32" s="283" customFormat="1" ht="25.5">
      <c r="A289" s="271">
        <v>1</v>
      </c>
      <c r="B289" s="292" t="s">
        <v>875</v>
      </c>
      <c r="C289" s="270" t="s">
        <v>876</v>
      </c>
      <c r="D289" s="291" t="s">
        <v>150</v>
      </c>
      <c r="E289" s="273">
        <v>0.34</v>
      </c>
      <c r="F289" s="243">
        <v>0.45</v>
      </c>
      <c r="G289" s="243">
        <f t="shared" ref="G289:G291" si="195">F289*2.3587</f>
        <v>1.061415</v>
      </c>
      <c r="H289" s="417">
        <v>0.37</v>
      </c>
      <c r="I289" s="368">
        <f t="shared" ref="I289:I291" si="196">H289*3.13687</f>
        <v>1.1606418999999999</v>
      </c>
      <c r="J289" s="290" t="s">
        <v>874</v>
      </c>
      <c r="K289" s="244" t="s">
        <v>159</v>
      </c>
      <c r="L289" s="271" t="s">
        <v>150</v>
      </c>
      <c r="M289" s="289">
        <v>1.1499999999999999</v>
      </c>
      <c r="N289" s="243">
        <v>4</v>
      </c>
      <c r="O289" s="282">
        <f>((M289*N289))*1.1666403</f>
        <v>5.3665453799999998</v>
      </c>
      <c r="P289" s="282">
        <f>G289+I289+O289</f>
        <v>7.5886022799999999</v>
      </c>
      <c r="Q289" s="282">
        <f>E289*O289</f>
        <v>1.8246254292000001</v>
      </c>
      <c r="R289" s="282">
        <f>E289*P289</f>
        <v>2.5801247752000003</v>
      </c>
      <c r="S289" s="182"/>
    </row>
    <row r="290" spans="1:32" s="283" customFormat="1" ht="25.5">
      <c r="A290" s="271">
        <v>2</v>
      </c>
      <c r="B290" s="284" t="s">
        <v>1140</v>
      </c>
      <c r="C290" s="270" t="s">
        <v>1591</v>
      </c>
      <c r="D290" s="271" t="s">
        <v>150</v>
      </c>
      <c r="E290" s="273">
        <v>0.9</v>
      </c>
      <c r="F290" s="243">
        <v>0.7</v>
      </c>
      <c r="G290" s="243">
        <f t="shared" si="195"/>
        <v>1.6510899999999997</v>
      </c>
      <c r="H290" s="243">
        <v>0.28000000000000003</v>
      </c>
      <c r="I290" s="368">
        <f t="shared" si="196"/>
        <v>0.87832360000000009</v>
      </c>
      <c r="J290" s="443" t="s">
        <v>1105</v>
      </c>
      <c r="K290" s="293" t="s">
        <v>1141</v>
      </c>
      <c r="L290" s="271" t="s">
        <v>150</v>
      </c>
      <c r="M290" s="243">
        <v>1.02</v>
      </c>
      <c r="N290" s="368">
        <v>24.722000000000001</v>
      </c>
      <c r="O290" s="282">
        <f>((M290*N290))*1.1666403</f>
        <v>29.418515126532004</v>
      </c>
      <c r="P290" s="282">
        <f>G290+I290+O290</f>
        <v>31.947928726532005</v>
      </c>
      <c r="Q290" s="419">
        <f>E290*O290</f>
        <v>26.476663613878802</v>
      </c>
      <c r="R290" s="282">
        <f>E290*P290</f>
        <v>28.753135853878806</v>
      </c>
      <c r="S290" s="182"/>
      <c r="T290" s="182"/>
      <c r="U290" s="182"/>
      <c r="V290" s="182"/>
      <c r="W290" s="182"/>
      <c r="X290" s="182"/>
      <c r="Y290" s="182"/>
      <c r="Z290" s="182"/>
      <c r="AA290" s="182"/>
      <c r="AB290" s="182"/>
      <c r="AC290" s="182"/>
      <c r="AD290" s="182"/>
      <c r="AE290" s="182"/>
      <c r="AF290" s="182"/>
    </row>
    <row r="291" spans="1:32" s="399" customFormat="1" ht="25.5">
      <c r="A291" s="271">
        <v>3</v>
      </c>
      <c r="B291" s="284" t="s">
        <v>1059</v>
      </c>
      <c r="C291" s="270" t="s">
        <v>1153</v>
      </c>
      <c r="D291" s="406" t="s">
        <v>1001</v>
      </c>
      <c r="E291" s="273">
        <v>4</v>
      </c>
      <c r="F291" s="243">
        <v>1.54</v>
      </c>
      <c r="G291" s="243">
        <f t="shared" si="195"/>
        <v>3.6323979999999998</v>
      </c>
      <c r="H291" s="243">
        <v>0.04</v>
      </c>
      <c r="I291" s="368">
        <f t="shared" si="196"/>
        <v>0.1254748</v>
      </c>
      <c r="J291" s="270" t="s">
        <v>1060</v>
      </c>
      <c r="K291" s="244" t="s">
        <v>1063</v>
      </c>
      <c r="L291" s="271" t="s">
        <v>131</v>
      </c>
      <c r="M291" s="273">
        <v>1</v>
      </c>
      <c r="N291" s="243">
        <v>4.9580000000000002</v>
      </c>
      <c r="O291" s="282">
        <f>((M291*N291)+(M292*N292))*1.1666403</f>
        <v>6.3383567499</v>
      </c>
      <c r="P291" s="282">
        <f>G291+I291+O291</f>
        <v>10.0962295499</v>
      </c>
      <c r="Q291" s="419">
        <f>E291*O291</f>
        <v>25.3534269996</v>
      </c>
      <c r="R291" s="282">
        <f>E291*P291</f>
        <v>40.384918199600001</v>
      </c>
    </row>
    <row r="292" spans="1:32" s="399" customFormat="1" ht="12.75">
      <c r="A292" s="271"/>
      <c r="B292" s="284"/>
      <c r="C292" s="270"/>
      <c r="D292" s="271"/>
      <c r="E292" s="243"/>
      <c r="F292" s="442"/>
      <c r="G292" s="442"/>
      <c r="H292" s="442"/>
      <c r="I292" s="442"/>
      <c r="J292" s="270" t="s">
        <v>166</v>
      </c>
      <c r="K292" s="244" t="s">
        <v>852</v>
      </c>
      <c r="L292" s="271" t="s">
        <v>160</v>
      </c>
      <c r="M292" s="273">
        <v>5</v>
      </c>
      <c r="N292" s="243">
        <v>9.5000000000000001E-2</v>
      </c>
      <c r="O292" s="243"/>
      <c r="P292" s="243"/>
      <c r="Q292" s="271"/>
      <c r="R292" s="271"/>
    </row>
    <row r="293" spans="1:32" s="457" customFormat="1" ht="38.25">
      <c r="A293" s="271">
        <v>4</v>
      </c>
      <c r="B293" s="284" t="s">
        <v>1152</v>
      </c>
      <c r="C293" s="270" t="s">
        <v>1586</v>
      </c>
      <c r="D293" s="271" t="s">
        <v>131</v>
      </c>
      <c r="E293" s="273">
        <v>15</v>
      </c>
      <c r="F293" s="243">
        <v>5.8</v>
      </c>
      <c r="G293" s="243">
        <f t="shared" ref="G293" si="197">F293*2.3587</f>
        <v>13.680459999999998</v>
      </c>
      <c r="H293" s="243">
        <v>0.05</v>
      </c>
      <c r="I293" s="368">
        <f t="shared" ref="I293" si="198">H293*3.13687</f>
        <v>0.15684350000000002</v>
      </c>
      <c r="J293" s="270" t="s">
        <v>1067</v>
      </c>
      <c r="K293" s="244" t="s">
        <v>1063</v>
      </c>
      <c r="L293" s="271" t="s">
        <v>131</v>
      </c>
      <c r="M293" s="273">
        <v>1</v>
      </c>
      <c r="N293" s="243">
        <v>4.9580000000000002</v>
      </c>
      <c r="O293" s="282">
        <f>((M293*N293)+(M294*N294))*1.1666403</f>
        <v>6.3383567499</v>
      </c>
      <c r="P293" s="282">
        <f>G293+I293+O293</f>
        <v>20.175660249899998</v>
      </c>
      <c r="Q293" s="419">
        <f>E293*O293</f>
        <v>95.075351248499999</v>
      </c>
      <c r="R293" s="282">
        <f>E293*P293</f>
        <v>302.63490374849999</v>
      </c>
    </row>
    <row r="294" spans="1:32" s="457" customFormat="1" ht="12.75">
      <c r="A294" s="271"/>
      <c r="B294" s="272"/>
      <c r="C294" s="270"/>
      <c r="D294" s="271"/>
      <c r="E294" s="273"/>
      <c r="F294" s="243"/>
      <c r="G294" s="243"/>
      <c r="H294" s="243"/>
      <c r="I294" s="243"/>
      <c r="J294" s="270" t="s">
        <v>166</v>
      </c>
      <c r="K294" s="244" t="s">
        <v>852</v>
      </c>
      <c r="L294" s="271" t="s">
        <v>160</v>
      </c>
      <c r="M294" s="273">
        <v>5</v>
      </c>
      <c r="N294" s="243">
        <v>9.5000000000000001E-2</v>
      </c>
      <c r="O294" s="440"/>
      <c r="P294" s="440"/>
      <c r="Q294" s="440"/>
      <c r="R294" s="440"/>
    </row>
    <row r="295" spans="1:32" s="182" customFormat="1" ht="12.75">
      <c r="A295" s="271"/>
      <c r="B295" s="272"/>
      <c r="C295" s="285" t="s">
        <v>1042</v>
      </c>
      <c r="D295" s="285"/>
      <c r="E295" s="285"/>
      <c r="F295" s="285"/>
      <c r="G295" s="285"/>
      <c r="H295" s="285"/>
      <c r="I295" s="285"/>
      <c r="J295" s="285"/>
      <c r="K295" s="436"/>
      <c r="L295" s="437"/>
      <c r="M295" s="438"/>
      <c r="N295" s="243" t="s">
        <v>128</v>
      </c>
      <c r="O295" s="438"/>
      <c r="P295" s="439"/>
      <c r="Q295" s="440"/>
      <c r="R295" s="440"/>
    </row>
    <row r="296" spans="1:32" s="283" customFormat="1">
      <c r="A296" s="484">
        <v>1</v>
      </c>
      <c r="B296" s="284" t="s">
        <v>1602</v>
      </c>
      <c r="C296" s="270" t="s">
        <v>1603</v>
      </c>
      <c r="D296" s="484" t="s">
        <v>150</v>
      </c>
      <c r="E296" s="286">
        <v>0.72</v>
      </c>
      <c r="F296" s="368">
        <v>1.94</v>
      </c>
      <c r="G296" s="243">
        <f t="shared" ref="G296:G301" si="199">F296*2.3587</f>
        <v>4.5758779999999994</v>
      </c>
      <c r="H296" s="368"/>
      <c r="I296" s="368"/>
      <c r="J296" s="270"/>
      <c r="K296" s="270"/>
      <c r="L296" s="270"/>
      <c r="M296" s="270"/>
      <c r="N296" s="270" t="s">
        <v>128</v>
      </c>
      <c r="O296" s="270"/>
      <c r="P296" s="434">
        <f>G296+I296+O296</f>
        <v>4.5758779999999994</v>
      </c>
      <c r="Q296" s="434">
        <f>E296*O296</f>
        <v>0</v>
      </c>
      <c r="R296" s="434">
        <f>E296*P296</f>
        <v>3.2946321599999995</v>
      </c>
    </row>
    <row r="297" spans="1:32" s="283" customFormat="1">
      <c r="A297" s="484">
        <v>2</v>
      </c>
      <c r="B297" s="284" t="s">
        <v>1597</v>
      </c>
      <c r="C297" s="270" t="s">
        <v>1598</v>
      </c>
      <c r="D297" s="484" t="s">
        <v>150</v>
      </c>
      <c r="E297" s="286">
        <v>0.45</v>
      </c>
      <c r="F297" s="368">
        <v>0.56200000000000006</v>
      </c>
      <c r="G297" s="243">
        <f t="shared" ref="G297" si="200">F297*2.3587</f>
        <v>1.3255893999999999</v>
      </c>
      <c r="H297" s="368"/>
      <c r="I297" s="368"/>
      <c r="J297" s="270"/>
      <c r="K297" s="270"/>
      <c r="L297" s="270"/>
      <c r="M297" s="270"/>
      <c r="N297" s="270" t="s">
        <v>128</v>
      </c>
      <c r="O297" s="270"/>
      <c r="P297" s="434">
        <f>G297+I297+O297</f>
        <v>1.3255893999999999</v>
      </c>
      <c r="Q297" s="434">
        <f>E297*O297</f>
        <v>0</v>
      </c>
      <c r="R297" s="434">
        <f>E297*P297</f>
        <v>0.59651522999999995</v>
      </c>
    </row>
    <row r="298" spans="1:32" s="182" customFormat="1" ht="14.25">
      <c r="A298" s="484">
        <v>3</v>
      </c>
      <c r="B298" s="294" t="s">
        <v>432</v>
      </c>
      <c r="C298" s="412" t="s">
        <v>1595</v>
      </c>
      <c r="D298" s="271" t="s">
        <v>150</v>
      </c>
      <c r="E298" s="414">
        <v>0.75</v>
      </c>
      <c r="F298" s="196">
        <v>3.5</v>
      </c>
      <c r="G298" s="198">
        <f t="shared" si="199"/>
        <v>8.2554499999999997</v>
      </c>
      <c r="H298" s="196">
        <v>1.8</v>
      </c>
      <c r="I298" s="196">
        <f>H298*3.13687</f>
        <v>5.6463660000000004</v>
      </c>
      <c r="J298" s="412"/>
      <c r="K298" s="440"/>
      <c r="L298" s="413"/>
      <c r="M298" s="413"/>
      <c r="N298" s="413"/>
      <c r="O298" s="440"/>
      <c r="P298" s="282">
        <f t="shared" ref="P298" si="201">G298+I298+O298</f>
        <v>13.901816</v>
      </c>
      <c r="Q298" s="282">
        <f t="shared" ref="Q298" si="202">E298*O298</f>
        <v>0</v>
      </c>
      <c r="R298" s="282">
        <f t="shared" ref="R298" si="203">E298*P298</f>
        <v>10.426362000000001</v>
      </c>
      <c r="S298" s="399"/>
    </row>
    <row r="299" spans="1:32" s="182" customFormat="1" ht="25.5">
      <c r="A299" s="484">
        <v>4</v>
      </c>
      <c r="B299" s="294" t="s">
        <v>142</v>
      </c>
      <c r="C299" s="412" t="s">
        <v>1044</v>
      </c>
      <c r="D299" s="413" t="s">
        <v>131</v>
      </c>
      <c r="E299" s="414">
        <v>11</v>
      </c>
      <c r="F299" s="368">
        <v>0.128</v>
      </c>
      <c r="G299" s="243">
        <f t="shared" si="199"/>
        <v>0.3019136</v>
      </c>
      <c r="H299" s="368">
        <v>3.9199999999999999E-2</v>
      </c>
      <c r="I299" s="368">
        <f>H299*3.13687</f>
        <v>0.122965304</v>
      </c>
      <c r="J299" s="412"/>
      <c r="K299" s="440"/>
      <c r="L299" s="413"/>
      <c r="M299" s="413"/>
      <c r="N299" s="413"/>
      <c r="O299" s="440"/>
      <c r="P299" s="282">
        <f t="shared" ref="P299:P302" si="204">G299+I299+O299</f>
        <v>0.424878904</v>
      </c>
      <c r="Q299" s="282">
        <f t="shared" ref="Q299:Q302" si="205">E299*O299</f>
        <v>0</v>
      </c>
      <c r="R299" s="282">
        <f t="shared" ref="R299:R302" si="206">E299*P299</f>
        <v>4.673667944</v>
      </c>
      <c r="S299" s="399"/>
    </row>
    <row r="300" spans="1:32" s="182" customFormat="1" ht="25.5">
      <c r="A300" s="484">
        <v>5</v>
      </c>
      <c r="B300" s="284" t="s">
        <v>840</v>
      </c>
      <c r="C300" s="270" t="s">
        <v>1045</v>
      </c>
      <c r="D300" s="413" t="s">
        <v>131</v>
      </c>
      <c r="E300" s="286">
        <v>1.89</v>
      </c>
      <c r="F300" s="368">
        <v>0.877</v>
      </c>
      <c r="G300" s="243">
        <f t="shared" si="199"/>
        <v>2.0685799</v>
      </c>
      <c r="H300" s="368">
        <v>9.8000000000000004E-2</v>
      </c>
      <c r="I300" s="368">
        <f>H300*3.13687</f>
        <v>0.30741326000000002</v>
      </c>
      <c r="J300" s="288"/>
      <c r="K300" s="440"/>
      <c r="L300" s="484"/>
      <c r="M300" s="484"/>
      <c r="N300" s="459"/>
      <c r="O300" s="282"/>
      <c r="P300" s="282">
        <f t="shared" si="204"/>
        <v>2.3759931600000002</v>
      </c>
      <c r="Q300" s="282">
        <f t="shared" si="205"/>
        <v>0</v>
      </c>
      <c r="R300" s="282">
        <f t="shared" si="206"/>
        <v>4.4906270723999997</v>
      </c>
    </row>
    <row r="301" spans="1:32" s="399" customFormat="1" ht="25.5">
      <c r="A301" s="484">
        <v>6</v>
      </c>
      <c r="B301" s="284" t="s">
        <v>136</v>
      </c>
      <c r="C301" s="270" t="s">
        <v>1003</v>
      </c>
      <c r="D301" s="484" t="s">
        <v>137</v>
      </c>
      <c r="E301" s="273">
        <v>2.4300000000000002</v>
      </c>
      <c r="F301" s="273">
        <v>0.2</v>
      </c>
      <c r="G301" s="243">
        <f t="shared" si="199"/>
        <v>0.47173999999999999</v>
      </c>
      <c r="H301" s="273"/>
      <c r="I301" s="368"/>
      <c r="J301" s="271"/>
      <c r="K301" s="271"/>
      <c r="L301" s="271"/>
      <c r="M301" s="271"/>
      <c r="N301" s="271"/>
      <c r="O301" s="271"/>
      <c r="P301" s="282">
        <f t="shared" si="204"/>
        <v>0.47173999999999999</v>
      </c>
      <c r="Q301" s="282">
        <f t="shared" si="205"/>
        <v>0</v>
      </c>
      <c r="R301" s="282">
        <f t="shared" si="206"/>
        <v>1.1463282000000001</v>
      </c>
    </row>
    <row r="302" spans="1:32" s="399" customFormat="1" ht="25.5">
      <c r="A302" s="484">
        <v>7</v>
      </c>
      <c r="B302" s="484" t="s">
        <v>846</v>
      </c>
      <c r="C302" s="270" t="s">
        <v>845</v>
      </c>
      <c r="D302" s="484" t="s">
        <v>137</v>
      </c>
      <c r="E302" s="286">
        <v>2.4300000000000002</v>
      </c>
      <c r="F302" s="286"/>
      <c r="G302" s="368"/>
      <c r="H302" s="286">
        <v>0.5</v>
      </c>
      <c r="I302" s="368">
        <f>H302*3.13687</f>
        <v>1.568435</v>
      </c>
      <c r="J302" s="271"/>
      <c r="K302" s="271"/>
      <c r="L302" s="271"/>
      <c r="M302" s="271"/>
      <c r="N302" s="271"/>
      <c r="O302" s="271"/>
      <c r="P302" s="282">
        <f t="shared" si="204"/>
        <v>1.568435</v>
      </c>
      <c r="Q302" s="282">
        <f t="shared" si="205"/>
        <v>0</v>
      </c>
      <c r="R302" s="282">
        <f t="shared" si="206"/>
        <v>3.8112970500000003</v>
      </c>
    </row>
    <row r="303" spans="1:32" s="283" customFormat="1">
      <c r="A303" s="484">
        <v>8</v>
      </c>
      <c r="B303" s="284" t="s">
        <v>1177</v>
      </c>
      <c r="C303" s="288" t="s">
        <v>1178</v>
      </c>
      <c r="D303" s="484" t="s">
        <v>1032</v>
      </c>
      <c r="E303" s="368">
        <v>0.30599999999999999</v>
      </c>
      <c r="F303" s="286">
        <v>2.12</v>
      </c>
      <c r="G303" s="243">
        <f t="shared" ref="G303" si="207">F303*2.3587</f>
        <v>5.0004439999999999</v>
      </c>
      <c r="H303" s="286">
        <v>0.92</v>
      </c>
      <c r="I303" s="368">
        <f t="shared" ref="I303" si="208">H303*3.13687</f>
        <v>2.8859204000000003</v>
      </c>
      <c r="J303" s="270" t="s">
        <v>878</v>
      </c>
      <c r="K303" s="293" t="s">
        <v>962</v>
      </c>
      <c r="L303" s="271" t="s">
        <v>150</v>
      </c>
      <c r="M303" s="271">
        <v>1.0149999999999999</v>
      </c>
      <c r="N303" s="368">
        <v>30.693999999999999</v>
      </c>
      <c r="O303" s="282">
        <f>((M303*N303)+(M304*N304)+(M305*N305))*1.1666403</f>
        <v>40.768144719106139</v>
      </c>
      <c r="P303" s="282">
        <f>G303+I303+O303</f>
        <v>48.654509119106137</v>
      </c>
      <c r="Q303" s="419">
        <f>E303*O303</f>
        <v>12.475052284046479</v>
      </c>
      <c r="R303" s="447">
        <f>E303*P303</f>
        <v>14.888279790446477</v>
      </c>
    </row>
    <row r="304" spans="1:32" s="283" customFormat="1">
      <c r="A304" s="446"/>
      <c r="B304" s="284"/>
      <c r="C304" s="288"/>
      <c r="D304" s="484"/>
      <c r="E304" s="286"/>
      <c r="F304" s="440"/>
      <c r="G304" s="271"/>
      <c r="H304" s="440"/>
      <c r="I304" s="271"/>
      <c r="J304" s="288" t="s">
        <v>869</v>
      </c>
      <c r="K304" s="293"/>
      <c r="L304" s="484" t="s">
        <v>1001</v>
      </c>
      <c r="M304" s="243">
        <v>0.70299999999999996</v>
      </c>
      <c r="N304" s="273">
        <v>3.5</v>
      </c>
      <c r="O304" s="440"/>
      <c r="P304" s="440"/>
      <c r="Q304" s="448"/>
      <c r="R304" s="449"/>
    </row>
    <row r="305" spans="1:25" s="283" customFormat="1">
      <c r="A305" s="446"/>
      <c r="B305" s="284"/>
      <c r="C305" s="288"/>
      <c r="D305" s="484"/>
      <c r="E305" s="286"/>
      <c r="F305" s="440"/>
      <c r="G305" s="271"/>
      <c r="H305" s="440"/>
      <c r="I305" s="271"/>
      <c r="J305" s="288" t="s">
        <v>930</v>
      </c>
      <c r="K305" s="293" t="s">
        <v>697</v>
      </c>
      <c r="L305" s="271" t="s">
        <v>150</v>
      </c>
      <c r="M305" s="397">
        <v>1.14E-2</v>
      </c>
      <c r="N305" s="243">
        <v>116.667</v>
      </c>
      <c r="O305" s="440"/>
      <c r="P305" s="440"/>
      <c r="Q305" s="448"/>
      <c r="R305" s="449"/>
    </row>
    <row r="306" spans="1:25" s="399" customFormat="1" ht="12.75">
      <c r="A306" s="271">
        <v>9</v>
      </c>
      <c r="B306" s="272"/>
      <c r="C306" s="270" t="s">
        <v>871</v>
      </c>
      <c r="D306" s="273" t="s">
        <v>137</v>
      </c>
      <c r="E306" s="397">
        <v>1.14E-2</v>
      </c>
      <c r="F306" s="271"/>
      <c r="G306" s="286"/>
      <c r="H306" s="271"/>
      <c r="I306" s="368"/>
      <c r="J306" s="270" t="s">
        <v>871</v>
      </c>
      <c r="K306" s="244" t="s">
        <v>872</v>
      </c>
      <c r="L306" s="273" t="s">
        <v>137</v>
      </c>
      <c r="M306" s="286">
        <v>1</v>
      </c>
      <c r="N306" s="368">
        <v>308.33300000000003</v>
      </c>
      <c r="O306" s="282">
        <f>(M306*N306)*1.1666403</f>
        <v>359.71370361990006</v>
      </c>
      <c r="P306" s="282">
        <f>G306+I306+O306</f>
        <v>359.71370361990006</v>
      </c>
      <c r="Q306" s="282">
        <f>E306*O306</f>
        <v>4.1007362212668612</v>
      </c>
      <c r="R306" s="282">
        <f>E306*P306</f>
        <v>4.1007362212668612</v>
      </c>
    </row>
    <row r="307" spans="1:25" s="399" customFormat="1" ht="12.75">
      <c r="A307" s="271">
        <v>10</v>
      </c>
      <c r="B307" s="284" t="s">
        <v>905</v>
      </c>
      <c r="C307" s="270" t="s">
        <v>885</v>
      </c>
      <c r="D307" s="271" t="s">
        <v>137</v>
      </c>
      <c r="E307" s="380">
        <v>1.6140000000000002E-2</v>
      </c>
      <c r="F307" s="273">
        <v>38</v>
      </c>
      <c r="G307" s="243">
        <f>F307*2.3587</f>
        <v>89.630599999999987</v>
      </c>
      <c r="H307" s="243">
        <v>1.3</v>
      </c>
      <c r="I307" s="368">
        <f>H307*3.13687</f>
        <v>4.0779310000000004</v>
      </c>
      <c r="J307" s="270"/>
      <c r="K307" s="244"/>
      <c r="L307" s="273"/>
      <c r="M307" s="286"/>
      <c r="N307" s="368"/>
      <c r="O307" s="282"/>
      <c r="P307" s="282">
        <f t="shared" ref="P307" si="209">G307+I307+O307</f>
        <v>93.708530999999994</v>
      </c>
      <c r="Q307" s="419">
        <f t="shared" ref="Q307" si="210">E307*O307</f>
        <v>0</v>
      </c>
      <c r="R307" s="282">
        <f t="shared" ref="R307" si="211">E307*P307</f>
        <v>1.5124556903399999</v>
      </c>
    </row>
    <row r="308" spans="1:25" s="399" customFormat="1" ht="12.75">
      <c r="A308" s="271">
        <v>11</v>
      </c>
      <c r="B308" s="272"/>
      <c r="C308" s="270" t="s">
        <v>888</v>
      </c>
      <c r="D308" s="273" t="s">
        <v>137</v>
      </c>
      <c r="E308" s="380">
        <v>6.3200000000000001E-3</v>
      </c>
      <c r="F308" s="271"/>
      <c r="G308" s="286"/>
      <c r="H308" s="271"/>
      <c r="I308" s="368"/>
      <c r="J308" s="270" t="s">
        <v>888</v>
      </c>
      <c r="K308" s="244" t="s">
        <v>964</v>
      </c>
      <c r="L308" s="273" t="s">
        <v>137</v>
      </c>
      <c r="M308" s="286">
        <v>1</v>
      </c>
      <c r="N308" s="368">
        <v>308.33300000000003</v>
      </c>
      <c r="O308" s="282">
        <f>(M308*N308)*1.1666403</f>
        <v>359.71370361990006</v>
      </c>
      <c r="P308" s="282">
        <f>G308+I308+O308</f>
        <v>359.71370361990006</v>
      </c>
      <c r="Q308" s="282">
        <f>E308*O308</f>
        <v>2.2733906068777685</v>
      </c>
      <c r="R308" s="282">
        <f>E308*P308</f>
        <v>2.2733906068777685</v>
      </c>
    </row>
    <row r="309" spans="1:25" s="399" customFormat="1" ht="25.5">
      <c r="A309" s="271">
        <v>12</v>
      </c>
      <c r="B309" s="272"/>
      <c r="C309" s="270" t="s">
        <v>886</v>
      </c>
      <c r="D309" s="273" t="s">
        <v>137</v>
      </c>
      <c r="E309" s="397">
        <v>9.1000000000000004E-3</v>
      </c>
      <c r="F309" s="271"/>
      <c r="G309" s="286"/>
      <c r="H309" s="271"/>
      <c r="I309" s="368"/>
      <c r="J309" s="270" t="s">
        <v>887</v>
      </c>
      <c r="K309" s="244" t="s">
        <v>965</v>
      </c>
      <c r="L309" s="273" t="s">
        <v>137</v>
      </c>
      <c r="M309" s="286">
        <v>1</v>
      </c>
      <c r="N309" s="368">
        <v>475</v>
      </c>
      <c r="O309" s="282">
        <f>(M309*N309)*1.1666403</f>
        <v>554.15414250000003</v>
      </c>
      <c r="P309" s="282">
        <f>G309+I309+O309</f>
        <v>554.15414250000003</v>
      </c>
      <c r="Q309" s="282">
        <f>E309*O309</f>
        <v>5.0428026967500008</v>
      </c>
      <c r="R309" s="282">
        <f>E309*P309</f>
        <v>5.0428026967500008</v>
      </c>
    </row>
    <row r="310" spans="1:25" s="283" customFormat="1">
      <c r="A310" s="271">
        <v>13</v>
      </c>
      <c r="B310" s="284" t="s">
        <v>908</v>
      </c>
      <c r="C310" s="290" t="s">
        <v>913</v>
      </c>
      <c r="D310" s="287" t="s">
        <v>137</v>
      </c>
      <c r="E310" s="416">
        <v>0.21274000000000001</v>
      </c>
      <c r="F310" s="289">
        <v>6</v>
      </c>
      <c r="G310" s="243">
        <f t="shared" ref="G310" si="212">F310*2.3587</f>
        <v>14.152199999999999</v>
      </c>
      <c r="H310" s="417">
        <v>9.1</v>
      </c>
      <c r="I310" s="368">
        <f t="shared" ref="I310" si="213">H310*3.13687</f>
        <v>28.545517</v>
      </c>
      <c r="J310" s="290" t="s">
        <v>906</v>
      </c>
      <c r="K310" s="293" t="s">
        <v>969</v>
      </c>
      <c r="L310" s="287" t="s">
        <v>160</v>
      </c>
      <c r="M310" s="418">
        <v>2</v>
      </c>
      <c r="N310" s="271">
        <v>0.86299999999999999</v>
      </c>
      <c r="O310" s="282">
        <f>((M310*N310)+(M311*N311))*1.1666403</f>
        <v>2.1886172028000002</v>
      </c>
      <c r="P310" s="282">
        <f>G310+I310+O310</f>
        <v>44.886334202800001</v>
      </c>
      <c r="Q310" s="419">
        <f>E310*O310</f>
        <v>0.46560642372367206</v>
      </c>
      <c r="R310" s="282">
        <f>E310*P310</f>
        <v>9.5491187383036724</v>
      </c>
      <c r="S310" s="182"/>
      <c r="T310" s="182"/>
      <c r="U310" s="182"/>
      <c r="V310" s="182"/>
      <c r="W310" s="182"/>
    </row>
    <row r="311" spans="1:25" s="283" customFormat="1">
      <c r="A311" s="271"/>
      <c r="B311" s="271"/>
      <c r="C311" s="271"/>
      <c r="D311" s="271"/>
      <c r="E311" s="271"/>
      <c r="F311" s="271"/>
      <c r="G311" s="271"/>
      <c r="H311" s="271"/>
      <c r="I311" s="271"/>
      <c r="J311" s="290" t="s">
        <v>907</v>
      </c>
      <c r="K311" s="293" t="s">
        <v>968</v>
      </c>
      <c r="L311" s="287" t="s">
        <v>160</v>
      </c>
      <c r="M311" s="289">
        <v>0.15</v>
      </c>
      <c r="N311" s="273">
        <v>1</v>
      </c>
      <c r="O311" s="271"/>
      <c r="P311" s="271"/>
      <c r="Q311" s="271"/>
      <c r="R311" s="271"/>
      <c r="S311" s="182"/>
      <c r="T311" s="182"/>
      <c r="U311" s="182"/>
      <c r="V311" s="182"/>
      <c r="W311" s="182"/>
    </row>
    <row r="312" spans="1:25" s="283" customFormat="1" ht="38.25">
      <c r="A312" s="271">
        <v>14</v>
      </c>
      <c r="B312" s="284"/>
      <c r="C312" s="270" t="s">
        <v>1600</v>
      </c>
      <c r="D312" s="271" t="s">
        <v>188</v>
      </c>
      <c r="E312" s="273">
        <v>6.54</v>
      </c>
      <c r="F312" s="243"/>
      <c r="G312" s="243"/>
      <c r="H312" s="243"/>
      <c r="I312" s="243"/>
      <c r="J312" s="270" t="s">
        <v>1600</v>
      </c>
      <c r="K312" s="293"/>
      <c r="L312" s="271" t="s">
        <v>188</v>
      </c>
      <c r="M312" s="273">
        <v>1</v>
      </c>
      <c r="N312" s="368">
        <v>16.95</v>
      </c>
      <c r="O312" s="282">
        <f>((M312*N312))*1.1666403</f>
        <v>19.774553085000001</v>
      </c>
      <c r="P312" s="282">
        <f t="shared" ref="P312:P313" si="214">G312+I312+O312</f>
        <v>19.774553085000001</v>
      </c>
      <c r="Q312" s="282">
        <f t="shared" ref="Q312:Q313" si="215">E312*O312</f>
        <v>129.32557717590001</v>
      </c>
      <c r="R312" s="282">
        <f t="shared" ref="R312:R313" si="216">E312*P312</f>
        <v>129.32557717590001</v>
      </c>
      <c r="S312" s="182"/>
      <c r="T312" s="182"/>
      <c r="U312" s="182"/>
      <c r="V312" s="182"/>
      <c r="W312" s="182"/>
      <c r="X312" s="182"/>
      <c r="Y312" s="182"/>
    </row>
    <row r="313" spans="1:25" s="283" customFormat="1" ht="25.5">
      <c r="A313" s="271">
        <v>15</v>
      </c>
      <c r="B313" s="284"/>
      <c r="C313" s="270" t="s">
        <v>1043</v>
      </c>
      <c r="D313" s="271" t="s">
        <v>137</v>
      </c>
      <c r="E313" s="397">
        <v>2.3999999999999998E-3</v>
      </c>
      <c r="F313" s="243"/>
      <c r="G313" s="243"/>
      <c r="H313" s="243"/>
      <c r="I313" s="243"/>
      <c r="J313" s="270" t="s">
        <v>1043</v>
      </c>
      <c r="K313" s="293" t="s">
        <v>965</v>
      </c>
      <c r="L313" s="271" t="s">
        <v>137</v>
      </c>
      <c r="M313" s="273">
        <v>1</v>
      </c>
      <c r="N313" s="273">
        <v>475</v>
      </c>
      <c r="O313" s="282">
        <f>((M313*N313))*1.1666403</f>
        <v>554.15414250000003</v>
      </c>
      <c r="P313" s="282">
        <f t="shared" si="214"/>
        <v>554.15414250000003</v>
      </c>
      <c r="Q313" s="282">
        <f t="shared" si="215"/>
        <v>1.329969942</v>
      </c>
      <c r="R313" s="282">
        <f t="shared" si="216"/>
        <v>1.329969942</v>
      </c>
      <c r="S313" s="182"/>
      <c r="T313" s="182"/>
      <c r="U313" s="182"/>
      <c r="V313" s="182"/>
      <c r="W313" s="182"/>
      <c r="X313" s="182"/>
      <c r="Y313" s="182"/>
    </row>
    <row r="314" spans="1:25" s="283" customFormat="1">
      <c r="A314" s="415" t="s">
        <v>1599</v>
      </c>
      <c r="B314" s="284" t="s">
        <v>909</v>
      </c>
      <c r="C314" s="290" t="s">
        <v>1051</v>
      </c>
      <c r="D314" s="287" t="s">
        <v>137</v>
      </c>
      <c r="E314" s="416">
        <v>0.44112000000000001</v>
      </c>
      <c r="F314" s="289">
        <v>8.6999999999999993</v>
      </c>
      <c r="G314" s="243">
        <f t="shared" ref="G314" si="217">F314*2.3587</f>
        <v>20.520689999999998</v>
      </c>
      <c r="H314" s="417">
        <v>14.3</v>
      </c>
      <c r="I314" s="368">
        <f t="shared" ref="I314" si="218">H314*3.13687</f>
        <v>44.857241000000002</v>
      </c>
      <c r="J314" s="290" t="s">
        <v>910</v>
      </c>
      <c r="K314" s="293"/>
      <c r="L314" s="287" t="s">
        <v>160</v>
      </c>
      <c r="M314" s="418">
        <v>0.1</v>
      </c>
      <c r="N314" s="271">
        <v>0.32</v>
      </c>
      <c r="O314" s="282">
        <f>((M314*N314)+(M315*N315)+(M316*N316))*1.1666403</f>
        <v>6.6375999868499997</v>
      </c>
      <c r="P314" s="282">
        <f>G314+I314+O314</f>
        <v>72.01553098685001</v>
      </c>
      <c r="Q314" s="419">
        <f>E314*O314</f>
        <v>2.927978106199272</v>
      </c>
      <c r="R314" s="282">
        <f>E314*P314</f>
        <v>31.767491028919277</v>
      </c>
      <c r="S314" s="182"/>
      <c r="T314" s="182"/>
      <c r="U314" s="182"/>
      <c r="V314" s="182"/>
      <c r="W314" s="182"/>
    </row>
    <row r="315" spans="1:25" s="283" customFormat="1">
      <c r="A315" s="271"/>
      <c r="B315" s="271"/>
      <c r="C315" s="271"/>
      <c r="D315" s="271"/>
      <c r="E315" s="271"/>
      <c r="F315" s="271"/>
      <c r="G315" s="271"/>
      <c r="H315" s="271"/>
      <c r="I315" s="271"/>
      <c r="J315" s="290" t="s">
        <v>907</v>
      </c>
      <c r="K315" s="293" t="s">
        <v>968</v>
      </c>
      <c r="L315" s="287" t="s">
        <v>160</v>
      </c>
      <c r="M315" s="418">
        <v>3.5</v>
      </c>
      <c r="N315" s="273">
        <v>1</v>
      </c>
      <c r="O315" s="271"/>
      <c r="P315" s="271"/>
      <c r="Q315" s="271"/>
      <c r="R315" s="271"/>
      <c r="S315" s="182"/>
      <c r="T315" s="182"/>
      <c r="U315" s="182"/>
      <c r="V315" s="182"/>
      <c r="W315" s="182"/>
    </row>
    <row r="316" spans="1:25" s="283" customFormat="1">
      <c r="A316" s="420"/>
      <c r="B316" s="420"/>
      <c r="C316" s="420"/>
      <c r="D316" s="420"/>
      <c r="E316" s="420"/>
      <c r="F316" s="420"/>
      <c r="G316" s="420"/>
      <c r="H316" s="420"/>
      <c r="I316" s="420"/>
      <c r="J316" s="290" t="s">
        <v>906</v>
      </c>
      <c r="K316" s="293" t="s">
        <v>969</v>
      </c>
      <c r="L316" s="287" t="s">
        <v>160</v>
      </c>
      <c r="M316" s="418">
        <v>2.5</v>
      </c>
      <c r="N316" s="271">
        <v>0.86299999999999999</v>
      </c>
      <c r="O316" s="420"/>
      <c r="P316" s="420"/>
      <c r="Q316" s="420"/>
      <c r="R316" s="420"/>
    </row>
    <row r="317" spans="1:25" s="283" customFormat="1" ht="38.25">
      <c r="A317" s="271">
        <v>17</v>
      </c>
      <c r="B317" s="284"/>
      <c r="C317" s="270" t="s">
        <v>1600</v>
      </c>
      <c r="D317" s="271" t="s">
        <v>188</v>
      </c>
      <c r="E317" s="273">
        <v>0.98</v>
      </c>
      <c r="F317" s="243"/>
      <c r="G317" s="243"/>
      <c r="H317" s="243"/>
      <c r="I317" s="243"/>
      <c r="J317" s="270" t="s">
        <v>1600</v>
      </c>
      <c r="K317" s="293"/>
      <c r="L317" s="271" t="s">
        <v>188</v>
      </c>
      <c r="M317" s="273">
        <v>1</v>
      </c>
      <c r="N317" s="243">
        <v>16.95</v>
      </c>
      <c r="O317" s="282">
        <f>((M317*N317))*1.1666403</f>
        <v>19.774553085000001</v>
      </c>
      <c r="P317" s="282">
        <f t="shared" ref="P317" si="219">G317+I317+O317</f>
        <v>19.774553085000001</v>
      </c>
      <c r="Q317" s="282">
        <f t="shared" ref="Q317" si="220">E317*O317</f>
        <v>19.379062023300001</v>
      </c>
      <c r="R317" s="282">
        <f t="shared" ref="R317" si="221">E317*P317</f>
        <v>19.379062023300001</v>
      </c>
      <c r="S317" s="182"/>
      <c r="T317" s="182"/>
      <c r="U317" s="182"/>
      <c r="V317" s="182"/>
      <c r="W317" s="182"/>
      <c r="X317" s="182"/>
      <c r="Y317" s="182"/>
    </row>
    <row r="318" spans="1:25" s="283" customFormat="1" ht="25.5">
      <c r="A318" s="271">
        <v>18</v>
      </c>
      <c r="B318" s="284"/>
      <c r="C318" s="270" t="s">
        <v>1052</v>
      </c>
      <c r="D318" s="271" t="s">
        <v>188</v>
      </c>
      <c r="E318" s="273">
        <v>13</v>
      </c>
      <c r="F318" s="243"/>
      <c r="G318" s="243"/>
      <c r="H318" s="243"/>
      <c r="I318" s="243"/>
      <c r="J318" s="270" t="s">
        <v>1052</v>
      </c>
      <c r="K318" s="293" t="s">
        <v>1053</v>
      </c>
      <c r="L318" s="271" t="s">
        <v>188</v>
      </c>
      <c r="M318" s="273">
        <v>1</v>
      </c>
      <c r="N318" s="243">
        <v>17.489999999999998</v>
      </c>
      <c r="O318" s="282">
        <f>((M318*N318))*1.1666403</f>
        <v>20.404538846999998</v>
      </c>
      <c r="P318" s="282">
        <f t="shared" ref="P318" si="222">G318+I318+O318</f>
        <v>20.404538846999998</v>
      </c>
      <c r="Q318" s="282">
        <f t="shared" ref="Q318" si="223">E318*O318</f>
        <v>265.259005011</v>
      </c>
      <c r="R318" s="282">
        <f t="shared" ref="R318" si="224">E318*P318</f>
        <v>265.259005011</v>
      </c>
      <c r="S318" s="182"/>
      <c r="T318" s="182"/>
      <c r="U318" s="182"/>
      <c r="V318" s="182"/>
      <c r="W318" s="182"/>
      <c r="X318" s="182"/>
      <c r="Y318" s="182"/>
    </row>
    <row r="319" spans="1:25" s="283" customFormat="1" ht="25.5">
      <c r="A319" s="484">
        <v>19</v>
      </c>
      <c r="B319" s="484" t="s">
        <v>397</v>
      </c>
      <c r="C319" s="270" t="s">
        <v>1041</v>
      </c>
      <c r="D319" s="484" t="s">
        <v>131</v>
      </c>
      <c r="E319" s="286">
        <v>18</v>
      </c>
      <c r="F319" s="368">
        <v>0.38400000000000001</v>
      </c>
      <c r="G319" s="243">
        <f>F319*2.3587</f>
        <v>0.9057407999999999</v>
      </c>
      <c r="H319" s="458">
        <v>2.9999999999999997E-4</v>
      </c>
      <c r="I319" s="368">
        <f>H319*3.13687</f>
        <v>9.4106099999999998E-4</v>
      </c>
      <c r="J319" s="270" t="s">
        <v>185</v>
      </c>
      <c r="K319" s="244" t="s">
        <v>578</v>
      </c>
      <c r="L319" s="484" t="s">
        <v>160</v>
      </c>
      <c r="M319" s="368">
        <v>0.24399999999999999</v>
      </c>
      <c r="N319" s="368">
        <v>1.228</v>
      </c>
      <c r="O319" s="282">
        <f>((M319*N319)+(M320*N320)+(M321*N321))*1.1666403</f>
        <v>0.37743496977690005</v>
      </c>
      <c r="P319" s="282">
        <f>G319+I319+O319</f>
        <v>1.2841168307769</v>
      </c>
      <c r="Q319" s="282">
        <f>E319*O319</f>
        <v>6.7938294559842012</v>
      </c>
      <c r="R319" s="282">
        <f>E319*P319</f>
        <v>23.114102953984201</v>
      </c>
      <c r="S319" s="182"/>
      <c r="T319" s="182"/>
      <c r="U319" s="182"/>
      <c r="V319" s="182"/>
      <c r="W319" s="182"/>
      <c r="X319" s="182"/>
      <c r="Y319" s="182"/>
    </row>
    <row r="320" spans="1:25" s="283" customFormat="1">
      <c r="A320" s="484"/>
      <c r="B320" s="484"/>
      <c r="C320" s="270"/>
      <c r="D320" s="484"/>
      <c r="E320" s="286"/>
      <c r="F320" s="368"/>
      <c r="G320" s="368"/>
      <c r="H320" s="368"/>
      <c r="I320" s="368"/>
      <c r="J320" s="270" t="s">
        <v>186</v>
      </c>
      <c r="K320" s="244" t="s">
        <v>577</v>
      </c>
      <c r="L320" s="484" t="s">
        <v>160</v>
      </c>
      <c r="M320" s="368">
        <v>2.7E-2</v>
      </c>
      <c r="N320" s="368">
        <v>0.83299999999999996</v>
      </c>
      <c r="O320" s="243"/>
      <c r="P320" s="243"/>
      <c r="Q320" s="243"/>
      <c r="R320" s="271"/>
      <c r="S320" s="182"/>
      <c r="T320" s="182"/>
      <c r="U320" s="182"/>
      <c r="V320" s="182"/>
      <c r="W320" s="182"/>
      <c r="X320" s="182"/>
      <c r="Y320" s="182"/>
    </row>
    <row r="321" spans="1:32" s="283" customFormat="1">
      <c r="A321" s="484"/>
      <c r="B321" s="484"/>
      <c r="C321" s="270"/>
      <c r="D321" s="484"/>
      <c r="E321" s="286"/>
      <c r="F321" s="368"/>
      <c r="G321" s="368"/>
      <c r="H321" s="368"/>
      <c r="I321" s="368"/>
      <c r="J321" s="270" t="s">
        <v>187</v>
      </c>
      <c r="K321" s="271"/>
      <c r="L321" s="484" t="s">
        <v>160</v>
      </c>
      <c r="M321" s="368">
        <v>2E-3</v>
      </c>
      <c r="N321" s="286">
        <v>0.7</v>
      </c>
      <c r="O321" s="243"/>
      <c r="P321" s="243"/>
      <c r="Q321" s="243"/>
      <c r="R321" s="271"/>
      <c r="S321" s="182"/>
      <c r="T321" s="182"/>
      <c r="U321" s="182"/>
      <c r="V321" s="182"/>
      <c r="W321" s="182"/>
      <c r="X321" s="182"/>
      <c r="Y321" s="182"/>
    </row>
    <row r="322" spans="1:32" s="283" customFormat="1">
      <c r="A322" s="271">
        <v>20</v>
      </c>
      <c r="B322" s="271" t="s">
        <v>1046</v>
      </c>
      <c r="C322" s="288" t="s">
        <v>1049</v>
      </c>
      <c r="D322" s="271" t="s">
        <v>150</v>
      </c>
      <c r="E322" s="243">
        <v>0.76700000000000002</v>
      </c>
      <c r="F322" s="243">
        <v>4.91</v>
      </c>
      <c r="G322" s="243">
        <f t="shared" ref="G322" si="225">F322*2.3587</f>
        <v>11.581216999999999</v>
      </c>
      <c r="H322" s="243">
        <v>1.06</v>
      </c>
      <c r="I322" s="368">
        <f t="shared" ref="I322" si="226">H322*3.13687</f>
        <v>3.3250822000000002</v>
      </c>
      <c r="J322" s="270" t="s">
        <v>878</v>
      </c>
      <c r="K322" s="293" t="s">
        <v>962</v>
      </c>
      <c r="L322" s="271" t="s">
        <v>150</v>
      </c>
      <c r="M322" s="397">
        <v>1.0149999999999999</v>
      </c>
      <c r="N322" s="368">
        <v>30.693999999999999</v>
      </c>
      <c r="O322" s="282">
        <f>((M322*N322)+(M323*N323)+(M324*N324)+(M325*N325))*1.1666403</f>
        <v>46.553126292234445</v>
      </c>
      <c r="P322" s="282">
        <f>G322+I322+O322</f>
        <v>61.459425492234445</v>
      </c>
      <c r="Q322" s="419">
        <f>E322*O322</f>
        <v>35.706247866143819</v>
      </c>
      <c r="R322" s="282">
        <f>E322*P322</f>
        <v>47.13937935254382</v>
      </c>
      <c r="S322" s="182"/>
      <c r="T322" s="182"/>
      <c r="U322" s="182"/>
      <c r="V322" s="182"/>
      <c r="W322" s="182"/>
      <c r="X322" s="182"/>
      <c r="Y322" s="182"/>
      <c r="Z322" s="182"/>
      <c r="AA322" s="182"/>
      <c r="AB322" s="182"/>
      <c r="AC322" s="182"/>
      <c r="AD322" s="182"/>
      <c r="AE322" s="182"/>
      <c r="AF322" s="182"/>
    </row>
    <row r="323" spans="1:32" s="283" customFormat="1">
      <c r="A323" s="271"/>
      <c r="B323" s="271"/>
      <c r="C323" s="460"/>
      <c r="D323" s="271"/>
      <c r="E323" s="397"/>
      <c r="F323" s="243"/>
      <c r="G323" s="243"/>
      <c r="H323" s="243"/>
      <c r="I323" s="243"/>
      <c r="J323" s="443" t="s">
        <v>1047</v>
      </c>
      <c r="K323" s="293"/>
      <c r="L323" s="271" t="s">
        <v>131</v>
      </c>
      <c r="M323" s="397">
        <v>1.4</v>
      </c>
      <c r="N323" s="273">
        <v>3.5</v>
      </c>
      <c r="O323" s="440"/>
      <c r="P323" s="440"/>
      <c r="Q323" s="440"/>
      <c r="R323" s="440"/>
      <c r="S323" s="182"/>
      <c r="T323" s="182"/>
      <c r="U323" s="182"/>
      <c r="V323" s="182"/>
      <c r="W323" s="182"/>
      <c r="X323" s="182"/>
      <c r="Y323" s="182"/>
      <c r="Z323" s="182"/>
      <c r="AA323" s="182"/>
      <c r="AB323" s="182"/>
      <c r="AC323" s="182"/>
      <c r="AD323" s="182"/>
      <c r="AE323" s="182"/>
      <c r="AF323" s="182"/>
    </row>
    <row r="324" spans="1:32" s="283" customFormat="1">
      <c r="A324" s="271"/>
      <c r="B324" s="271"/>
      <c r="C324" s="460"/>
      <c r="D324" s="271"/>
      <c r="E324" s="397"/>
      <c r="F324" s="243"/>
      <c r="G324" s="243"/>
      <c r="H324" s="243"/>
      <c r="I324" s="243"/>
      <c r="J324" s="443" t="s">
        <v>1048</v>
      </c>
      <c r="K324" s="293" t="s">
        <v>697</v>
      </c>
      <c r="L324" s="271" t="s">
        <v>150</v>
      </c>
      <c r="M324" s="397">
        <v>1.4500000000000001E-2</v>
      </c>
      <c r="N324" s="243">
        <v>116.667</v>
      </c>
      <c r="O324" s="440"/>
      <c r="P324" s="440"/>
      <c r="Q324" s="440"/>
      <c r="R324" s="440"/>
      <c r="S324" s="182"/>
      <c r="T324" s="182"/>
      <c r="U324" s="182"/>
      <c r="V324" s="182"/>
      <c r="W324" s="182"/>
      <c r="X324" s="182"/>
      <c r="Y324" s="182"/>
      <c r="Z324" s="182"/>
      <c r="AA324" s="182"/>
      <c r="AB324" s="182"/>
      <c r="AC324" s="182"/>
      <c r="AD324" s="182"/>
      <c r="AE324" s="182"/>
      <c r="AF324" s="182"/>
    </row>
    <row r="325" spans="1:32" s="283" customFormat="1">
      <c r="A325" s="271"/>
      <c r="B325" s="271"/>
      <c r="C325" s="460"/>
      <c r="D325" s="271"/>
      <c r="E325" s="397"/>
      <c r="F325" s="243"/>
      <c r="G325" s="243"/>
      <c r="H325" s="243"/>
      <c r="I325" s="243"/>
      <c r="J325" s="443" t="s">
        <v>995</v>
      </c>
      <c r="K325" s="293" t="s">
        <v>969</v>
      </c>
      <c r="L325" s="273" t="s">
        <v>137</v>
      </c>
      <c r="M325" s="397">
        <v>2.5000000000000001E-3</v>
      </c>
      <c r="N325" s="444">
        <v>863</v>
      </c>
      <c r="O325" s="440"/>
      <c r="P325" s="440"/>
      <c r="Q325" s="440"/>
      <c r="R325" s="440"/>
      <c r="S325" s="182"/>
      <c r="T325" s="182"/>
      <c r="U325" s="182"/>
      <c r="V325" s="182"/>
      <c r="W325" s="182"/>
      <c r="X325" s="182"/>
      <c r="Y325" s="182"/>
      <c r="Z325" s="182"/>
      <c r="AA325" s="182"/>
      <c r="AB325" s="182"/>
      <c r="AC325" s="182"/>
      <c r="AD325" s="182"/>
      <c r="AE325" s="182"/>
      <c r="AF325" s="182"/>
    </row>
    <row r="326" spans="1:32" s="399" customFormat="1" ht="12.75">
      <c r="A326" s="271">
        <v>21</v>
      </c>
      <c r="B326" s="272"/>
      <c r="C326" s="270" t="s">
        <v>871</v>
      </c>
      <c r="D326" s="273" t="s">
        <v>137</v>
      </c>
      <c r="E326" s="380">
        <v>4.1880000000000001E-2</v>
      </c>
      <c r="F326" s="271"/>
      <c r="G326" s="286"/>
      <c r="H326" s="271"/>
      <c r="I326" s="368"/>
      <c r="J326" s="270" t="s">
        <v>871</v>
      </c>
      <c r="K326" s="244" t="s">
        <v>872</v>
      </c>
      <c r="L326" s="273" t="s">
        <v>137</v>
      </c>
      <c r="M326" s="286">
        <v>1</v>
      </c>
      <c r="N326" s="368">
        <v>308.33300000000003</v>
      </c>
      <c r="O326" s="282">
        <f>(M326*N326)*1.1666403</f>
        <v>359.71370361990006</v>
      </c>
      <c r="P326" s="282">
        <f>G326+I326+O326</f>
        <v>359.71370361990006</v>
      </c>
      <c r="Q326" s="282">
        <f>E326*O326</f>
        <v>15.064809907601415</v>
      </c>
      <c r="R326" s="282">
        <f>E326*P326</f>
        <v>15.064809907601415</v>
      </c>
    </row>
    <row r="327" spans="1:32" s="399" customFormat="1" ht="12.75">
      <c r="A327" s="271">
        <v>22</v>
      </c>
      <c r="B327" s="272"/>
      <c r="C327" s="270" t="s">
        <v>873</v>
      </c>
      <c r="D327" s="273" t="s">
        <v>137</v>
      </c>
      <c r="E327" s="380">
        <v>2.283E-2</v>
      </c>
      <c r="F327" s="271"/>
      <c r="G327" s="286"/>
      <c r="H327" s="271"/>
      <c r="I327" s="368"/>
      <c r="J327" s="270" t="s">
        <v>873</v>
      </c>
      <c r="K327" s="244" t="s">
        <v>967</v>
      </c>
      <c r="L327" s="273" t="s">
        <v>137</v>
      </c>
      <c r="M327" s="286">
        <v>1</v>
      </c>
      <c r="N327" s="368">
        <v>270.83300000000003</v>
      </c>
      <c r="O327" s="282">
        <f>(M327*N327)*1.1666403</f>
        <v>315.96469236990004</v>
      </c>
      <c r="P327" s="282">
        <f>G327+I327+O327</f>
        <v>315.96469236990004</v>
      </c>
      <c r="Q327" s="282">
        <f>E327*O327</f>
        <v>7.2134739268048174</v>
      </c>
      <c r="R327" s="282">
        <f>E327*P327</f>
        <v>7.2134739268048174</v>
      </c>
    </row>
    <row r="328" spans="1:32" s="399" customFormat="1" ht="12.75">
      <c r="A328" s="271">
        <v>23</v>
      </c>
      <c r="B328" s="284" t="s">
        <v>905</v>
      </c>
      <c r="C328" s="270" t="s">
        <v>885</v>
      </c>
      <c r="D328" s="271" t="s">
        <v>137</v>
      </c>
      <c r="E328" s="380">
        <v>1.6140000000000002E-2</v>
      </c>
      <c r="F328" s="273">
        <v>38</v>
      </c>
      <c r="G328" s="243">
        <f>F328*2.3587</f>
        <v>89.630599999999987</v>
      </c>
      <c r="H328" s="243">
        <v>1.3</v>
      </c>
      <c r="I328" s="368">
        <f>H328*3.13687</f>
        <v>4.0779310000000004</v>
      </c>
      <c r="J328" s="270"/>
      <c r="K328" s="244"/>
      <c r="L328" s="273"/>
      <c r="M328" s="286"/>
      <c r="N328" s="368"/>
      <c r="O328" s="282"/>
      <c r="P328" s="282">
        <f t="shared" ref="P328" si="227">G328+I328+O328</f>
        <v>93.708530999999994</v>
      </c>
      <c r="Q328" s="419">
        <f t="shared" ref="Q328" si="228">E328*O328</f>
        <v>0</v>
      </c>
      <c r="R328" s="282">
        <f t="shared" ref="R328" si="229">E328*P328</f>
        <v>1.5124556903399999</v>
      </c>
    </row>
    <row r="329" spans="1:32" s="399" customFormat="1" ht="12.75">
      <c r="A329" s="271">
        <v>24</v>
      </c>
      <c r="B329" s="272"/>
      <c r="C329" s="270" t="s">
        <v>888</v>
      </c>
      <c r="D329" s="273" t="s">
        <v>137</v>
      </c>
      <c r="E329" s="380">
        <v>6.3200000000000001E-3</v>
      </c>
      <c r="F329" s="271"/>
      <c r="G329" s="286"/>
      <c r="H329" s="271"/>
      <c r="I329" s="368"/>
      <c r="J329" s="270" t="s">
        <v>888</v>
      </c>
      <c r="K329" s="244" t="s">
        <v>964</v>
      </c>
      <c r="L329" s="273" t="s">
        <v>137</v>
      </c>
      <c r="M329" s="286">
        <v>1</v>
      </c>
      <c r="N329" s="368">
        <v>308.33300000000003</v>
      </c>
      <c r="O329" s="282">
        <f>(M329*N329)*1.1666403</f>
        <v>359.71370361990006</v>
      </c>
      <c r="P329" s="282">
        <f>G329+I329+O329</f>
        <v>359.71370361990006</v>
      </c>
      <c r="Q329" s="282">
        <f>E329*O329</f>
        <v>2.2733906068777685</v>
      </c>
      <c r="R329" s="282">
        <f>E329*P329</f>
        <v>2.2733906068777685</v>
      </c>
    </row>
    <row r="330" spans="1:32" s="399" customFormat="1" ht="25.5">
      <c r="A330" s="271">
        <v>25</v>
      </c>
      <c r="B330" s="272"/>
      <c r="C330" s="270" t="s">
        <v>886</v>
      </c>
      <c r="D330" s="273" t="s">
        <v>137</v>
      </c>
      <c r="E330" s="380">
        <v>9.8200000000000006E-3</v>
      </c>
      <c r="F330" s="271"/>
      <c r="G330" s="286"/>
      <c r="H330" s="271"/>
      <c r="I330" s="368"/>
      <c r="J330" s="270" t="s">
        <v>887</v>
      </c>
      <c r="K330" s="244" t="s">
        <v>965</v>
      </c>
      <c r="L330" s="273" t="s">
        <v>137</v>
      </c>
      <c r="M330" s="286">
        <v>1</v>
      </c>
      <c r="N330" s="368">
        <v>475</v>
      </c>
      <c r="O330" s="282">
        <f>(M330*N330)*1.1666403</f>
        <v>554.15414250000003</v>
      </c>
      <c r="P330" s="282">
        <f>G330+I330+O330</f>
        <v>554.15414250000003</v>
      </c>
      <c r="Q330" s="282">
        <f>E330*O330</f>
        <v>5.4417936793500008</v>
      </c>
      <c r="R330" s="282">
        <f>E330*P330</f>
        <v>5.4417936793500008</v>
      </c>
    </row>
    <row r="331" spans="1:32" s="283" customFormat="1" ht="25.5">
      <c r="A331" s="271">
        <v>26</v>
      </c>
      <c r="B331" s="284" t="s">
        <v>989</v>
      </c>
      <c r="C331" s="288" t="s">
        <v>1017</v>
      </c>
      <c r="D331" s="271" t="s">
        <v>150</v>
      </c>
      <c r="E331" s="273">
        <v>0.7</v>
      </c>
      <c r="F331" s="243">
        <v>4.6100000000000003</v>
      </c>
      <c r="G331" s="243">
        <f t="shared" ref="G331" si="230">F331*2.3587</f>
        <v>10.873607</v>
      </c>
      <c r="H331" s="243">
        <v>0.81</v>
      </c>
      <c r="I331" s="368">
        <f t="shared" ref="I331" si="231">H331*3.13687</f>
        <v>2.5408647000000002</v>
      </c>
      <c r="J331" s="270" t="s">
        <v>878</v>
      </c>
      <c r="K331" s="293" t="s">
        <v>962</v>
      </c>
      <c r="L331" s="271" t="s">
        <v>150</v>
      </c>
      <c r="M331" s="397">
        <v>1.0149999999999999</v>
      </c>
      <c r="N331" s="368">
        <v>30.693999999999999</v>
      </c>
      <c r="O331" s="282">
        <f>((M331*N331)+(M332*N332)+(M333*N333))*1.1666403</f>
        <v>46.921598781234657</v>
      </c>
      <c r="P331" s="282">
        <f>G331+I331+O331</f>
        <v>60.336070481234657</v>
      </c>
      <c r="Q331" s="419">
        <f>E331*O331</f>
        <v>32.845119146864256</v>
      </c>
      <c r="R331" s="282">
        <f>E331*P331</f>
        <v>42.235249336864257</v>
      </c>
      <c r="S331" s="182"/>
      <c r="T331" s="182"/>
      <c r="U331" s="182"/>
      <c r="V331" s="182"/>
      <c r="W331" s="182"/>
      <c r="X331" s="182"/>
      <c r="Y331" s="182"/>
      <c r="Z331" s="182"/>
      <c r="AA331" s="182"/>
      <c r="AB331" s="182"/>
      <c r="AC331" s="182"/>
      <c r="AD331" s="182"/>
      <c r="AE331" s="182"/>
      <c r="AF331" s="182"/>
    </row>
    <row r="332" spans="1:32" s="283" customFormat="1">
      <c r="A332" s="271"/>
      <c r="B332" s="284"/>
      <c r="C332" s="270"/>
      <c r="D332" s="271"/>
      <c r="E332" s="273"/>
      <c r="F332" s="243"/>
      <c r="G332" s="243"/>
      <c r="H332" s="243"/>
      <c r="I332" s="243"/>
      <c r="J332" s="270" t="s">
        <v>869</v>
      </c>
      <c r="K332" s="293"/>
      <c r="L332" s="271" t="s">
        <v>131</v>
      </c>
      <c r="M332" s="397">
        <v>1.37</v>
      </c>
      <c r="N332" s="273">
        <v>3.5</v>
      </c>
      <c r="O332" s="440"/>
      <c r="P332" s="440"/>
      <c r="Q332" s="440"/>
      <c r="R332" s="440"/>
      <c r="S332" s="182"/>
      <c r="T332" s="182"/>
      <c r="U332" s="182"/>
      <c r="V332" s="182"/>
      <c r="W332" s="182"/>
      <c r="X332" s="182"/>
      <c r="Y332" s="182"/>
      <c r="Z332" s="182"/>
      <c r="AA332" s="182"/>
      <c r="AB332" s="182"/>
      <c r="AC332" s="182"/>
      <c r="AD332" s="182"/>
      <c r="AE332" s="182"/>
      <c r="AF332" s="182"/>
    </row>
    <row r="333" spans="1:32" s="283" customFormat="1">
      <c r="A333" s="271"/>
      <c r="B333" s="272"/>
      <c r="C333" s="270"/>
      <c r="D333" s="271"/>
      <c r="E333" s="273"/>
      <c r="F333" s="243"/>
      <c r="G333" s="243"/>
      <c r="H333" s="243"/>
      <c r="I333" s="243"/>
      <c r="J333" s="270" t="s">
        <v>870</v>
      </c>
      <c r="K333" s="293" t="s">
        <v>697</v>
      </c>
      <c r="L333" s="271" t="s">
        <v>150</v>
      </c>
      <c r="M333" s="397">
        <v>3.6600000000000001E-2</v>
      </c>
      <c r="N333" s="243">
        <v>116.667</v>
      </c>
      <c r="O333" s="440"/>
      <c r="P333" s="440"/>
      <c r="Q333" s="440"/>
      <c r="R333" s="440"/>
      <c r="S333" s="182"/>
      <c r="T333" s="182"/>
      <c r="U333" s="182"/>
      <c r="V333" s="182"/>
      <c r="W333" s="182"/>
      <c r="X333" s="182"/>
      <c r="Y333" s="182"/>
      <c r="Z333" s="182"/>
      <c r="AA333" s="182"/>
      <c r="AB333" s="182"/>
      <c r="AC333" s="182"/>
      <c r="AD333" s="182"/>
      <c r="AE333" s="182"/>
      <c r="AF333" s="182"/>
    </row>
    <row r="334" spans="1:32" s="399" customFormat="1" ht="12.75">
      <c r="A334" s="271">
        <v>27</v>
      </c>
      <c r="B334" s="272"/>
      <c r="C334" s="270" t="s">
        <v>880</v>
      </c>
      <c r="D334" s="273" t="s">
        <v>137</v>
      </c>
      <c r="E334" s="243">
        <v>2.1999999999999999E-2</v>
      </c>
      <c r="F334" s="271"/>
      <c r="G334" s="286"/>
      <c r="H334" s="271"/>
      <c r="I334" s="368"/>
      <c r="J334" s="270" t="s">
        <v>880</v>
      </c>
      <c r="K334" s="244" t="s">
        <v>963</v>
      </c>
      <c r="L334" s="273" t="s">
        <v>137</v>
      </c>
      <c r="M334" s="286">
        <v>1</v>
      </c>
      <c r="N334" s="368">
        <v>342.5</v>
      </c>
      <c r="O334" s="282">
        <f>(M334*N334)*1.1666403</f>
        <v>399.57430275000002</v>
      </c>
      <c r="P334" s="282">
        <f>G334+I334+O334</f>
        <v>399.57430275000002</v>
      </c>
      <c r="Q334" s="282">
        <f>E334*O334</f>
        <v>8.7906346605000003</v>
      </c>
      <c r="R334" s="282">
        <f>E334*P334</f>
        <v>8.7906346605000003</v>
      </c>
    </row>
    <row r="335" spans="1:32" s="399" customFormat="1" ht="12.75">
      <c r="A335" s="271">
        <v>28</v>
      </c>
      <c r="B335" s="272"/>
      <c r="C335" s="270" t="s">
        <v>873</v>
      </c>
      <c r="D335" s="273" t="s">
        <v>137</v>
      </c>
      <c r="E335" s="243">
        <v>8.9999999999999993E-3</v>
      </c>
      <c r="F335" s="271"/>
      <c r="G335" s="286"/>
      <c r="H335" s="271"/>
      <c r="I335" s="368"/>
      <c r="J335" s="270" t="s">
        <v>873</v>
      </c>
      <c r="K335" s="244" t="s">
        <v>967</v>
      </c>
      <c r="L335" s="273" t="s">
        <v>137</v>
      </c>
      <c r="M335" s="286">
        <v>1</v>
      </c>
      <c r="N335" s="368">
        <v>270.83300000000003</v>
      </c>
      <c r="O335" s="282">
        <f>(M335*N335)*1.1666403</f>
        <v>315.96469236990004</v>
      </c>
      <c r="P335" s="282">
        <f>G335+I335+O335</f>
        <v>315.96469236990004</v>
      </c>
      <c r="Q335" s="282">
        <f>E335*O335</f>
        <v>2.8436822313291001</v>
      </c>
      <c r="R335" s="282">
        <f>E335*P335</f>
        <v>2.8436822313291001</v>
      </c>
    </row>
    <row r="336" spans="1:32" s="283" customFormat="1" ht="25.5">
      <c r="A336" s="271">
        <v>29</v>
      </c>
      <c r="B336" s="284"/>
      <c r="C336" s="270" t="s">
        <v>354</v>
      </c>
      <c r="D336" s="271" t="s">
        <v>131</v>
      </c>
      <c r="E336" s="273">
        <v>7.2</v>
      </c>
      <c r="F336" s="243"/>
      <c r="G336" s="243"/>
      <c r="H336" s="243"/>
      <c r="I336" s="243"/>
      <c r="J336" s="270" t="s">
        <v>354</v>
      </c>
      <c r="K336" s="293" t="s">
        <v>992</v>
      </c>
      <c r="L336" s="271" t="s">
        <v>131</v>
      </c>
      <c r="M336" s="273">
        <v>1</v>
      </c>
      <c r="N336" s="243">
        <v>0.75</v>
      </c>
      <c r="O336" s="282">
        <f>((M336*N336))*1.1666403</f>
        <v>0.87498022500000006</v>
      </c>
      <c r="P336" s="282">
        <f t="shared" ref="P336" si="232">G336+I336+O336</f>
        <v>0.87498022500000006</v>
      </c>
      <c r="Q336" s="282">
        <f t="shared" ref="Q336" si="233">E336*O336</f>
        <v>6.2998576200000009</v>
      </c>
      <c r="R336" s="282">
        <f t="shared" ref="R336" si="234">E336*P336</f>
        <v>6.2998576200000009</v>
      </c>
      <c r="S336" s="182"/>
      <c r="T336" s="182"/>
      <c r="U336" s="182"/>
      <c r="V336" s="182"/>
      <c r="W336" s="182"/>
      <c r="X336" s="182"/>
      <c r="Y336" s="182"/>
    </row>
    <row r="337" spans="1:32" s="283" customFormat="1" ht="25.5">
      <c r="A337" s="271">
        <v>30</v>
      </c>
      <c r="B337" s="284" t="s">
        <v>990</v>
      </c>
      <c r="C337" s="288" t="s">
        <v>1604</v>
      </c>
      <c r="D337" s="271" t="s">
        <v>150</v>
      </c>
      <c r="E337" s="273">
        <v>0.48</v>
      </c>
      <c r="F337" s="243">
        <v>7.92</v>
      </c>
      <c r="G337" s="243">
        <f t="shared" ref="G337" si="235">F337*2.3587</f>
        <v>18.680903999999998</v>
      </c>
      <c r="H337" s="243">
        <v>1.28</v>
      </c>
      <c r="I337" s="368">
        <f t="shared" ref="I337" si="236">H337*3.13687</f>
        <v>4.0151935999999999</v>
      </c>
      <c r="J337" s="270" t="s">
        <v>878</v>
      </c>
      <c r="K337" s="293" t="s">
        <v>962</v>
      </c>
      <c r="L337" s="271" t="s">
        <v>150</v>
      </c>
      <c r="M337" s="243">
        <v>1.0149999999999999</v>
      </c>
      <c r="N337" s="368">
        <v>30.693999999999999</v>
      </c>
      <c r="O337" s="392">
        <f>((M337*N337)+(M338*N338)+(M339*N339)+(M340*N340))*1.1666403</f>
        <v>56.230424847010894</v>
      </c>
      <c r="P337" s="282">
        <f>G337+I337+O337</f>
        <v>78.926522447010896</v>
      </c>
      <c r="Q337" s="419">
        <f>E337*O337</f>
        <v>26.990603926565228</v>
      </c>
      <c r="R337" s="282">
        <f>E337*P337</f>
        <v>37.884730774565227</v>
      </c>
      <c r="S337" s="182"/>
      <c r="T337" s="182"/>
      <c r="U337" s="182"/>
      <c r="V337" s="182"/>
      <c r="W337" s="182"/>
      <c r="X337" s="182"/>
      <c r="Y337" s="182"/>
      <c r="Z337" s="182"/>
      <c r="AA337" s="182"/>
      <c r="AB337" s="182"/>
      <c r="AC337" s="182"/>
      <c r="AD337" s="182"/>
      <c r="AE337" s="182"/>
      <c r="AF337" s="182"/>
    </row>
    <row r="338" spans="1:32" s="283" customFormat="1">
      <c r="A338" s="271"/>
      <c r="B338" s="284"/>
      <c r="C338" s="270"/>
      <c r="D338" s="271"/>
      <c r="E338" s="273"/>
      <c r="F338" s="243"/>
      <c r="G338" s="243"/>
      <c r="H338" s="243"/>
      <c r="I338" s="243"/>
      <c r="J338" s="270" t="s">
        <v>869</v>
      </c>
      <c r="K338" s="244"/>
      <c r="L338" s="271" t="s">
        <v>131</v>
      </c>
      <c r="M338" s="397">
        <v>2.29</v>
      </c>
      <c r="N338" s="273">
        <v>3.5</v>
      </c>
      <c r="O338" s="440"/>
      <c r="P338" s="440"/>
      <c r="Q338" s="440"/>
      <c r="R338" s="440"/>
      <c r="S338" s="182"/>
      <c r="T338" s="182"/>
      <c r="U338" s="182"/>
      <c r="V338" s="182"/>
      <c r="W338" s="182"/>
      <c r="X338" s="182"/>
      <c r="Y338" s="182"/>
      <c r="Z338" s="182"/>
      <c r="AA338" s="182"/>
      <c r="AB338" s="182"/>
      <c r="AC338" s="182"/>
      <c r="AD338" s="182"/>
      <c r="AE338" s="182"/>
      <c r="AF338" s="182"/>
    </row>
    <row r="339" spans="1:32" s="283" customFormat="1">
      <c r="A339" s="271"/>
      <c r="B339" s="272"/>
      <c r="C339" s="270"/>
      <c r="D339" s="271"/>
      <c r="E339" s="273"/>
      <c r="F339" s="243"/>
      <c r="G339" s="243"/>
      <c r="H339" s="243"/>
      <c r="I339" s="243"/>
      <c r="J339" s="270" t="s">
        <v>870</v>
      </c>
      <c r="K339" s="293" t="s">
        <v>697</v>
      </c>
      <c r="L339" s="271" t="s">
        <v>150</v>
      </c>
      <c r="M339" s="397">
        <v>5.8900000000000001E-2</v>
      </c>
      <c r="N339" s="243">
        <v>116.667</v>
      </c>
      <c r="O339" s="440"/>
      <c r="P339" s="440"/>
      <c r="Q339" s="440"/>
      <c r="R339" s="440"/>
      <c r="S339" s="182"/>
      <c r="T339" s="182"/>
      <c r="U339" s="182"/>
      <c r="V339" s="182"/>
      <c r="W339" s="182"/>
      <c r="X339" s="182"/>
      <c r="Y339" s="182"/>
      <c r="Z339" s="182"/>
      <c r="AA339" s="182"/>
      <c r="AB339" s="182"/>
      <c r="AC339" s="182"/>
      <c r="AD339" s="182"/>
      <c r="AE339" s="182"/>
      <c r="AF339" s="182"/>
    </row>
    <row r="340" spans="1:32" s="283" customFormat="1">
      <c r="A340" s="271"/>
      <c r="B340" s="272"/>
      <c r="C340" s="270"/>
      <c r="D340" s="271"/>
      <c r="E340" s="273"/>
      <c r="F340" s="243"/>
      <c r="G340" s="243"/>
      <c r="H340" s="243"/>
      <c r="I340" s="243"/>
      <c r="J340" s="290" t="s">
        <v>906</v>
      </c>
      <c r="K340" s="293" t="s">
        <v>969</v>
      </c>
      <c r="L340" s="287" t="s">
        <v>137</v>
      </c>
      <c r="M340" s="445">
        <v>2.5000000000000001E-3</v>
      </c>
      <c r="N340" s="444">
        <v>863</v>
      </c>
      <c r="O340" s="440"/>
      <c r="P340" s="440"/>
      <c r="Q340" s="440"/>
      <c r="R340" s="440"/>
      <c r="S340" s="182"/>
      <c r="T340" s="182"/>
      <c r="U340" s="182"/>
      <c r="V340" s="182"/>
      <c r="W340" s="182"/>
      <c r="X340" s="182"/>
      <c r="Y340" s="182"/>
      <c r="Z340" s="182"/>
      <c r="AA340" s="182"/>
      <c r="AB340" s="182"/>
      <c r="AC340" s="182"/>
      <c r="AD340" s="182"/>
      <c r="AE340" s="182"/>
      <c r="AF340" s="182"/>
    </row>
    <row r="341" spans="1:32" s="399" customFormat="1" ht="12.75">
      <c r="A341" s="271">
        <v>31</v>
      </c>
      <c r="B341" s="272"/>
      <c r="C341" s="270" t="s">
        <v>880</v>
      </c>
      <c r="D341" s="273" t="s">
        <v>137</v>
      </c>
      <c r="E341" s="397">
        <v>8.2000000000000007E-3</v>
      </c>
      <c r="F341" s="271"/>
      <c r="G341" s="286"/>
      <c r="H341" s="271"/>
      <c r="I341" s="368"/>
      <c r="J341" s="270" t="s">
        <v>880</v>
      </c>
      <c r="K341" s="244" t="s">
        <v>963</v>
      </c>
      <c r="L341" s="273" t="s">
        <v>137</v>
      </c>
      <c r="M341" s="286">
        <v>1</v>
      </c>
      <c r="N341" s="368">
        <v>342.5</v>
      </c>
      <c r="O341" s="282">
        <f>(M341*N341)*1.1666403</f>
        <v>399.57430275000002</v>
      </c>
      <c r="P341" s="282">
        <f>G341+I341+O341</f>
        <v>399.57430275000002</v>
      </c>
      <c r="Q341" s="282">
        <f>E341*O341</f>
        <v>3.2765092825500002</v>
      </c>
      <c r="R341" s="282">
        <f>E341*P341</f>
        <v>3.2765092825500002</v>
      </c>
    </row>
    <row r="342" spans="1:32" s="399" customFormat="1" ht="12.75">
      <c r="A342" s="271">
        <v>32</v>
      </c>
      <c r="B342" s="272"/>
      <c r="C342" s="270" t="s">
        <v>873</v>
      </c>
      <c r="D342" s="273" t="s">
        <v>137</v>
      </c>
      <c r="E342" s="397">
        <v>3.2000000000000002E-3</v>
      </c>
      <c r="F342" s="271"/>
      <c r="G342" s="286"/>
      <c r="H342" s="271"/>
      <c r="I342" s="368"/>
      <c r="J342" s="270" t="s">
        <v>873</v>
      </c>
      <c r="K342" s="244" t="s">
        <v>967</v>
      </c>
      <c r="L342" s="273" t="s">
        <v>137</v>
      </c>
      <c r="M342" s="286">
        <v>1</v>
      </c>
      <c r="N342" s="368">
        <v>270.83300000000003</v>
      </c>
      <c r="O342" s="282">
        <f>(M342*N342)*1.1666403</f>
        <v>315.96469236990004</v>
      </c>
      <c r="P342" s="282">
        <f>G342+I342+O342</f>
        <v>315.96469236990004</v>
      </c>
      <c r="Q342" s="282">
        <f>E342*O342</f>
        <v>1.0110870155836802</v>
      </c>
      <c r="R342" s="282">
        <f>E342*P342</f>
        <v>1.0110870155836802</v>
      </c>
    </row>
    <row r="343" spans="1:32" s="283" customFormat="1" ht="25.5">
      <c r="A343" s="271">
        <v>33</v>
      </c>
      <c r="B343" s="284"/>
      <c r="C343" s="270" t="s">
        <v>354</v>
      </c>
      <c r="D343" s="271" t="s">
        <v>131</v>
      </c>
      <c r="E343" s="273">
        <v>2.7</v>
      </c>
      <c r="F343" s="243"/>
      <c r="G343" s="243"/>
      <c r="H343" s="243"/>
      <c r="I343" s="243"/>
      <c r="J343" s="270" t="s">
        <v>354</v>
      </c>
      <c r="K343" s="293" t="s">
        <v>992</v>
      </c>
      <c r="L343" s="271" t="s">
        <v>131</v>
      </c>
      <c r="M343" s="273">
        <v>1</v>
      </c>
      <c r="N343" s="243">
        <v>0.75</v>
      </c>
      <c r="O343" s="282">
        <f>((M343*N343))*1.1666403</f>
        <v>0.87498022500000006</v>
      </c>
      <c r="P343" s="282">
        <f t="shared" ref="P343" si="237">G343+I343+O343</f>
        <v>0.87498022500000006</v>
      </c>
      <c r="Q343" s="282">
        <f t="shared" ref="Q343" si="238">E343*O343</f>
        <v>2.3624466075000004</v>
      </c>
      <c r="R343" s="282">
        <f t="shared" ref="R343" si="239">E343*P343</f>
        <v>2.3624466075000004</v>
      </c>
      <c r="S343" s="182"/>
      <c r="T343" s="182"/>
      <c r="U343" s="182"/>
      <c r="V343" s="182"/>
      <c r="W343" s="182"/>
      <c r="X343" s="182"/>
      <c r="Y343" s="182"/>
    </row>
    <row r="344" spans="1:32" s="399" customFormat="1" ht="25.5">
      <c r="A344" s="271">
        <v>34</v>
      </c>
      <c r="B344" s="284" t="s">
        <v>1005</v>
      </c>
      <c r="C344" s="270" t="s">
        <v>1054</v>
      </c>
      <c r="D344" s="271" t="s">
        <v>137</v>
      </c>
      <c r="E344" s="380">
        <v>0.21265000000000001</v>
      </c>
      <c r="F344" s="243">
        <v>23.1</v>
      </c>
      <c r="G344" s="243">
        <f t="shared" ref="G344" si="240">F344*2.3587</f>
        <v>54.485970000000002</v>
      </c>
      <c r="H344" s="243">
        <v>4.0999999999999996</v>
      </c>
      <c r="I344" s="368">
        <f t="shared" ref="I344" si="241">H344*3.13687</f>
        <v>12.861166999999998</v>
      </c>
      <c r="J344" s="270" t="s">
        <v>995</v>
      </c>
      <c r="K344" s="293" t="s">
        <v>969</v>
      </c>
      <c r="L344" s="271" t="s">
        <v>160</v>
      </c>
      <c r="M344" s="411">
        <v>15.2</v>
      </c>
      <c r="N344" s="243">
        <v>0.86299999999999999</v>
      </c>
      <c r="O344" s="282">
        <f>((M344*N344)+(M345*N345))*1.1666403</f>
        <v>19.153433789280001</v>
      </c>
      <c r="P344" s="282">
        <f>G344+I344+O344</f>
        <v>86.500570789280005</v>
      </c>
      <c r="Q344" s="282">
        <f>E344*O344</f>
        <v>4.0729776952903922</v>
      </c>
      <c r="R344" s="282">
        <f>E344*P344</f>
        <v>18.394346378340394</v>
      </c>
    </row>
    <row r="345" spans="1:32" s="399" customFormat="1" ht="12.75">
      <c r="A345" s="271"/>
      <c r="B345" s="272"/>
      <c r="C345" s="270"/>
      <c r="D345" s="271"/>
      <c r="E345" s="397"/>
      <c r="F345" s="243"/>
      <c r="G345" s="243"/>
      <c r="H345" s="243"/>
      <c r="I345" s="243"/>
      <c r="J345" s="270" t="s">
        <v>942</v>
      </c>
      <c r="K345" s="244" t="s">
        <v>968</v>
      </c>
      <c r="L345" s="271" t="s">
        <v>160</v>
      </c>
      <c r="M345" s="411">
        <v>3.3</v>
      </c>
      <c r="N345" s="273">
        <v>1</v>
      </c>
      <c r="O345" s="271"/>
      <c r="P345" s="271"/>
      <c r="Q345" s="271"/>
      <c r="R345" s="271"/>
    </row>
    <row r="346" spans="1:32" s="283" customFormat="1" ht="38.25">
      <c r="A346" s="271">
        <v>35</v>
      </c>
      <c r="B346" s="284"/>
      <c r="C346" s="270" t="s">
        <v>1055</v>
      </c>
      <c r="D346" s="271" t="s">
        <v>188</v>
      </c>
      <c r="E346" s="273">
        <v>32.1</v>
      </c>
      <c r="F346" s="243"/>
      <c r="G346" s="243"/>
      <c r="H346" s="243"/>
      <c r="I346" s="243"/>
      <c r="J346" s="270" t="s">
        <v>1055</v>
      </c>
      <c r="K346" s="293"/>
      <c r="L346" s="271" t="s">
        <v>188</v>
      </c>
      <c r="M346" s="273">
        <v>1</v>
      </c>
      <c r="N346" s="273">
        <v>1</v>
      </c>
      <c r="O346" s="282">
        <f>((M346*N346))*1.1666403</f>
        <v>1.1666403000000001</v>
      </c>
      <c r="P346" s="282">
        <f t="shared" ref="P346:P348" si="242">G346+I346+O346</f>
        <v>1.1666403000000001</v>
      </c>
      <c r="Q346" s="282">
        <f t="shared" ref="Q346:Q348" si="243">E346*O346</f>
        <v>37.449153630000005</v>
      </c>
      <c r="R346" s="282">
        <f t="shared" ref="R346:R348" si="244">E346*P346</f>
        <v>37.449153630000005</v>
      </c>
      <c r="S346" s="182"/>
      <c r="T346" s="182"/>
      <c r="U346" s="182"/>
      <c r="V346" s="182"/>
      <c r="W346" s="182"/>
      <c r="X346" s="182"/>
      <c r="Y346" s="182"/>
    </row>
    <row r="347" spans="1:32" s="283" customFormat="1" ht="38.25">
      <c r="A347" s="271">
        <v>36</v>
      </c>
      <c r="B347" s="284"/>
      <c r="C347" s="270" t="s">
        <v>1037</v>
      </c>
      <c r="D347" s="271" t="s">
        <v>188</v>
      </c>
      <c r="E347" s="273">
        <v>69.8</v>
      </c>
      <c r="F347" s="243"/>
      <c r="G347" s="243"/>
      <c r="H347" s="243"/>
      <c r="I347" s="243"/>
      <c r="J347" s="270" t="s">
        <v>1037</v>
      </c>
      <c r="K347" s="293" t="s">
        <v>1040</v>
      </c>
      <c r="L347" s="271" t="s">
        <v>188</v>
      </c>
      <c r="M347" s="273">
        <v>1</v>
      </c>
      <c r="N347" s="243">
        <v>0.39300000000000002</v>
      </c>
      <c r="O347" s="282">
        <f>((M347*N347))*1.1666403</f>
        <v>0.45848963790000002</v>
      </c>
      <c r="P347" s="282">
        <f t="shared" si="242"/>
        <v>0.45848963790000002</v>
      </c>
      <c r="Q347" s="282">
        <f t="shared" si="243"/>
        <v>32.002576725419999</v>
      </c>
      <c r="R347" s="282">
        <f t="shared" si="244"/>
        <v>32.002576725419999</v>
      </c>
      <c r="S347" s="182"/>
      <c r="T347" s="182"/>
      <c r="U347" s="182"/>
      <c r="V347" s="182"/>
      <c r="W347" s="182"/>
      <c r="X347" s="182"/>
      <c r="Y347" s="182"/>
    </row>
    <row r="348" spans="1:32" s="181" customFormat="1" ht="25.5">
      <c r="A348" s="271">
        <v>37</v>
      </c>
      <c r="B348" s="148"/>
      <c r="C348" s="195" t="s">
        <v>1159</v>
      </c>
      <c r="D348" s="482" t="s">
        <v>188</v>
      </c>
      <c r="E348" s="197">
        <v>31.2</v>
      </c>
      <c r="F348" s="198"/>
      <c r="G348" s="198"/>
      <c r="H348" s="198"/>
      <c r="I348" s="198"/>
      <c r="J348" s="195" t="s">
        <v>1159</v>
      </c>
      <c r="K348" s="211" t="s">
        <v>1160</v>
      </c>
      <c r="L348" s="482" t="s">
        <v>188</v>
      </c>
      <c r="M348" s="197">
        <v>1</v>
      </c>
      <c r="N348" s="198">
        <v>0.503</v>
      </c>
      <c r="O348" s="194">
        <f>((M348*N348))*1.1666403</f>
        <v>0.58682007089999999</v>
      </c>
      <c r="P348" s="194">
        <f t="shared" si="242"/>
        <v>0.58682007089999999</v>
      </c>
      <c r="Q348" s="194">
        <f t="shared" si="243"/>
        <v>18.308786212079998</v>
      </c>
      <c r="R348" s="194">
        <f t="shared" si="244"/>
        <v>18.308786212079998</v>
      </c>
      <c r="S348" s="1"/>
      <c r="T348" s="1"/>
      <c r="U348" s="1"/>
      <c r="V348" s="1"/>
      <c r="W348" s="1"/>
      <c r="X348" s="1"/>
      <c r="Y348" s="1"/>
    </row>
    <row r="349" spans="1:32" s="9" customFormat="1" ht="12.75">
      <c r="A349" s="271">
        <v>38</v>
      </c>
      <c r="B349" s="187"/>
      <c r="C349" s="195" t="s">
        <v>1179</v>
      </c>
      <c r="D349" s="197" t="s">
        <v>137</v>
      </c>
      <c r="E349" s="198">
        <v>1E-3</v>
      </c>
      <c r="F349" s="482"/>
      <c r="G349" s="147"/>
      <c r="H349" s="482"/>
      <c r="I349" s="196"/>
      <c r="J349" s="195" t="s">
        <v>1179</v>
      </c>
      <c r="K349" s="232" t="s">
        <v>966</v>
      </c>
      <c r="L349" s="197" t="s">
        <v>137</v>
      </c>
      <c r="M349" s="147">
        <v>1</v>
      </c>
      <c r="N349" s="196">
        <v>270.83300000000003</v>
      </c>
      <c r="O349" s="194">
        <f>(M349*N349)*1.1666403</f>
        <v>315.96469236990004</v>
      </c>
      <c r="P349" s="194">
        <f>G349+I349+O349</f>
        <v>315.96469236990004</v>
      </c>
      <c r="Q349" s="194">
        <f>E349*O349</f>
        <v>0.31596469236990005</v>
      </c>
      <c r="R349" s="194">
        <f>E349*P349</f>
        <v>0.31596469236990005</v>
      </c>
    </row>
    <row r="350" spans="1:32" s="181" customFormat="1" ht="25.5">
      <c r="A350" s="271">
        <v>39</v>
      </c>
      <c r="B350" s="483" t="s">
        <v>397</v>
      </c>
      <c r="C350" s="195" t="s">
        <v>1056</v>
      </c>
      <c r="D350" s="483" t="s">
        <v>131</v>
      </c>
      <c r="E350" s="147">
        <v>43</v>
      </c>
      <c r="F350" s="196">
        <v>0.38400000000000001</v>
      </c>
      <c r="G350" s="198">
        <f>F350*2.3587</f>
        <v>0.9057407999999999</v>
      </c>
      <c r="H350" s="276">
        <v>2.9999999999999997E-4</v>
      </c>
      <c r="I350" s="196">
        <f>H350*3.13687</f>
        <v>9.4106099999999998E-4</v>
      </c>
      <c r="J350" s="195" t="s">
        <v>185</v>
      </c>
      <c r="K350" s="232" t="s">
        <v>578</v>
      </c>
      <c r="L350" s="483" t="s">
        <v>160</v>
      </c>
      <c r="M350" s="196">
        <v>0.24399999999999999</v>
      </c>
      <c r="N350" s="196">
        <v>1.228</v>
      </c>
      <c r="O350" s="194">
        <f>((M350*N350)+(M351*N351)+(M352*N352))*1.1666403</f>
        <v>0.37743496977690005</v>
      </c>
      <c r="P350" s="194">
        <f>G350+I350+O350</f>
        <v>1.2841168307769</v>
      </c>
      <c r="Q350" s="194">
        <f>E350*O350</f>
        <v>16.229703700406702</v>
      </c>
      <c r="R350" s="194">
        <f>E350*P350</f>
        <v>55.217023723406697</v>
      </c>
      <c r="S350" s="1"/>
      <c r="T350" s="1"/>
      <c r="U350" s="1"/>
      <c r="V350" s="1"/>
      <c r="W350" s="1"/>
      <c r="X350" s="1"/>
      <c r="Y350" s="1"/>
    </row>
    <row r="351" spans="1:32" s="181" customFormat="1">
      <c r="A351" s="483"/>
      <c r="B351" s="483"/>
      <c r="C351" s="195"/>
      <c r="D351" s="483"/>
      <c r="E351" s="147"/>
      <c r="F351" s="196"/>
      <c r="G351" s="196"/>
      <c r="H351" s="196"/>
      <c r="I351" s="196"/>
      <c r="J351" s="195" t="s">
        <v>186</v>
      </c>
      <c r="K351" s="232" t="s">
        <v>577</v>
      </c>
      <c r="L351" s="483" t="s">
        <v>160</v>
      </c>
      <c r="M351" s="196">
        <v>2.7E-2</v>
      </c>
      <c r="N351" s="196">
        <v>0.83299999999999996</v>
      </c>
      <c r="O351" s="198"/>
      <c r="P351" s="198"/>
      <c r="Q351" s="198"/>
      <c r="R351" s="482"/>
      <c r="S351" s="1"/>
      <c r="T351" s="1"/>
      <c r="U351" s="1"/>
      <c r="V351" s="1"/>
      <c r="W351" s="1"/>
      <c r="X351" s="1"/>
      <c r="Y351" s="1"/>
    </row>
    <row r="352" spans="1:32" s="181" customFormat="1">
      <c r="A352" s="483"/>
      <c r="B352" s="483"/>
      <c r="C352" s="195"/>
      <c r="D352" s="483"/>
      <c r="E352" s="147"/>
      <c r="F352" s="196"/>
      <c r="G352" s="196"/>
      <c r="H352" s="196"/>
      <c r="I352" s="196"/>
      <c r="J352" s="195" t="s">
        <v>187</v>
      </c>
      <c r="K352" s="482"/>
      <c r="L352" s="483" t="s">
        <v>160</v>
      </c>
      <c r="M352" s="196">
        <v>2E-3</v>
      </c>
      <c r="N352" s="147">
        <v>0.7</v>
      </c>
      <c r="O352" s="198"/>
      <c r="P352" s="198"/>
      <c r="Q352" s="198"/>
      <c r="R352" s="482"/>
      <c r="S352" s="1"/>
      <c r="T352" s="1"/>
      <c r="U352" s="1"/>
      <c r="V352" s="1"/>
      <c r="W352" s="1"/>
      <c r="X352" s="1"/>
      <c r="Y352" s="1"/>
    </row>
    <row r="353" spans="1:32" s="9" customFormat="1" ht="25.5">
      <c r="A353" s="482">
        <v>40</v>
      </c>
      <c r="B353" s="148" t="s">
        <v>1057</v>
      </c>
      <c r="C353" s="195" t="s">
        <v>1058</v>
      </c>
      <c r="D353" s="483" t="s">
        <v>131</v>
      </c>
      <c r="E353" s="197">
        <v>63</v>
      </c>
      <c r="F353" s="198">
        <v>0.35599999999999998</v>
      </c>
      <c r="G353" s="198">
        <f>F353*2.3587</f>
        <v>0.83969719999999992</v>
      </c>
      <c r="H353" s="198">
        <v>4.9000000000000002E-2</v>
      </c>
      <c r="I353" s="196">
        <f>H353*3.13687</f>
        <v>0.15370663000000001</v>
      </c>
      <c r="J353" s="195" t="s">
        <v>152</v>
      </c>
      <c r="K353" s="232" t="s">
        <v>155</v>
      </c>
      <c r="L353" s="482" t="s">
        <v>150</v>
      </c>
      <c r="M353" s="198">
        <v>1.89E-2</v>
      </c>
      <c r="N353" s="198">
        <v>31.2</v>
      </c>
      <c r="O353" s="194">
        <f>((M353*N353))*1.1666403</f>
        <v>0.68794445210400001</v>
      </c>
      <c r="P353" s="194">
        <f>G353+I353+O353</f>
        <v>1.681348282104</v>
      </c>
      <c r="Q353" s="234">
        <f>E353*O353</f>
        <v>43.340500482552002</v>
      </c>
      <c r="R353" s="194">
        <f>E353*P353</f>
        <v>105.924941772552</v>
      </c>
    </row>
    <row r="354" spans="1:32" s="9" customFormat="1" ht="25.5">
      <c r="A354" s="482">
        <v>41</v>
      </c>
      <c r="B354" s="148" t="s">
        <v>1059</v>
      </c>
      <c r="C354" s="195" t="s">
        <v>1062</v>
      </c>
      <c r="D354" s="42" t="s">
        <v>1001</v>
      </c>
      <c r="E354" s="197">
        <v>8.5</v>
      </c>
      <c r="F354" s="198">
        <v>1.54</v>
      </c>
      <c r="G354" s="198">
        <f>F354*2.3587</f>
        <v>3.6323979999999998</v>
      </c>
      <c r="H354" s="198">
        <v>0.04</v>
      </c>
      <c r="I354" s="196">
        <f>H354*3.13687</f>
        <v>0.1254748</v>
      </c>
      <c r="J354" s="195" t="s">
        <v>1060</v>
      </c>
      <c r="K354" s="232" t="s">
        <v>1063</v>
      </c>
      <c r="L354" s="482" t="s">
        <v>131</v>
      </c>
      <c r="M354" s="197">
        <v>1</v>
      </c>
      <c r="N354" s="198">
        <v>4.9580000000000002</v>
      </c>
      <c r="O354" s="194">
        <f>((M354*N354)+(M355*N355))*1.1666403</f>
        <v>6.7669803961200001</v>
      </c>
      <c r="P354" s="194">
        <f>G354+I354+O354</f>
        <v>10.52485319612</v>
      </c>
      <c r="Q354" s="234">
        <f>E354*O354</f>
        <v>57.519333367020003</v>
      </c>
      <c r="R354" s="194">
        <f>E354*P354</f>
        <v>89.461252167020007</v>
      </c>
    </row>
    <row r="355" spans="1:32" s="9" customFormat="1" ht="14.25">
      <c r="A355" s="482"/>
      <c r="B355" s="148"/>
      <c r="C355" s="195"/>
      <c r="D355" s="482"/>
      <c r="E355" s="198"/>
      <c r="F355" s="269"/>
      <c r="G355" s="269"/>
      <c r="H355" s="269"/>
      <c r="I355" s="269"/>
      <c r="J355" s="369" t="s">
        <v>1061</v>
      </c>
      <c r="K355" s="211" t="s">
        <v>155</v>
      </c>
      <c r="L355" s="482" t="s">
        <v>150</v>
      </c>
      <c r="M355" s="198">
        <v>2.7E-2</v>
      </c>
      <c r="N355" s="197">
        <v>31.2</v>
      </c>
      <c r="O355" s="198"/>
      <c r="P355" s="198"/>
      <c r="Q355" s="482"/>
      <c r="R355" s="482"/>
    </row>
    <row r="356" spans="1:32" s="9" customFormat="1" ht="25.5">
      <c r="A356" s="482">
        <v>42</v>
      </c>
      <c r="B356" s="148" t="s">
        <v>1064</v>
      </c>
      <c r="C356" s="270" t="s">
        <v>1065</v>
      </c>
      <c r="D356" s="406" t="s">
        <v>1001</v>
      </c>
      <c r="E356" s="273">
        <v>4</v>
      </c>
      <c r="F356" s="198">
        <v>0.376</v>
      </c>
      <c r="G356" s="198">
        <f>F356*2.3587</f>
        <v>0.88687119999999997</v>
      </c>
      <c r="H356" s="235">
        <v>3.3999999999999998E-3</v>
      </c>
      <c r="I356" s="196">
        <f>H356*3.13687</f>
        <v>1.0665358E-2</v>
      </c>
      <c r="J356" s="195" t="s">
        <v>1060</v>
      </c>
      <c r="K356" s="232" t="s">
        <v>1063</v>
      </c>
      <c r="L356" s="482" t="s">
        <v>131</v>
      </c>
      <c r="M356" s="197">
        <v>1.01</v>
      </c>
      <c r="N356" s="198">
        <v>4.9580000000000002</v>
      </c>
      <c r="O356" s="194">
        <f>((M356*N356)+(M357*N357))*1.1666403</f>
        <v>6.570028180674</v>
      </c>
      <c r="P356" s="194">
        <f>G356+I356+O356</f>
        <v>7.4675647386739996</v>
      </c>
      <c r="Q356" s="234">
        <f>E356*O356</f>
        <v>26.280112722696</v>
      </c>
      <c r="R356" s="194">
        <f>E356*P356</f>
        <v>29.870258954695998</v>
      </c>
    </row>
    <row r="357" spans="1:32" s="9" customFormat="1" ht="14.25">
      <c r="A357" s="482"/>
      <c r="B357" s="148"/>
      <c r="C357" s="195"/>
      <c r="D357" s="482"/>
      <c r="E357" s="198"/>
      <c r="F357" s="269"/>
      <c r="G357" s="269"/>
      <c r="H357" s="269"/>
      <c r="I357" s="269"/>
      <c r="J357" s="369" t="s">
        <v>1061</v>
      </c>
      <c r="K357" s="211" t="s">
        <v>155</v>
      </c>
      <c r="L357" s="482" t="s">
        <v>150</v>
      </c>
      <c r="M357" s="198">
        <v>0.02</v>
      </c>
      <c r="N357" s="197">
        <v>31.2</v>
      </c>
      <c r="O357" s="198"/>
      <c r="P357" s="198"/>
      <c r="Q357" s="482"/>
      <c r="R357" s="482"/>
    </row>
    <row r="358" spans="1:32" s="182" customFormat="1" ht="12.75">
      <c r="A358" s="271"/>
      <c r="B358" s="272"/>
      <c r="C358" s="285" t="s">
        <v>1601</v>
      </c>
      <c r="D358" s="285"/>
      <c r="E358" s="285"/>
      <c r="F358" s="285"/>
      <c r="G358" s="285"/>
      <c r="H358" s="285"/>
      <c r="I358" s="285"/>
      <c r="J358" s="285"/>
      <c r="K358" s="436"/>
      <c r="L358" s="437"/>
      <c r="M358" s="438"/>
      <c r="N358" s="243"/>
      <c r="O358" s="438"/>
      <c r="P358" s="439"/>
      <c r="Q358" s="440"/>
      <c r="R358" s="440"/>
    </row>
    <row r="359" spans="1:32" s="283" customFormat="1">
      <c r="A359" s="484">
        <v>1</v>
      </c>
      <c r="B359" s="284" t="s">
        <v>1602</v>
      </c>
      <c r="C359" s="270" t="s">
        <v>1603</v>
      </c>
      <c r="D359" s="484" t="s">
        <v>150</v>
      </c>
      <c r="E359" s="286">
        <v>3.8</v>
      </c>
      <c r="F359" s="368">
        <v>1.94</v>
      </c>
      <c r="G359" s="243">
        <f t="shared" ref="G359" si="245">F359*2.3587</f>
        <v>4.5758779999999994</v>
      </c>
      <c r="H359" s="368"/>
      <c r="I359" s="368"/>
      <c r="J359" s="270"/>
      <c r="K359" s="270"/>
      <c r="L359" s="270"/>
      <c r="M359" s="270"/>
      <c r="N359" s="270" t="s">
        <v>128</v>
      </c>
      <c r="O359" s="270"/>
      <c r="P359" s="434">
        <f>G359+I359+O359</f>
        <v>4.5758779999999994</v>
      </c>
      <c r="Q359" s="434">
        <f>E359*O359</f>
        <v>0</v>
      </c>
      <c r="R359" s="434">
        <f>E359*P359</f>
        <v>17.388336399999996</v>
      </c>
    </row>
    <row r="360" spans="1:32" s="1" customFormat="1" ht="25.5">
      <c r="A360" s="482">
        <v>2</v>
      </c>
      <c r="B360" s="148" t="s">
        <v>157</v>
      </c>
      <c r="C360" s="195" t="s">
        <v>355</v>
      </c>
      <c r="D360" s="482" t="s">
        <v>150</v>
      </c>
      <c r="E360" s="197">
        <v>0.3</v>
      </c>
      <c r="F360" s="198">
        <v>1.82</v>
      </c>
      <c r="G360" s="198">
        <f>F360*2.3587</f>
        <v>4.292834</v>
      </c>
      <c r="H360" s="198">
        <v>1.06</v>
      </c>
      <c r="I360" s="196">
        <f>H360*3.13687</f>
        <v>3.3250822000000002</v>
      </c>
      <c r="J360" s="195" t="s">
        <v>158</v>
      </c>
      <c r="K360" s="232" t="s">
        <v>159</v>
      </c>
      <c r="L360" s="482" t="s">
        <v>150</v>
      </c>
      <c r="M360" s="197">
        <v>1.24</v>
      </c>
      <c r="N360" s="197">
        <v>4</v>
      </c>
      <c r="O360" s="194">
        <f>((M360*N360))*1.1666403</f>
        <v>5.7865358880000004</v>
      </c>
      <c r="P360" s="194">
        <f t="shared" ref="P360" si="246">G360+I360+O360</f>
        <v>13.404452087999999</v>
      </c>
      <c r="Q360" s="194">
        <f t="shared" ref="Q360" si="247">E360*O360</f>
        <v>1.7359607664000001</v>
      </c>
      <c r="R360" s="194">
        <f t="shared" ref="R360" si="248">E360*P360</f>
        <v>4.0213356264</v>
      </c>
    </row>
    <row r="361" spans="1:32" s="283" customFormat="1">
      <c r="A361" s="484">
        <v>3</v>
      </c>
      <c r="B361" s="284" t="s">
        <v>1177</v>
      </c>
      <c r="C361" s="288" t="s">
        <v>1178</v>
      </c>
      <c r="D361" s="484" t="s">
        <v>1032</v>
      </c>
      <c r="E361" s="368">
        <v>0.92</v>
      </c>
      <c r="F361" s="286">
        <v>2.12</v>
      </c>
      <c r="G361" s="243">
        <f t="shared" ref="G361" si="249">F361*2.3587</f>
        <v>5.0004439999999999</v>
      </c>
      <c r="H361" s="286">
        <v>0.92</v>
      </c>
      <c r="I361" s="368">
        <f t="shared" ref="I361" si="250">H361*3.13687</f>
        <v>2.8859204000000003</v>
      </c>
      <c r="J361" s="270" t="s">
        <v>878</v>
      </c>
      <c r="K361" s="293" t="s">
        <v>962</v>
      </c>
      <c r="L361" s="271" t="s">
        <v>150</v>
      </c>
      <c r="M361" s="271">
        <v>1.0149999999999999</v>
      </c>
      <c r="N361" s="368">
        <v>30.693999999999999</v>
      </c>
      <c r="O361" s="282">
        <f>((M361*N361)+(M362*N362)+(M363*N363))*1.1666403</f>
        <v>40.768144719106139</v>
      </c>
      <c r="P361" s="282">
        <f>G361+I361+O361</f>
        <v>48.654509119106137</v>
      </c>
      <c r="Q361" s="419">
        <f>E361*O361</f>
        <v>37.506693141577649</v>
      </c>
      <c r="R361" s="447">
        <f>E361*P361</f>
        <v>44.762148389577646</v>
      </c>
    </row>
    <row r="362" spans="1:32" s="283" customFormat="1">
      <c r="A362" s="446"/>
      <c r="B362" s="284"/>
      <c r="C362" s="288"/>
      <c r="D362" s="484"/>
      <c r="E362" s="286"/>
      <c r="F362" s="440"/>
      <c r="G362" s="271"/>
      <c r="H362" s="440"/>
      <c r="I362" s="271"/>
      <c r="J362" s="288" t="s">
        <v>869</v>
      </c>
      <c r="K362" s="293"/>
      <c r="L362" s="484" t="s">
        <v>1001</v>
      </c>
      <c r="M362" s="243">
        <v>0.70299999999999996</v>
      </c>
      <c r="N362" s="273">
        <v>3.5</v>
      </c>
      <c r="O362" s="440"/>
      <c r="P362" s="440"/>
      <c r="Q362" s="448"/>
      <c r="R362" s="449"/>
    </row>
    <row r="363" spans="1:32" s="283" customFormat="1">
      <c r="A363" s="446"/>
      <c r="B363" s="284"/>
      <c r="C363" s="288"/>
      <c r="D363" s="484"/>
      <c r="E363" s="286"/>
      <c r="F363" s="440"/>
      <c r="G363" s="271"/>
      <c r="H363" s="440"/>
      <c r="I363" s="271"/>
      <c r="J363" s="288" t="s">
        <v>930</v>
      </c>
      <c r="K363" s="293" t="s">
        <v>697</v>
      </c>
      <c r="L363" s="271" t="s">
        <v>150</v>
      </c>
      <c r="M363" s="397">
        <v>1.14E-2</v>
      </c>
      <c r="N363" s="243">
        <v>116.667</v>
      </c>
      <c r="O363" s="440"/>
      <c r="P363" s="440"/>
      <c r="Q363" s="448"/>
      <c r="R363" s="449"/>
    </row>
    <row r="364" spans="1:32" s="399" customFormat="1" ht="12.75">
      <c r="A364" s="271">
        <v>4</v>
      </c>
      <c r="B364" s="272"/>
      <c r="C364" s="270" t="s">
        <v>871</v>
      </c>
      <c r="D364" s="273" t="s">
        <v>137</v>
      </c>
      <c r="E364" s="380">
        <v>3.6639999999999999E-2</v>
      </c>
      <c r="F364" s="271"/>
      <c r="G364" s="286"/>
      <c r="H364" s="271"/>
      <c r="I364" s="368"/>
      <c r="J364" s="270" t="s">
        <v>871</v>
      </c>
      <c r="K364" s="244" t="s">
        <v>872</v>
      </c>
      <c r="L364" s="273" t="s">
        <v>137</v>
      </c>
      <c r="M364" s="286">
        <v>1</v>
      </c>
      <c r="N364" s="368">
        <v>308.33300000000003</v>
      </c>
      <c r="O364" s="282">
        <f>(M364*N364)*1.1666403</f>
        <v>359.71370361990006</v>
      </c>
      <c r="P364" s="282">
        <f>G364+I364+O364</f>
        <v>359.71370361990006</v>
      </c>
      <c r="Q364" s="282">
        <f>E364*O364</f>
        <v>13.179910100633137</v>
      </c>
      <c r="R364" s="282">
        <f>E364*P364</f>
        <v>13.179910100633137</v>
      </c>
    </row>
    <row r="365" spans="1:32" s="399" customFormat="1" ht="12.75">
      <c r="A365" s="271">
        <v>5</v>
      </c>
      <c r="B365" s="284" t="s">
        <v>905</v>
      </c>
      <c r="C365" s="270" t="s">
        <v>885</v>
      </c>
      <c r="D365" s="271" t="s">
        <v>137</v>
      </c>
      <c r="E365" s="380">
        <v>6.4560000000000006E-2</v>
      </c>
      <c r="F365" s="273">
        <v>38</v>
      </c>
      <c r="G365" s="243">
        <f>F365*2.3587</f>
        <v>89.630599999999987</v>
      </c>
      <c r="H365" s="243">
        <v>1.3</v>
      </c>
      <c r="I365" s="368">
        <f>H365*3.13687</f>
        <v>4.0779310000000004</v>
      </c>
      <c r="J365" s="270"/>
      <c r="K365" s="244"/>
      <c r="L365" s="273"/>
      <c r="M365" s="286"/>
      <c r="N365" s="368"/>
      <c r="O365" s="282"/>
      <c r="P365" s="282">
        <f t="shared" ref="P365" si="251">G365+I365+O365</f>
        <v>93.708530999999994</v>
      </c>
      <c r="Q365" s="419">
        <f t="shared" ref="Q365" si="252">E365*O365</f>
        <v>0</v>
      </c>
      <c r="R365" s="282">
        <f t="shared" ref="R365" si="253">E365*P365</f>
        <v>6.0498227613599997</v>
      </c>
    </row>
    <row r="366" spans="1:32" s="399" customFormat="1" ht="12.75">
      <c r="A366" s="271">
        <v>6</v>
      </c>
      <c r="B366" s="272"/>
      <c r="C366" s="270" t="s">
        <v>888</v>
      </c>
      <c r="D366" s="273" t="s">
        <v>137</v>
      </c>
      <c r="E366" s="380">
        <v>2.528E-2</v>
      </c>
      <c r="F366" s="271"/>
      <c r="G366" s="286"/>
      <c r="H366" s="271"/>
      <c r="I366" s="368"/>
      <c r="J366" s="270" t="s">
        <v>888</v>
      </c>
      <c r="K366" s="244" t="s">
        <v>964</v>
      </c>
      <c r="L366" s="273" t="s">
        <v>137</v>
      </c>
      <c r="M366" s="286">
        <v>1</v>
      </c>
      <c r="N366" s="368">
        <v>308.33300000000003</v>
      </c>
      <c r="O366" s="282">
        <f>(M366*N366)*1.1666403</f>
        <v>359.71370361990006</v>
      </c>
      <c r="P366" s="282">
        <f>G366+I366+O366</f>
        <v>359.71370361990006</v>
      </c>
      <c r="Q366" s="282">
        <f>E366*O366</f>
        <v>9.093562427511074</v>
      </c>
      <c r="R366" s="282">
        <f>E366*P366</f>
        <v>9.093562427511074</v>
      </c>
    </row>
    <row r="367" spans="1:32" s="399" customFormat="1" ht="25.5">
      <c r="A367" s="271">
        <v>7</v>
      </c>
      <c r="B367" s="272"/>
      <c r="C367" s="270" t="s">
        <v>886</v>
      </c>
      <c r="D367" s="273" t="s">
        <v>137</v>
      </c>
      <c r="E367" s="380">
        <v>3.9280000000000002E-2</v>
      </c>
      <c r="F367" s="271"/>
      <c r="G367" s="286"/>
      <c r="H367" s="271"/>
      <c r="I367" s="368"/>
      <c r="J367" s="270" t="s">
        <v>887</v>
      </c>
      <c r="K367" s="244" t="s">
        <v>965</v>
      </c>
      <c r="L367" s="273" t="s">
        <v>137</v>
      </c>
      <c r="M367" s="286">
        <v>1</v>
      </c>
      <c r="N367" s="368">
        <v>475</v>
      </c>
      <c r="O367" s="282">
        <f>(M367*N367)*1.1666403</f>
        <v>554.15414250000003</v>
      </c>
      <c r="P367" s="282">
        <f>G367+I367+O367</f>
        <v>554.15414250000003</v>
      </c>
      <c r="Q367" s="282">
        <f>E367*O367</f>
        <v>21.767174717400003</v>
      </c>
      <c r="R367" s="282">
        <f>E367*P367</f>
        <v>21.767174717400003</v>
      </c>
    </row>
    <row r="368" spans="1:32" s="283" customFormat="1" ht="25.5">
      <c r="A368" s="271">
        <v>8</v>
      </c>
      <c r="B368" s="284" t="s">
        <v>989</v>
      </c>
      <c r="C368" s="288" t="s">
        <v>1017</v>
      </c>
      <c r="D368" s="271" t="s">
        <v>150</v>
      </c>
      <c r="E368" s="273">
        <v>2.06</v>
      </c>
      <c r="F368" s="243">
        <v>4.6100000000000003</v>
      </c>
      <c r="G368" s="243">
        <f t="shared" ref="G368" si="254">F368*2.3587</f>
        <v>10.873607</v>
      </c>
      <c r="H368" s="243">
        <v>0.81</v>
      </c>
      <c r="I368" s="368">
        <f t="shared" ref="I368" si="255">H368*3.13687</f>
        <v>2.5408647000000002</v>
      </c>
      <c r="J368" s="270" t="s">
        <v>878</v>
      </c>
      <c r="K368" s="293" t="s">
        <v>962</v>
      </c>
      <c r="L368" s="271" t="s">
        <v>150</v>
      </c>
      <c r="M368" s="397">
        <v>1.0149999999999999</v>
      </c>
      <c r="N368" s="368">
        <v>30.693999999999999</v>
      </c>
      <c r="O368" s="282">
        <f>((M368*N368)+(M369*N369)+(M370*N370))*1.1666403</f>
        <v>46.921598781234657</v>
      </c>
      <c r="P368" s="282">
        <f>G368+I368+O368</f>
        <v>60.336070481234657</v>
      </c>
      <c r="Q368" s="419">
        <f>E368*O368</f>
        <v>96.6584934893434</v>
      </c>
      <c r="R368" s="282">
        <f>E368*P368</f>
        <v>124.2923051913434</v>
      </c>
      <c r="S368" s="182"/>
      <c r="T368" s="182"/>
      <c r="U368" s="182"/>
      <c r="V368" s="182"/>
      <c r="W368" s="182"/>
      <c r="X368" s="182"/>
      <c r="Y368" s="182"/>
      <c r="Z368" s="182"/>
      <c r="AA368" s="182"/>
      <c r="AB368" s="182"/>
      <c r="AC368" s="182"/>
      <c r="AD368" s="182"/>
      <c r="AE368" s="182"/>
      <c r="AF368" s="182"/>
    </row>
    <row r="369" spans="1:32" s="283" customFormat="1">
      <c r="A369" s="271"/>
      <c r="B369" s="284"/>
      <c r="C369" s="270"/>
      <c r="D369" s="271"/>
      <c r="E369" s="273"/>
      <c r="F369" s="243"/>
      <c r="G369" s="243"/>
      <c r="H369" s="243"/>
      <c r="I369" s="243"/>
      <c r="J369" s="270" t="s">
        <v>869</v>
      </c>
      <c r="K369" s="293"/>
      <c r="L369" s="271" t="s">
        <v>131</v>
      </c>
      <c r="M369" s="397">
        <v>1.37</v>
      </c>
      <c r="N369" s="273">
        <v>3.5</v>
      </c>
      <c r="O369" s="440"/>
      <c r="P369" s="440"/>
      <c r="Q369" s="440"/>
      <c r="R369" s="440"/>
      <c r="S369" s="182"/>
      <c r="T369" s="182"/>
      <c r="U369" s="182"/>
      <c r="V369" s="182"/>
      <c r="W369" s="182"/>
      <c r="X369" s="182"/>
      <c r="Y369" s="182"/>
      <c r="Z369" s="182"/>
      <c r="AA369" s="182"/>
      <c r="AB369" s="182"/>
      <c r="AC369" s="182"/>
      <c r="AD369" s="182"/>
      <c r="AE369" s="182"/>
      <c r="AF369" s="182"/>
    </row>
    <row r="370" spans="1:32" s="283" customFormat="1">
      <c r="A370" s="271"/>
      <c r="B370" s="272"/>
      <c r="C370" s="270"/>
      <c r="D370" s="271"/>
      <c r="E370" s="273"/>
      <c r="F370" s="243"/>
      <c r="G370" s="243"/>
      <c r="H370" s="243"/>
      <c r="I370" s="243"/>
      <c r="J370" s="270" t="s">
        <v>870</v>
      </c>
      <c r="K370" s="293" t="s">
        <v>697</v>
      </c>
      <c r="L370" s="271" t="s">
        <v>150</v>
      </c>
      <c r="M370" s="397">
        <v>3.6600000000000001E-2</v>
      </c>
      <c r="N370" s="243">
        <v>116.667</v>
      </c>
      <c r="O370" s="440"/>
      <c r="P370" s="440"/>
      <c r="Q370" s="440"/>
      <c r="R370" s="440"/>
      <c r="S370" s="182"/>
      <c r="T370" s="182"/>
      <c r="U370" s="182"/>
      <c r="V370" s="182"/>
      <c r="W370" s="182"/>
      <c r="X370" s="182"/>
      <c r="Y370" s="182"/>
      <c r="Z370" s="182"/>
      <c r="AA370" s="182"/>
      <c r="AB370" s="182"/>
      <c r="AC370" s="182"/>
      <c r="AD370" s="182"/>
      <c r="AE370" s="182"/>
      <c r="AF370" s="182"/>
    </row>
    <row r="371" spans="1:32" s="399" customFormat="1" ht="12.75">
      <c r="A371" s="271">
        <v>9</v>
      </c>
      <c r="B371" s="272"/>
      <c r="C371" s="270" t="s">
        <v>880</v>
      </c>
      <c r="D371" s="273" t="s">
        <v>137</v>
      </c>
      <c r="E371" s="397">
        <v>6.1400000000000003E-2</v>
      </c>
      <c r="F371" s="271"/>
      <c r="G371" s="286"/>
      <c r="H371" s="271"/>
      <c r="I371" s="368"/>
      <c r="J371" s="270" t="s">
        <v>880</v>
      </c>
      <c r="K371" s="244" t="s">
        <v>963</v>
      </c>
      <c r="L371" s="273" t="s">
        <v>137</v>
      </c>
      <c r="M371" s="286">
        <v>1</v>
      </c>
      <c r="N371" s="368">
        <v>342.5</v>
      </c>
      <c r="O371" s="282">
        <f>(M371*N371)*1.1666403</f>
        <v>399.57430275000002</v>
      </c>
      <c r="P371" s="282">
        <f>G371+I371+O371</f>
        <v>399.57430275000002</v>
      </c>
      <c r="Q371" s="282">
        <f>E371*O371</f>
        <v>24.533862188850001</v>
      </c>
      <c r="R371" s="282">
        <f>E371*P371</f>
        <v>24.533862188850001</v>
      </c>
    </row>
    <row r="372" spans="1:32" s="399" customFormat="1" ht="12.75">
      <c r="A372" s="271">
        <v>10</v>
      </c>
      <c r="B372" s="272"/>
      <c r="C372" s="270" t="s">
        <v>873</v>
      </c>
      <c r="D372" s="273" t="s">
        <v>137</v>
      </c>
      <c r="E372" s="397">
        <v>2.92E-2</v>
      </c>
      <c r="F372" s="271"/>
      <c r="G372" s="286"/>
      <c r="H372" s="271"/>
      <c r="I372" s="368"/>
      <c r="J372" s="270" t="s">
        <v>873</v>
      </c>
      <c r="K372" s="244" t="s">
        <v>967</v>
      </c>
      <c r="L372" s="273" t="s">
        <v>137</v>
      </c>
      <c r="M372" s="286">
        <v>1</v>
      </c>
      <c r="N372" s="368">
        <v>270.83300000000003</v>
      </c>
      <c r="O372" s="282">
        <f>(M372*N372)*1.1666403</f>
        <v>315.96469236990004</v>
      </c>
      <c r="P372" s="282">
        <f>G372+I372+O372</f>
        <v>315.96469236990004</v>
      </c>
      <c r="Q372" s="282">
        <f>E372*O372</f>
        <v>9.226169017201082</v>
      </c>
      <c r="R372" s="282">
        <f>E372*P372</f>
        <v>9.226169017201082</v>
      </c>
    </row>
    <row r="373" spans="1:32" s="283" customFormat="1" ht="25.5">
      <c r="A373" s="271">
        <v>11</v>
      </c>
      <c r="B373" s="284"/>
      <c r="C373" s="270" t="s">
        <v>354</v>
      </c>
      <c r="D373" s="271" t="s">
        <v>131</v>
      </c>
      <c r="E373" s="273">
        <v>20.68</v>
      </c>
      <c r="F373" s="243"/>
      <c r="G373" s="243"/>
      <c r="H373" s="243"/>
      <c r="I373" s="243"/>
      <c r="J373" s="270" t="s">
        <v>354</v>
      </c>
      <c r="K373" s="293" t="s">
        <v>992</v>
      </c>
      <c r="L373" s="271" t="s">
        <v>131</v>
      </c>
      <c r="M373" s="273">
        <v>1</v>
      </c>
      <c r="N373" s="243">
        <v>0.75</v>
      </c>
      <c r="O373" s="282">
        <f>((M373*N373))*1.1666403</f>
        <v>0.87498022500000006</v>
      </c>
      <c r="P373" s="282">
        <f t="shared" ref="P373" si="256">G373+I373+O373</f>
        <v>0.87498022500000006</v>
      </c>
      <c r="Q373" s="282">
        <f t="shared" ref="Q373" si="257">E373*O373</f>
        <v>18.094591053000002</v>
      </c>
      <c r="R373" s="282">
        <f t="shared" ref="R373" si="258">E373*P373</f>
        <v>18.094591053000002</v>
      </c>
      <c r="S373" s="182"/>
      <c r="T373" s="182"/>
      <c r="U373" s="182"/>
      <c r="V373" s="182"/>
      <c r="W373" s="182"/>
      <c r="X373" s="182"/>
      <c r="Y373" s="182"/>
    </row>
    <row r="374" spans="1:32" s="283" customFormat="1">
      <c r="A374" s="271">
        <v>13</v>
      </c>
      <c r="B374" s="284" t="s">
        <v>908</v>
      </c>
      <c r="C374" s="290" t="s">
        <v>913</v>
      </c>
      <c r="D374" s="287" t="s">
        <v>137</v>
      </c>
      <c r="E374" s="417">
        <v>0.76</v>
      </c>
      <c r="F374" s="289">
        <v>6</v>
      </c>
      <c r="G374" s="243">
        <f t="shared" ref="G374" si="259">F374*2.3587</f>
        <v>14.152199999999999</v>
      </c>
      <c r="H374" s="417">
        <v>9.1</v>
      </c>
      <c r="I374" s="368">
        <f t="shared" ref="I374" si="260">H374*3.13687</f>
        <v>28.545517</v>
      </c>
      <c r="J374" s="290" t="s">
        <v>906</v>
      </c>
      <c r="K374" s="293" t="s">
        <v>969</v>
      </c>
      <c r="L374" s="287" t="s">
        <v>160</v>
      </c>
      <c r="M374" s="418">
        <v>2</v>
      </c>
      <c r="N374" s="271">
        <v>0.86299999999999999</v>
      </c>
      <c r="O374" s="282">
        <f>((M374*N374)+(M375*N375))*1.1666403</f>
        <v>2.1886172028000002</v>
      </c>
      <c r="P374" s="282">
        <f>G374+I374+O374</f>
        <v>44.886334202800001</v>
      </c>
      <c r="Q374" s="419">
        <f>E374*O374</f>
        <v>1.6633490741280001</v>
      </c>
      <c r="R374" s="282">
        <f>E374*P374</f>
        <v>34.113613994128002</v>
      </c>
      <c r="S374" s="182"/>
      <c r="T374" s="182"/>
      <c r="U374" s="182"/>
      <c r="V374" s="182"/>
      <c r="W374" s="182"/>
    </row>
    <row r="375" spans="1:32" s="283" customFormat="1">
      <c r="A375" s="271"/>
      <c r="B375" s="271"/>
      <c r="C375" s="271"/>
      <c r="D375" s="271"/>
      <c r="E375" s="271"/>
      <c r="F375" s="271"/>
      <c r="G375" s="271"/>
      <c r="H375" s="271"/>
      <c r="I375" s="271"/>
      <c r="J375" s="290" t="s">
        <v>907</v>
      </c>
      <c r="K375" s="293" t="s">
        <v>968</v>
      </c>
      <c r="L375" s="287" t="s">
        <v>160</v>
      </c>
      <c r="M375" s="289">
        <v>0.15</v>
      </c>
      <c r="N375" s="273">
        <v>1</v>
      </c>
      <c r="O375" s="271"/>
      <c r="P375" s="271"/>
      <c r="Q375" s="271"/>
      <c r="R375" s="271"/>
      <c r="S375" s="182"/>
      <c r="T375" s="182"/>
      <c r="U375" s="182"/>
      <c r="V375" s="182"/>
      <c r="W375" s="182"/>
    </row>
    <row r="376" spans="1:32" s="283" customFormat="1" ht="38.25">
      <c r="A376" s="271">
        <v>14</v>
      </c>
      <c r="B376" s="284"/>
      <c r="C376" s="270" t="s">
        <v>1600</v>
      </c>
      <c r="D376" s="271" t="s">
        <v>188</v>
      </c>
      <c r="E376" s="273">
        <v>26.2</v>
      </c>
      <c r="F376" s="243"/>
      <c r="G376" s="243"/>
      <c r="H376" s="243"/>
      <c r="I376" s="243"/>
      <c r="J376" s="270" t="s">
        <v>1600</v>
      </c>
      <c r="K376" s="293"/>
      <c r="L376" s="271" t="s">
        <v>188</v>
      </c>
      <c r="M376" s="273">
        <v>1</v>
      </c>
      <c r="N376" s="368">
        <v>16.95</v>
      </c>
      <c r="O376" s="282">
        <f>((M376*N376))*1.1666403</f>
        <v>19.774553085000001</v>
      </c>
      <c r="P376" s="282">
        <f t="shared" ref="P376:P377" si="261">G376+I376+O376</f>
        <v>19.774553085000001</v>
      </c>
      <c r="Q376" s="282">
        <f t="shared" ref="Q376:Q377" si="262">E376*O376</f>
        <v>518.09329082700003</v>
      </c>
      <c r="R376" s="282">
        <f t="shared" ref="R376:R377" si="263">E376*P376</f>
        <v>518.09329082700003</v>
      </c>
      <c r="S376" s="182"/>
      <c r="T376" s="182"/>
      <c r="U376" s="182"/>
      <c r="V376" s="182"/>
      <c r="W376" s="182"/>
      <c r="X376" s="182"/>
      <c r="Y376" s="182"/>
    </row>
    <row r="377" spans="1:32" s="283" customFormat="1" ht="25.5">
      <c r="A377" s="271">
        <v>15</v>
      </c>
      <c r="B377" s="284"/>
      <c r="C377" s="270" t="s">
        <v>1043</v>
      </c>
      <c r="D377" s="271" t="s">
        <v>137</v>
      </c>
      <c r="E377" s="397">
        <v>2.9499999999999998E-2</v>
      </c>
      <c r="F377" s="243"/>
      <c r="G377" s="243"/>
      <c r="H377" s="243"/>
      <c r="I377" s="243"/>
      <c r="J377" s="270" t="s">
        <v>1043</v>
      </c>
      <c r="K377" s="293" t="s">
        <v>965</v>
      </c>
      <c r="L377" s="271" t="s">
        <v>137</v>
      </c>
      <c r="M377" s="273">
        <v>1</v>
      </c>
      <c r="N377" s="273">
        <v>475</v>
      </c>
      <c r="O377" s="282">
        <f>((M377*N377))*1.1666403</f>
        <v>554.15414250000003</v>
      </c>
      <c r="P377" s="282">
        <f t="shared" si="261"/>
        <v>554.15414250000003</v>
      </c>
      <c r="Q377" s="282">
        <f t="shared" si="262"/>
        <v>16.34754720375</v>
      </c>
      <c r="R377" s="282">
        <f t="shared" si="263"/>
        <v>16.34754720375</v>
      </c>
      <c r="S377" s="182"/>
      <c r="T377" s="182"/>
      <c r="U377" s="182"/>
      <c r="V377" s="182"/>
      <c r="W377" s="182"/>
      <c r="X377" s="182"/>
      <c r="Y377" s="182"/>
    </row>
    <row r="378" spans="1:32" s="283" customFormat="1">
      <c r="A378" s="415" t="s">
        <v>1599</v>
      </c>
      <c r="B378" s="284" t="s">
        <v>909</v>
      </c>
      <c r="C378" s="290" t="s">
        <v>1051</v>
      </c>
      <c r="D378" s="287" t="s">
        <v>137</v>
      </c>
      <c r="E378" s="417">
        <v>1.2709999999999999</v>
      </c>
      <c r="F378" s="289">
        <v>8.6999999999999993</v>
      </c>
      <c r="G378" s="243">
        <f t="shared" ref="G378" si="264">F378*2.3587</f>
        <v>20.520689999999998</v>
      </c>
      <c r="H378" s="417">
        <v>14.3</v>
      </c>
      <c r="I378" s="368">
        <f t="shared" ref="I378" si="265">H378*3.13687</f>
        <v>44.857241000000002</v>
      </c>
      <c r="J378" s="290" t="s">
        <v>910</v>
      </c>
      <c r="K378" s="293"/>
      <c r="L378" s="287" t="s">
        <v>160</v>
      </c>
      <c r="M378" s="418">
        <v>0.1</v>
      </c>
      <c r="N378" s="271">
        <v>0.32</v>
      </c>
      <c r="O378" s="282">
        <f>((M378*N378)+(M379*N379)+(M380*N380))*1.1666403</f>
        <v>6.6375999868499997</v>
      </c>
      <c r="P378" s="282">
        <f>G378+I378+O378</f>
        <v>72.01553098685001</v>
      </c>
      <c r="Q378" s="419">
        <f>E378*O378</f>
        <v>8.4363895832863491</v>
      </c>
      <c r="R378" s="282">
        <f>E378*P378</f>
        <v>91.531739884286353</v>
      </c>
      <c r="S378" s="182"/>
      <c r="T378" s="182"/>
      <c r="U378" s="182"/>
      <c r="V378" s="182"/>
      <c r="W378" s="182"/>
    </row>
    <row r="379" spans="1:32" s="283" customFormat="1">
      <c r="A379" s="271"/>
      <c r="B379" s="271"/>
      <c r="C379" s="271"/>
      <c r="D379" s="271"/>
      <c r="E379" s="271"/>
      <c r="F379" s="271"/>
      <c r="G379" s="271"/>
      <c r="H379" s="271"/>
      <c r="I379" s="271"/>
      <c r="J379" s="290" t="s">
        <v>907</v>
      </c>
      <c r="K379" s="293" t="s">
        <v>968</v>
      </c>
      <c r="L379" s="287" t="s">
        <v>160</v>
      </c>
      <c r="M379" s="418">
        <v>3.5</v>
      </c>
      <c r="N379" s="273">
        <v>1</v>
      </c>
      <c r="O379" s="271"/>
      <c r="P379" s="271"/>
      <c r="Q379" s="271"/>
      <c r="R379" s="271"/>
      <c r="S379" s="182"/>
      <c r="T379" s="182"/>
      <c r="U379" s="182"/>
      <c r="V379" s="182"/>
      <c r="W379" s="182"/>
    </row>
    <row r="380" spans="1:32" s="283" customFormat="1">
      <c r="A380" s="420"/>
      <c r="B380" s="420"/>
      <c r="C380" s="420"/>
      <c r="D380" s="420"/>
      <c r="E380" s="420"/>
      <c r="F380" s="420"/>
      <c r="G380" s="420"/>
      <c r="H380" s="420"/>
      <c r="I380" s="420"/>
      <c r="J380" s="290" t="s">
        <v>906</v>
      </c>
      <c r="K380" s="293" t="s">
        <v>969</v>
      </c>
      <c r="L380" s="287" t="s">
        <v>160</v>
      </c>
      <c r="M380" s="418">
        <v>2.5</v>
      </c>
      <c r="N380" s="271">
        <v>0.86299999999999999</v>
      </c>
      <c r="O380" s="420"/>
      <c r="P380" s="420"/>
      <c r="Q380" s="420"/>
      <c r="R380" s="420"/>
    </row>
    <row r="381" spans="1:32" s="283" customFormat="1" ht="38.25">
      <c r="A381" s="271">
        <v>17</v>
      </c>
      <c r="B381" s="284"/>
      <c r="C381" s="270" t="s">
        <v>1600</v>
      </c>
      <c r="D381" s="271" t="s">
        <v>188</v>
      </c>
      <c r="E381" s="273">
        <v>3.12</v>
      </c>
      <c r="F381" s="243"/>
      <c r="G381" s="243"/>
      <c r="H381" s="243"/>
      <c r="I381" s="243"/>
      <c r="J381" s="270" t="s">
        <v>1600</v>
      </c>
      <c r="K381" s="293"/>
      <c r="L381" s="271" t="s">
        <v>188</v>
      </c>
      <c r="M381" s="273">
        <v>1</v>
      </c>
      <c r="N381" s="243">
        <v>16.95</v>
      </c>
      <c r="O381" s="282">
        <f>((M381*N381))*1.1666403</f>
        <v>19.774553085000001</v>
      </c>
      <c r="P381" s="282">
        <f t="shared" ref="P381:P382" si="266">G381+I381+O381</f>
        <v>19.774553085000001</v>
      </c>
      <c r="Q381" s="282">
        <f t="shared" ref="Q381:Q382" si="267">E381*O381</f>
        <v>61.696605625200007</v>
      </c>
      <c r="R381" s="282">
        <f t="shared" ref="R381:R382" si="268">E381*P381</f>
        <v>61.696605625200007</v>
      </c>
      <c r="S381" s="182"/>
      <c r="T381" s="182"/>
      <c r="U381" s="182"/>
      <c r="V381" s="182"/>
      <c r="W381" s="182"/>
      <c r="X381" s="182"/>
      <c r="Y381" s="182"/>
    </row>
    <row r="382" spans="1:32" s="283" customFormat="1" ht="25.5">
      <c r="A382" s="271">
        <v>18</v>
      </c>
      <c r="B382" s="284"/>
      <c r="C382" s="270" t="s">
        <v>1052</v>
      </c>
      <c r="D382" s="271" t="s">
        <v>188</v>
      </c>
      <c r="E382" s="273">
        <v>37.200000000000003</v>
      </c>
      <c r="F382" s="243"/>
      <c r="G382" s="243"/>
      <c r="H382" s="243"/>
      <c r="I382" s="243"/>
      <c r="J382" s="270" t="s">
        <v>1052</v>
      </c>
      <c r="K382" s="293" t="s">
        <v>1053</v>
      </c>
      <c r="L382" s="271" t="s">
        <v>188</v>
      </c>
      <c r="M382" s="273">
        <v>1</v>
      </c>
      <c r="N382" s="243">
        <v>17.489999999999998</v>
      </c>
      <c r="O382" s="282">
        <f>((M382*N382))*1.1666403</f>
        <v>20.404538846999998</v>
      </c>
      <c r="P382" s="282">
        <f t="shared" si="266"/>
        <v>20.404538846999998</v>
      </c>
      <c r="Q382" s="282">
        <f t="shared" si="267"/>
        <v>759.04884510839997</v>
      </c>
      <c r="R382" s="282">
        <f t="shared" si="268"/>
        <v>759.04884510839997</v>
      </c>
      <c r="S382" s="182"/>
      <c r="T382" s="182"/>
      <c r="U382" s="182"/>
      <c r="V382" s="182"/>
      <c r="W382" s="182"/>
      <c r="X382" s="182"/>
      <c r="Y382" s="182"/>
    </row>
    <row r="383" spans="1:32" s="283" customFormat="1" ht="25.5">
      <c r="A383" s="484">
        <v>19</v>
      </c>
      <c r="B383" s="484" t="s">
        <v>397</v>
      </c>
      <c r="C383" s="270" t="s">
        <v>1041</v>
      </c>
      <c r="D383" s="484" t="s">
        <v>131</v>
      </c>
      <c r="E383" s="286">
        <v>56</v>
      </c>
      <c r="F383" s="368">
        <v>0.38400000000000001</v>
      </c>
      <c r="G383" s="243">
        <f>F383*2.3587</f>
        <v>0.9057407999999999</v>
      </c>
      <c r="H383" s="458">
        <v>2.9999999999999997E-4</v>
      </c>
      <c r="I383" s="368">
        <f>H383*3.13687</f>
        <v>9.4106099999999998E-4</v>
      </c>
      <c r="J383" s="270" t="s">
        <v>185</v>
      </c>
      <c r="K383" s="244" t="s">
        <v>578</v>
      </c>
      <c r="L383" s="484" t="s">
        <v>160</v>
      </c>
      <c r="M383" s="368">
        <v>0.24399999999999999</v>
      </c>
      <c r="N383" s="368">
        <v>1.228</v>
      </c>
      <c r="O383" s="282">
        <f>((M383*N383)+(M384*N384)+(M385*N385))*1.1666403</f>
        <v>0.37743496977690005</v>
      </c>
      <c r="P383" s="282">
        <f>G383+I383+O383</f>
        <v>1.2841168307769</v>
      </c>
      <c r="Q383" s="282">
        <f>E383*O383</f>
        <v>21.136358307506402</v>
      </c>
      <c r="R383" s="282">
        <f>E383*P383</f>
        <v>71.910542523506393</v>
      </c>
      <c r="S383" s="182"/>
      <c r="T383" s="182"/>
      <c r="U383" s="182"/>
      <c r="V383" s="182"/>
      <c r="W383" s="182"/>
      <c r="X383" s="182"/>
      <c r="Y383" s="182"/>
    </row>
    <row r="384" spans="1:32" s="283" customFormat="1">
      <c r="A384" s="484"/>
      <c r="B384" s="484"/>
      <c r="C384" s="270"/>
      <c r="D384" s="484"/>
      <c r="E384" s="286"/>
      <c r="F384" s="368"/>
      <c r="G384" s="368"/>
      <c r="H384" s="368"/>
      <c r="I384" s="368"/>
      <c r="J384" s="270" t="s">
        <v>186</v>
      </c>
      <c r="K384" s="244" t="s">
        <v>577</v>
      </c>
      <c r="L384" s="484" t="s">
        <v>160</v>
      </c>
      <c r="M384" s="368">
        <v>2.7E-2</v>
      </c>
      <c r="N384" s="368">
        <v>0.83299999999999996</v>
      </c>
      <c r="O384" s="243"/>
      <c r="P384" s="243"/>
      <c r="Q384" s="243"/>
      <c r="R384" s="271"/>
      <c r="S384" s="182"/>
      <c r="T384" s="182"/>
      <c r="U384" s="182"/>
      <c r="V384" s="182"/>
      <c r="W384" s="182"/>
      <c r="X384" s="182"/>
      <c r="Y384" s="182"/>
    </row>
    <row r="385" spans="1:25" s="283" customFormat="1">
      <c r="A385" s="484"/>
      <c r="B385" s="484"/>
      <c r="C385" s="270"/>
      <c r="D385" s="484"/>
      <c r="E385" s="286"/>
      <c r="F385" s="368"/>
      <c r="G385" s="368"/>
      <c r="H385" s="368"/>
      <c r="I385" s="368"/>
      <c r="J385" s="270" t="s">
        <v>187</v>
      </c>
      <c r="K385" s="271"/>
      <c r="L385" s="484" t="s">
        <v>160</v>
      </c>
      <c r="M385" s="368">
        <v>2E-3</v>
      </c>
      <c r="N385" s="286">
        <v>0.7</v>
      </c>
      <c r="O385" s="243"/>
      <c r="P385" s="243"/>
      <c r="Q385" s="243"/>
      <c r="R385" s="271"/>
      <c r="S385" s="182"/>
      <c r="T385" s="182"/>
      <c r="U385" s="182"/>
      <c r="V385" s="182"/>
      <c r="W385" s="182"/>
      <c r="X385" s="182"/>
      <c r="Y385" s="182"/>
    </row>
    <row r="386" spans="1:25" s="399" customFormat="1" ht="25.5">
      <c r="A386" s="271">
        <v>20</v>
      </c>
      <c r="B386" s="284" t="s">
        <v>1005</v>
      </c>
      <c r="C386" s="270" t="s">
        <v>1054</v>
      </c>
      <c r="D386" s="271" t="s">
        <v>137</v>
      </c>
      <c r="E386" s="243">
        <v>0.255</v>
      </c>
      <c r="F386" s="243">
        <v>23.1</v>
      </c>
      <c r="G386" s="243">
        <f t="shared" ref="G386" si="269">F386*2.3587</f>
        <v>54.485970000000002</v>
      </c>
      <c r="H386" s="243">
        <v>4.0999999999999996</v>
      </c>
      <c r="I386" s="368">
        <f t="shared" ref="I386" si="270">H386*3.13687</f>
        <v>12.861166999999998</v>
      </c>
      <c r="J386" s="270" t="s">
        <v>995</v>
      </c>
      <c r="K386" s="293" t="s">
        <v>969</v>
      </c>
      <c r="L386" s="271" t="s">
        <v>160</v>
      </c>
      <c r="M386" s="411">
        <v>15.2</v>
      </c>
      <c r="N386" s="243">
        <v>0.86299999999999999</v>
      </c>
      <c r="O386" s="282">
        <f>((M386*N386)+(M387*N387))*1.1666403</f>
        <v>19.153433789280001</v>
      </c>
      <c r="P386" s="282">
        <f>G386+I386+O386</f>
        <v>86.500570789280005</v>
      </c>
      <c r="Q386" s="282">
        <f>E386*O386</f>
        <v>4.8841256162664006</v>
      </c>
      <c r="R386" s="282">
        <f>E386*P386</f>
        <v>22.0576455512664</v>
      </c>
    </row>
    <row r="387" spans="1:25" s="399" customFormat="1" ht="12.75">
      <c r="A387" s="271"/>
      <c r="B387" s="272"/>
      <c r="C387" s="270"/>
      <c r="D387" s="271"/>
      <c r="E387" s="397"/>
      <c r="F387" s="243"/>
      <c r="G387" s="243"/>
      <c r="H387" s="243"/>
      <c r="I387" s="243"/>
      <c r="J387" s="270" t="s">
        <v>942</v>
      </c>
      <c r="K387" s="244" t="s">
        <v>968</v>
      </c>
      <c r="L387" s="271" t="s">
        <v>160</v>
      </c>
      <c r="M387" s="411">
        <v>3.3</v>
      </c>
      <c r="N387" s="273">
        <v>1</v>
      </c>
      <c r="O387" s="271"/>
      <c r="P387" s="271"/>
      <c r="Q387" s="271"/>
      <c r="R387" s="271"/>
    </row>
    <row r="388" spans="1:25" s="283" customFormat="1" ht="38.25">
      <c r="A388" s="271">
        <v>21</v>
      </c>
      <c r="B388" s="284"/>
      <c r="C388" s="270" t="s">
        <v>1055</v>
      </c>
      <c r="D388" s="271" t="s">
        <v>188</v>
      </c>
      <c r="E388" s="273">
        <v>41</v>
      </c>
      <c r="F388" s="243"/>
      <c r="G388" s="243"/>
      <c r="H388" s="243"/>
      <c r="I388" s="243"/>
      <c r="J388" s="270" t="s">
        <v>1055</v>
      </c>
      <c r="K388" s="293"/>
      <c r="L388" s="271" t="s">
        <v>188</v>
      </c>
      <c r="M388" s="273">
        <v>1</v>
      </c>
      <c r="N388" s="273">
        <v>1</v>
      </c>
      <c r="O388" s="282">
        <f>((M388*N388))*1.1666403</f>
        <v>1.1666403000000001</v>
      </c>
      <c r="P388" s="282">
        <f t="shared" ref="P388:P390" si="271">G388+I388+O388</f>
        <v>1.1666403000000001</v>
      </c>
      <c r="Q388" s="282">
        <f t="shared" ref="Q388:Q390" si="272">E388*O388</f>
        <v>47.8322523</v>
      </c>
      <c r="R388" s="282">
        <f t="shared" ref="R388:R390" si="273">E388*P388</f>
        <v>47.8322523</v>
      </c>
      <c r="S388" s="182"/>
      <c r="T388" s="182"/>
      <c r="U388" s="182"/>
      <c r="V388" s="182"/>
      <c r="W388" s="182"/>
      <c r="X388" s="182"/>
      <c r="Y388" s="182"/>
    </row>
    <row r="389" spans="1:25" s="283" customFormat="1" ht="38.25">
      <c r="A389" s="271">
        <v>22</v>
      </c>
      <c r="B389" s="284"/>
      <c r="C389" s="270" t="s">
        <v>1037</v>
      </c>
      <c r="D389" s="271" t="s">
        <v>188</v>
      </c>
      <c r="E389" s="273">
        <v>98</v>
      </c>
      <c r="F389" s="243"/>
      <c r="G389" s="243"/>
      <c r="H389" s="243"/>
      <c r="I389" s="243"/>
      <c r="J389" s="270" t="s">
        <v>1037</v>
      </c>
      <c r="K389" s="293" t="s">
        <v>1040</v>
      </c>
      <c r="L389" s="271" t="s">
        <v>188</v>
      </c>
      <c r="M389" s="273">
        <v>1</v>
      </c>
      <c r="N389" s="243">
        <v>0.39300000000000002</v>
      </c>
      <c r="O389" s="282">
        <f>((M389*N389))*1.1666403</f>
        <v>0.45848963790000002</v>
      </c>
      <c r="P389" s="282">
        <f t="shared" si="271"/>
        <v>0.45848963790000002</v>
      </c>
      <c r="Q389" s="282">
        <f t="shared" si="272"/>
        <v>44.931984514200003</v>
      </c>
      <c r="R389" s="282">
        <f t="shared" si="273"/>
        <v>44.931984514200003</v>
      </c>
      <c r="S389" s="182"/>
      <c r="T389" s="182"/>
      <c r="U389" s="182"/>
      <c r="V389" s="182"/>
      <c r="W389" s="182"/>
      <c r="X389" s="182"/>
      <c r="Y389" s="182"/>
    </row>
    <row r="390" spans="1:25" s="181" customFormat="1" ht="25.5">
      <c r="A390" s="271">
        <v>23</v>
      </c>
      <c r="B390" s="148"/>
      <c r="C390" s="195" t="s">
        <v>1159</v>
      </c>
      <c r="D390" s="482" t="s">
        <v>188</v>
      </c>
      <c r="E390" s="197">
        <v>21.2</v>
      </c>
      <c r="F390" s="198"/>
      <c r="G390" s="198"/>
      <c r="H390" s="198"/>
      <c r="I390" s="198"/>
      <c r="J390" s="195" t="s">
        <v>1159</v>
      </c>
      <c r="K390" s="211" t="s">
        <v>1160</v>
      </c>
      <c r="L390" s="482" t="s">
        <v>188</v>
      </c>
      <c r="M390" s="197">
        <v>1</v>
      </c>
      <c r="N390" s="198">
        <v>0.503</v>
      </c>
      <c r="O390" s="194">
        <f>((M390*N390))*1.1666403</f>
        <v>0.58682007089999999</v>
      </c>
      <c r="P390" s="194">
        <f t="shared" si="271"/>
        <v>0.58682007089999999</v>
      </c>
      <c r="Q390" s="194">
        <f t="shared" si="272"/>
        <v>12.440585503079999</v>
      </c>
      <c r="R390" s="194">
        <f t="shared" si="273"/>
        <v>12.440585503079999</v>
      </c>
      <c r="S390" s="1"/>
      <c r="T390" s="1"/>
      <c r="U390" s="1"/>
      <c r="V390" s="1"/>
      <c r="W390" s="1"/>
      <c r="X390" s="1"/>
      <c r="Y390" s="1"/>
    </row>
    <row r="391" spans="1:25" s="9" customFormat="1" ht="12.75">
      <c r="A391" s="271">
        <v>24</v>
      </c>
      <c r="B391" s="187"/>
      <c r="C391" s="195" t="s">
        <v>1179</v>
      </c>
      <c r="D391" s="197" t="s">
        <v>137</v>
      </c>
      <c r="E391" s="198">
        <v>1E-3</v>
      </c>
      <c r="F391" s="482"/>
      <c r="G391" s="147"/>
      <c r="H391" s="482"/>
      <c r="I391" s="196"/>
      <c r="J391" s="195" t="s">
        <v>1179</v>
      </c>
      <c r="K391" s="232" t="s">
        <v>966</v>
      </c>
      <c r="L391" s="197" t="s">
        <v>137</v>
      </c>
      <c r="M391" s="147">
        <v>1</v>
      </c>
      <c r="N391" s="196">
        <v>270.83300000000003</v>
      </c>
      <c r="O391" s="194">
        <f>(M391*N391)*1.1666403</f>
        <v>315.96469236990004</v>
      </c>
      <c r="P391" s="194">
        <f>G391+I391+O391</f>
        <v>315.96469236990004</v>
      </c>
      <c r="Q391" s="194">
        <f>E391*O391</f>
        <v>0.31596469236990005</v>
      </c>
      <c r="R391" s="194">
        <f>E391*P391</f>
        <v>0.31596469236990005</v>
      </c>
    </row>
    <row r="392" spans="1:25" s="181" customFormat="1" ht="25.5">
      <c r="A392" s="271">
        <v>25</v>
      </c>
      <c r="B392" s="483" t="s">
        <v>397</v>
      </c>
      <c r="C392" s="195" t="s">
        <v>1056</v>
      </c>
      <c r="D392" s="483" t="s">
        <v>131</v>
      </c>
      <c r="E392" s="147">
        <v>36.24</v>
      </c>
      <c r="F392" s="196">
        <v>0.38400000000000001</v>
      </c>
      <c r="G392" s="198">
        <f>F392*2.3587</f>
        <v>0.9057407999999999</v>
      </c>
      <c r="H392" s="276">
        <v>2.9999999999999997E-4</v>
      </c>
      <c r="I392" s="196">
        <f>H392*3.13687</f>
        <v>9.4106099999999998E-4</v>
      </c>
      <c r="J392" s="195" t="s">
        <v>185</v>
      </c>
      <c r="K392" s="232" t="s">
        <v>578</v>
      </c>
      <c r="L392" s="483" t="s">
        <v>160</v>
      </c>
      <c r="M392" s="196">
        <v>0.24399999999999999</v>
      </c>
      <c r="N392" s="196">
        <v>1.228</v>
      </c>
      <c r="O392" s="194">
        <f>((M392*N392)+(M393*N393)+(M394*N394))*1.1666403</f>
        <v>0.37743496977690005</v>
      </c>
      <c r="P392" s="194">
        <f>G392+I392+O392</f>
        <v>1.2841168307769</v>
      </c>
      <c r="Q392" s="194">
        <f>E392*O392</f>
        <v>13.678243304714858</v>
      </c>
      <c r="R392" s="194">
        <f>E392*P392</f>
        <v>46.53639394735486</v>
      </c>
      <c r="S392" s="1"/>
      <c r="T392" s="1"/>
      <c r="U392" s="1"/>
      <c r="V392" s="1"/>
      <c r="W392" s="1"/>
      <c r="X392" s="1"/>
      <c r="Y392" s="1"/>
    </row>
    <row r="393" spans="1:25" s="181" customFormat="1">
      <c r="A393" s="483"/>
      <c r="B393" s="483"/>
      <c r="C393" s="195"/>
      <c r="D393" s="483"/>
      <c r="E393" s="147"/>
      <c r="F393" s="196"/>
      <c r="G393" s="196"/>
      <c r="H393" s="196"/>
      <c r="I393" s="196"/>
      <c r="J393" s="195" t="s">
        <v>186</v>
      </c>
      <c r="K393" s="232" t="s">
        <v>577</v>
      </c>
      <c r="L393" s="483" t="s">
        <v>160</v>
      </c>
      <c r="M393" s="196">
        <v>2.7E-2</v>
      </c>
      <c r="N393" s="196">
        <v>0.83299999999999996</v>
      </c>
      <c r="O393" s="198"/>
      <c r="P393" s="198"/>
      <c r="Q393" s="198"/>
      <c r="R393" s="482"/>
      <c r="S393" s="1"/>
      <c r="T393" s="1"/>
      <c r="U393" s="1"/>
      <c r="V393" s="1"/>
      <c r="W393" s="1"/>
      <c r="X393" s="1"/>
      <c r="Y393" s="1"/>
    </row>
    <row r="394" spans="1:25" s="181" customFormat="1">
      <c r="A394" s="483"/>
      <c r="B394" s="483"/>
      <c r="C394" s="195"/>
      <c r="D394" s="483"/>
      <c r="E394" s="147"/>
      <c r="F394" s="196"/>
      <c r="G394" s="196"/>
      <c r="H394" s="196"/>
      <c r="I394" s="196"/>
      <c r="J394" s="195" t="s">
        <v>187</v>
      </c>
      <c r="K394" s="482"/>
      <c r="L394" s="483" t="s">
        <v>160</v>
      </c>
      <c r="M394" s="196">
        <v>2E-3</v>
      </c>
      <c r="N394" s="147">
        <v>0.7</v>
      </c>
      <c r="O394" s="198"/>
      <c r="P394" s="198"/>
      <c r="Q394" s="198"/>
      <c r="R394" s="482"/>
      <c r="S394" s="1"/>
      <c r="T394" s="1"/>
      <c r="U394" s="1"/>
      <c r="V394" s="1"/>
      <c r="W394" s="1"/>
      <c r="X394" s="1"/>
      <c r="Y394" s="1"/>
    </row>
    <row r="395" spans="1:25" s="1" customFormat="1" ht="12.75">
      <c r="A395" s="228"/>
      <c r="B395" s="228"/>
      <c r="C395" s="188" t="s">
        <v>1672</v>
      </c>
      <c r="D395" s="228"/>
      <c r="E395" s="228"/>
      <c r="F395" s="228"/>
      <c r="G395" s="228"/>
      <c r="H395" s="228"/>
      <c r="I395" s="228"/>
      <c r="J395" s="228"/>
      <c r="K395" s="228"/>
      <c r="L395" s="228"/>
      <c r="M395" s="228"/>
      <c r="N395" s="228"/>
      <c r="O395" s="228"/>
      <c r="P395" s="228"/>
      <c r="Q395" s="228"/>
    </row>
    <row r="396" spans="1:25" s="1" customFormat="1" ht="12.75">
      <c r="A396" s="627"/>
      <c r="B396" s="187"/>
      <c r="C396" s="188" t="s">
        <v>1673</v>
      </c>
      <c r="D396" s="188"/>
      <c r="E396" s="188"/>
      <c r="F396" s="188"/>
      <c r="G396" s="188"/>
      <c r="H396" s="188"/>
      <c r="I396" s="188"/>
      <c r="J396" s="188"/>
      <c r="K396" s="224"/>
      <c r="L396" s="225"/>
      <c r="M396" s="226"/>
      <c r="N396" s="198" t="s">
        <v>128</v>
      </c>
      <c r="O396" s="226"/>
      <c r="P396" s="227"/>
      <c r="Q396" s="228"/>
      <c r="R396" s="630"/>
    </row>
    <row r="397" spans="1:25" s="1" customFormat="1" ht="14.25">
      <c r="A397" s="190" t="s">
        <v>144</v>
      </c>
      <c r="B397" s="190" t="s">
        <v>242</v>
      </c>
      <c r="C397" s="191" t="s">
        <v>1122</v>
      </c>
      <c r="D397" s="627" t="s">
        <v>150</v>
      </c>
      <c r="E397" s="193">
        <v>1</v>
      </c>
      <c r="F397" s="196">
        <v>3.9</v>
      </c>
      <c r="G397" s="198">
        <f t="shared" ref="G397:G398" si="274">F397*2.3587</f>
        <v>9.1989299999999989</v>
      </c>
      <c r="H397" s="196">
        <v>2.9</v>
      </c>
      <c r="I397" s="196">
        <f>H397*3.13687</f>
        <v>9.0969230000000003</v>
      </c>
      <c r="J397" s="191"/>
      <c r="K397" s="228"/>
      <c r="L397" s="192"/>
      <c r="M397" s="192"/>
      <c r="N397" s="192"/>
      <c r="O397" s="228"/>
      <c r="P397" s="194">
        <f t="shared" ref="P397" si="275">G397+I397+O397</f>
        <v>18.295853000000001</v>
      </c>
      <c r="Q397" s="194">
        <f t="shared" ref="Q397" si="276">E397*O397</f>
        <v>0</v>
      </c>
      <c r="R397" s="631">
        <f t="shared" ref="R397" si="277">E397*P397</f>
        <v>18.295853000000001</v>
      </c>
      <c r="S397" s="9"/>
    </row>
    <row r="398" spans="1:25" s="1" customFormat="1" ht="14.25">
      <c r="A398" s="190" t="s">
        <v>145</v>
      </c>
      <c r="B398" s="148" t="s">
        <v>224</v>
      </c>
      <c r="C398" s="195" t="s">
        <v>225</v>
      </c>
      <c r="D398" s="627" t="s">
        <v>150</v>
      </c>
      <c r="E398" s="197">
        <v>4.96</v>
      </c>
      <c r="F398" s="198">
        <v>1.1000000000000001</v>
      </c>
      <c r="G398" s="198">
        <f t="shared" si="274"/>
        <v>2.59457</v>
      </c>
      <c r="H398" s="197"/>
      <c r="I398" s="197"/>
      <c r="J398" s="627"/>
      <c r="K398" s="627"/>
      <c r="L398" s="627"/>
      <c r="M398" s="627"/>
      <c r="N398" s="627"/>
      <c r="O398" s="627"/>
      <c r="P398" s="194">
        <f>G398+I398+O398</f>
        <v>2.59457</v>
      </c>
      <c r="Q398" s="194">
        <f>E398*O398</f>
        <v>0</v>
      </c>
      <c r="R398" s="631">
        <f>E398*P398</f>
        <v>12.8690672</v>
      </c>
    </row>
    <row r="399" spans="1:25" s="1" customFormat="1" ht="25.5">
      <c r="A399" s="190" t="s">
        <v>132</v>
      </c>
      <c r="B399" s="190" t="s">
        <v>1662</v>
      </c>
      <c r="C399" s="191" t="s">
        <v>1656</v>
      </c>
      <c r="D399" s="627" t="s">
        <v>199</v>
      </c>
      <c r="E399" s="193">
        <v>33</v>
      </c>
      <c r="F399" s="196">
        <v>0.113</v>
      </c>
      <c r="G399" s="198">
        <f t="shared" ref="G399" si="278">F399*2.3587</f>
        <v>0.26653309999999997</v>
      </c>
      <c r="H399" s="196">
        <v>9.5000000000000001E-2</v>
      </c>
      <c r="I399" s="196">
        <f t="shared" ref="I399:I404" si="279">H399*3.13687</f>
        <v>0.29800265000000004</v>
      </c>
      <c r="J399" s="191"/>
      <c r="K399" s="228"/>
      <c r="L399" s="192"/>
      <c r="M399" s="192"/>
      <c r="N399" s="192"/>
      <c r="O399" s="228"/>
      <c r="P399" s="194">
        <f t="shared" ref="P399" si="280">G399+I399+O399</f>
        <v>0.56453575</v>
      </c>
      <c r="Q399" s="194">
        <f t="shared" ref="Q399" si="281">E399*O399</f>
        <v>0</v>
      </c>
      <c r="R399" s="631">
        <f t="shared" ref="R399" si="282">E399*P399</f>
        <v>18.629679750000001</v>
      </c>
      <c r="S399" s="9"/>
    </row>
    <row r="400" spans="1:25" s="1" customFormat="1" ht="38.25">
      <c r="A400" s="190" t="s">
        <v>146</v>
      </c>
      <c r="B400" s="190" t="s">
        <v>140</v>
      </c>
      <c r="C400" s="191" t="s">
        <v>1657</v>
      </c>
      <c r="D400" s="192" t="s">
        <v>131</v>
      </c>
      <c r="E400" s="193">
        <v>16.72</v>
      </c>
      <c r="F400" s="196">
        <v>0.09</v>
      </c>
      <c r="G400" s="198">
        <f>F400*2.3587</f>
        <v>0.21228299999999997</v>
      </c>
      <c r="H400" s="196">
        <v>1.8E-3</v>
      </c>
      <c r="I400" s="196">
        <f t="shared" si="279"/>
        <v>5.6463659999999999E-3</v>
      </c>
      <c r="J400" s="191"/>
      <c r="K400" s="228"/>
      <c r="L400" s="192"/>
      <c r="M400" s="192"/>
      <c r="N400" s="192"/>
      <c r="O400" s="228"/>
      <c r="P400" s="194">
        <f>G400+I400+O400</f>
        <v>0.21792936599999996</v>
      </c>
      <c r="Q400" s="194">
        <f>E400*O400</f>
        <v>0</v>
      </c>
      <c r="R400" s="194">
        <f>E400*P400</f>
        <v>3.643778999519999</v>
      </c>
      <c r="S400" s="9"/>
    </row>
    <row r="401" spans="1:32" s="1" customFormat="1" ht="25.5">
      <c r="A401" s="190" t="s">
        <v>147</v>
      </c>
      <c r="B401" s="190" t="s">
        <v>318</v>
      </c>
      <c r="C401" s="191" t="s">
        <v>1658</v>
      </c>
      <c r="D401" s="627" t="s">
        <v>199</v>
      </c>
      <c r="E401" s="193">
        <v>54</v>
      </c>
      <c r="F401" s="276">
        <v>8.1500000000000003E-2</v>
      </c>
      <c r="G401" s="198">
        <f t="shared" ref="G401" si="283">F401*2.3587</f>
        <v>0.19223404999999999</v>
      </c>
      <c r="H401" s="196">
        <v>6.88E-2</v>
      </c>
      <c r="I401" s="196">
        <f t="shared" si="279"/>
        <v>0.215816656</v>
      </c>
      <c r="J401" s="191"/>
      <c r="K401" s="228"/>
      <c r="L401" s="192"/>
      <c r="M401" s="192"/>
      <c r="N401" s="192"/>
      <c r="O401" s="228"/>
      <c r="P401" s="194">
        <f t="shared" ref="P401" si="284">G401+I401+O401</f>
        <v>0.40805070599999999</v>
      </c>
      <c r="Q401" s="194">
        <f t="shared" ref="Q401" si="285">E401*O401</f>
        <v>0</v>
      </c>
      <c r="R401" s="194">
        <f t="shared" ref="R401" si="286">E401*P401</f>
        <v>22.034738124</v>
      </c>
      <c r="S401" s="9"/>
    </row>
    <row r="402" spans="1:32" s="1" customFormat="1" ht="25.5">
      <c r="A402" s="190" t="s">
        <v>148</v>
      </c>
      <c r="B402" s="190" t="s">
        <v>1661</v>
      </c>
      <c r="C402" s="191" t="s">
        <v>1659</v>
      </c>
      <c r="D402" s="627" t="s">
        <v>199</v>
      </c>
      <c r="E402" s="193">
        <v>36</v>
      </c>
      <c r="F402" s="196">
        <v>0.20899999999999999</v>
      </c>
      <c r="G402" s="198">
        <f t="shared" ref="G402" si="287">F402*2.3587</f>
        <v>0.49296829999999991</v>
      </c>
      <c r="H402" s="196">
        <v>0.17399999999999999</v>
      </c>
      <c r="I402" s="196">
        <f t="shared" si="279"/>
        <v>0.54581537999999996</v>
      </c>
      <c r="J402" s="191"/>
      <c r="K402" s="228"/>
      <c r="L402" s="192"/>
      <c r="M402" s="192"/>
      <c r="N402" s="192"/>
      <c r="O402" s="228"/>
      <c r="P402" s="194">
        <f t="shared" ref="P402" si="288">G402+I402+O402</f>
        <v>1.0387836799999999</v>
      </c>
      <c r="Q402" s="194">
        <f t="shared" ref="Q402" si="289">E402*O402</f>
        <v>0</v>
      </c>
      <c r="R402" s="194">
        <f t="shared" ref="R402" si="290">E402*P402</f>
        <v>37.396212479999996</v>
      </c>
      <c r="S402" s="9"/>
    </row>
    <row r="403" spans="1:32" s="1" customFormat="1" ht="25.5">
      <c r="A403" s="190" t="s">
        <v>1573</v>
      </c>
      <c r="B403" s="190" t="s">
        <v>218</v>
      </c>
      <c r="C403" s="191" t="s">
        <v>1660</v>
      </c>
      <c r="D403" s="627" t="s">
        <v>199</v>
      </c>
      <c r="E403" s="193">
        <v>8</v>
      </c>
      <c r="F403" s="196">
        <v>0.59199999999999997</v>
      </c>
      <c r="G403" s="198">
        <f t="shared" ref="G403" si="291">F403*2.3587</f>
        <v>1.3963503999999998</v>
      </c>
      <c r="H403" s="196">
        <v>0.49340000000000001</v>
      </c>
      <c r="I403" s="196">
        <f t="shared" si="279"/>
        <v>1.547731658</v>
      </c>
      <c r="J403" s="191"/>
      <c r="K403" s="228"/>
      <c r="L403" s="192"/>
      <c r="M403" s="192"/>
      <c r="N403" s="192"/>
      <c r="O403" s="228"/>
      <c r="P403" s="194">
        <f t="shared" ref="P403" si="292">G403+I403+O403</f>
        <v>2.9440820579999998</v>
      </c>
      <c r="Q403" s="194">
        <f t="shared" ref="Q403" si="293">E403*O403</f>
        <v>0</v>
      </c>
      <c r="R403" s="194">
        <f t="shared" ref="R403" si="294">E403*P403</f>
        <v>23.552656463999998</v>
      </c>
      <c r="S403" s="9"/>
    </row>
    <row r="404" spans="1:32" s="1" customFormat="1" ht="25.5">
      <c r="A404" s="190" t="s">
        <v>1574</v>
      </c>
      <c r="B404" s="190" t="s">
        <v>142</v>
      </c>
      <c r="C404" s="191" t="s">
        <v>1798</v>
      </c>
      <c r="D404" s="192" t="s">
        <v>131</v>
      </c>
      <c r="E404" s="193">
        <v>20</v>
      </c>
      <c r="F404" s="196">
        <v>0.128</v>
      </c>
      <c r="G404" s="198">
        <f>F404*2.3587</f>
        <v>0.3019136</v>
      </c>
      <c r="H404" s="196">
        <v>3.9199999999999999E-2</v>
      </c>
      <c r="I404" s="196">
        <f t="shared" si="279"/>
        <v>0.122965304</v>
      </c>
      <c r="J404" s="191"/>
      <c r="K404" s="228"/>
      <c r="L404" s="192"/>
      <c r="M404" s="192"/>
      <c r="N404" s="192"/>
      <c r="O404" s="228"/>
      <c r="P404" s="194">
        <f>G404+I404+O404</f>
        <v>0.424878904</v>
      </c>
      <c r="Q404" s="194">
        <f>E404*O404</f>
        <v>0</v>
      </c>
      <c r="R404" s="194">
        <f>E404*P404</f>
        <v>8.4975780800000003</v>
      </c>
      <c r="S404" s="9"/>
    </row>
    <row r="405" spans="1:32" s="1" customFormat="1" ht="12.75">
      <c r="A405" s="190" t="s">
        <v>745</v>
      </c>
      <c r="B405" s="148" t="s">
        <v>1663</v>
      </c>
      <c r="C405" s="195" t="s">
        <v>1665</v>
      </c>
      <c r="D405" s="627" t="s">
        <v>1664</v>
      </c>
      <c r="E405" s="197">
        <v>19.3</v>
      </c>
      <c r="F405" s="198">
        <v>0.81</v>
      </c>
      <c r="G405" s="198">
        <f t="shared" ref="G405:G406" si="295">F405*2.3587</f>
        <v>1.910547</v>
      </c>
      <c r="H405" s="197"/>
      <c r="I405" s="197"/>
      <c r="J405" s="627"/>
      <c r="K405" s="627"/>
      <c r="L405" s="627"/>
      <c r="M405" s="627"/>
      <c r="N405" s="627"/>
      <c r="O405" s="627"/>
      <c r="P405" s="194">
        <f>G405+I405+O405</f>
        <v>1.910547</v>
      </c>
      <c r="Q405" s="194">
        <f>E405*O405</f>
        <v>0</v>
      </c>
      <c r="R405" s="194">
        <f>E405*P405</f>
        <v>36.873557099999999</v>
      </c>
    </row>
    <row r="406" spans="1:32" s="399" customFormat="1" ht="25.5">
      <c r="A406" s="294" t="s">
        <v>1575</v>
      </c>
      <c r="B406" s="284" t="s">
        <v>136</v>
      </c>
      <c r="C406" s="270" t="s">
        <v>844</v>
      </c>
      <c r="D406" s="503" t="s">
        <v>137</v>
      </c>
      <c r="E406" s="197">
        <v>19.3</v>
      </c>
      <c r="F406" s="273">
        <v>0.2</v>
      </c>
      <c r="G406" s="243">
        <f t="shared" si="295"/>
        <v>0.47173999999999999</v>
      </c>
      <c r="H406" s="273"/>
      <c r="I406" s="368"/>
      <c r="J406" s="271"/>
      <c r="K406" s="271"/>
      <c r="L406" s="271"/>
      <c r="M406" s="271"/>
      <c r="N406" s="271"/>
      <c r="O406" s="271"/>
      <c r="P406" s="282">
        <f t="shared" ref="P406:P407" si="296">G406+I406+O406</f>
        <v>0.47173999999999999</v>
      </c>
      <c r="Q406" s="282">
        <f t="shared" ref="Q406:Q407" si="297">E406*O406</f>
        <v>0</v>
      </c>
      <c r="R406" s="282">
        <f t="shared" ref="R406:R407" si="298">E406*P406</f>
        <v>9.1045820000000006</v>
      </c>
    </row>
    <row r="407" spans="1:32" s="399" customFormat="1" ht="25.5">
      <c r="A407" s="294" t="s">
        <v>1648</v>
      </c>
      <c r="B407" s="503" t="s">
        <v>846</v>
      </c>
      <c r="C407" s="270" t="s">
        <v>845</v>
      </c>
      <c r="D407" s="503" t="s">
        <v>137</v>
      </c>
      <c r="E407" s="197">
        <v>19.3</v>
      </c>
      <c r="F407" s="286"/>
      <c r="G407" s="368"/>
      <c r="H407" s="286">
        <v>0.5</v>
      </c>
      <c r="I407" s="368">
        <f>H407*3.13687</f>
        <v>1.568435</v>
      </c>
      <c r="J407" s="271"/>
      <c r="K407" s="271"/>
      <c r="L407" s="271"/>
      <c r="M407" s="271"/>
      <c r="N407" s="271"/>
      <c r="O407" s="271"/>
      <c r="P407" s="282">
        <f t="shared" si="296"/>
        <v>1.568435</v>
      </c>
      <c r="Q407" s="282">
        <f t="shared" si="297"/>
        <v>0</v>
      </c>
      <c r="R407" s="282">
        <f t="shared" si="298"/>
        <v>30.270795500000002</v>
      </c>
    </row>
    <row r="408" spans="1:32" s="342" customFormat="1" ht="12.75">
      <c r="A408" s="627"/>
      <c r="B408" s="148"/>
      <c r="C408" s="188" t="s">
        <v>1666</v>
      </c>
      <c r="D408" s="188"/>
      <c r="E408" s="188"/>
      <c r="F408" s="188"/>
      <c r="G408" s="188"/>
      <c r="H408" s="188"/>
      <c r="I408" s="188"/>
      <c r="J408" s="188"/>
      <c r="K408" s="224"/>
      <c r="L408" s="225"/>
      <c r="M408" s="226"/>
      <c r="N408" s="198" t="s">
        <v>128</v>
      </c>
      <c r="O408" s="226"/>
      <c r="P408" s="227"/>
      <c r="Q408" s="228"/>
      <c r="R408" s="228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</row>
    <row r="409" spans="1:32" s="508" customFormat="1" ht="25.5">
      <c r="A409" s="627">
        <v>1</v>
      </c>
      <c r="B409" s="148" t="s">
        <v>1671</v>
      </c>
      <c r="C409" s="195" t="s">
        <v>1667</v>
      </c>
      <c r="D409" s="627" t="s">
        <v>150</v>
      </c>
      <c r="E409" s="197">
        <v>1.76</v>
      </c>
      <c r="F409" s="198">
        <v>6.18</v>
      </c>
      <c r="G409" s="243">
        <f t="shared" ref="G409" si="299">F409*2.3587</f>
        <v>14.576765999999997</v>
      </c>
      <c r="H409" s="198">
        <v>0.96</v>
      </c>
      <c r="I409" s="368">
        <f>H409*3.13687</f>
        <v>3.0113951999999999</v>
      </c>
      <c r="J409" s="195" t="s">
        <v>1105</v>
      </c>
      <c r="K409" s="211" t="s">
        <v>962</v>
      </c>
      <c r="L409" s="627" t="s">
        <v>150</v>
      </c>
      <c r="M409" s="198">
        <v>1.0149999999999999</v>
      </c>
      <c r="N409" s="368">
        <v>30.693999999999999</v>
      </c>
      <c r="O409" s="194">
        <f>((M409*N409)+(M410*N410)+(M411*N411)+(M412*N412))*1.1666403</f>
        <v>50.62035182086008</v>
      </c>
      <c r="P409" s="194">
        <f>G409+I409+O409</f>
        <v>68.208513020860082</v>
      </c>
      <c r="Q409" s="234">
        <f>E409*O409</f>
        <v>89.091819204713744</v>
      </c>
      <c r="R409" s="194">
        <f>E409*P409</f>
        <v>120.04698291671374</v>
      </c>
      <c r="S409" s="262"/>
      <c r="T409" s="262"/>
      <c r="U409" s="262"/>
      <c r="V409" s="262"/>
      <c r="W409" s="262"/>
      <c r="X409" s="262"/>
      <c r="Y409" s="262"/>
      <c r="Z409" s="262"/>
      <c r="AA409" s="262"/>
      <c r="AB409" s="262"/>
      <c r="AC409" s="262"/>
      <c r="AD409" s="262"/>
      <c r="AE409" s="262"/>
      <c r="AF409" s="262"/>
    </row>
    <row r="410" spans="1:32" s="508" customFormat="1">
      <c r="A410" s="627"/>
      <c r="B410" s="187"/>
      <c r="C410" s="195"/>
      <c r="D410" s="627"/>
      <c r="E410" s="197"/>
      <c r="F410" s="198"/>
      <c r="G410" s="198"/>
      <c r="H410" s="198"/>
      <c r="I410" s="198"/>
      <c r="J410" s="369" t="s">
        <v>869</v>
      </c>
      <c r="K410" s="211"/>
      <c r="L410" s="627" t="s">
        <v>131</v>
      </c>
      <c r="M410" s="198">
        <v>2.0499999999999998</v>
      </c>
      <c r="N410" s="197">
        <v>3.5</v>
      </c>
      <c r="O410" s="228"/>
      <c r="P410" s="228"/>
      <c r="Q410" s="228"/>
      <c r="R410" s="228"/>
      <c r="S410" s="262"/>
      <c r="T410" s="262"/>
      <c r="U410" s="262"/>
      <c r="V410" s="262"/>
      <c r="W410" s="262"/>
      <c r="X410" s="262"/>
      <c r="Y410" s="262"/>
      <c r="Z410" s="262"/>
      <c r="AA410" s="262"/>
      <c r="AB410" s="262"/>
      <c r="AC410" s="262"/>
      <c r="AD410" s="262"/>
      <c r="AE410" s="262"/>
      <c r="AF410" s="262"/>
    </row>
    <row r="411" spans="1:32" s="508" customFormat="1">
      <c r="A411" s="627"/>
      <c r="B411" s="187"/>
      <c r="C411" s="195"/>
      <c r="D411" s="627"/>
      <c r="E411" s="197"/>
      <c r="F411" s="198"/>
      <c r="G411" s="198"/>
      <c r="H411" s="198"/>
      <c r="I411" s="198"/>
      <c r="J411" s="369" t="s">
        <v>870</v>
      </c>
      <c r="K411" s="293" t="s">
        <v>697</v>
      </c>
      <c r="L411" s="627" t="s">
        <v>150</v>
      </c>
      <c r="M411" s="235">
        <v>3.0800000000000001E-2</v>
      </c>
      <c r="N411" s="243">
        <v>116.667</v>
      </c>
      <c r="O411" s="228"/>
      <c r="P411" s="228"/>
      <c r="Q411" s="228"/>
      <c r="R411" s="228"/>
      <c r="S411" s="262"/>
      <c r="T411" s="262"/>
      <c r="U411" s="262"/>
      <c r="V411" s="262"/>
      <c r="W411" s="262"/>
      <c r="X411" s="262"/>
      <c r="Y411" s="262"/>
      <c r="Z411" s="262"/>
      <c r="AA411" s="262"/>
      <c r="AB411" s="262"/>
      <c r="AC411" s="262"/>
      <c r="AD411" s="262"/>
      <c r="AE411" s="262"/>
      <c r="AF411" s="262"/>
    </row>
    <row r="412" spans="1:32" s="508" customFormat="1">
      <c r="A412" s="627"/>
      <c r="B412" s="187"/>
      <c r="C412" s="195"/>
      <c r="D412" s="627"/>
      <c r="E412" s="197"/>
      <c r="F412" s="198"/>
      <c r="G412" s="198"/>
      <c r="H412" s="198"/>
      <c r="I412" s="198"/>
      <c r="J412" s="369" t="s">
        <v>995</v>
      </c>
      <c r="K412" s="293" t="s">
        <v>969</v>
      </c>
      <c r="L412" s="627" t="s">
        <v>137</v>
      </c>
      <c r="M412" s="235">
        <v>1.6999999999999999E-3</v>
      </c>
      <c r="N412" s="197">
        <v>863</v>
      </c>
      <c r="O412" s="228"/>
      <c r="P412" s="228"/>
      <c r="Q412" s="228"/>
      <c r="R412" s="228"/>
      <c r="S412" s="262"/>
      <c r="T412" s="262"/>
      <c r="U412" s="262"/>
      <c r="V412" s="262"/>
      <c r="W412" s="262"/>
      <c r="X412" s="262"/>
      <c r="Y412" s="262"/>
      <c r="Z412" s="262"/>
      <c r="AA412" s="262"/>
      <c r="AB412" s="262"/>
      <c r="AC412" s="262"/>
      <c r="AD412" s="262"/>
      <c r="AE412" s="262"/>
      <c r="AF412" s="262"/>
    </row>
    <row r="413" spans="1:32" s="573" customFormat="1" ht="12.75">
      <c r="A413" s="627">
        <v>2</v>
      </c>
      <c r="B413" s="187"/>
      <c r="C413" s="195" t="s">
        <v>888</v>
      </c>
      <c r="D413" s="197" t="s">
        <v>137</v>
      </c>
      <c r="E413" s="343">
        <v>0.10317</v>
      </c>
      <c r="F413" s="217"/>
      <c r="G413" s="209"/>
      <c r="H413" s="217"/>
      <c r="I413" s="236"/>
      <c r="J413" s="195" t="s">
        <v>888</v>
      </c>
      <c r="K413" s="244" t="s">
        <v>964</v>
      </c>
      <c r="L413" s="273" t="s">
        <v>137</v>
      </c>
      <c r="M413" s="286">
        <v>1</v>
      </c>
      <c r="N413" s="368">
        <v>308.33300000000003</v>
      </c>
      <c r="O413" s="194">
        <f>(M413*N413)*1.1666403</f>
        <v>359.71370361990006</v>
      </c>
      <c r="P413" s="194">
        <f>G413+I413+O413</f>
        <v>359.71370361990006</v>
      </c>
      <c r="Q413" s="194">
        <f>E413*O413</f>
        <v>37.111662802465091</v>
      </c>
      <c r="R413" s="194">
        <f>E413*P413</f>
        <v>37.111662802465091</v>
      </c>
    </row>
    <row r="414" spans="1:32" s="573" customFormat="1" ht="12.75">
      <c r="A414" s="627">
        <v>3</v>
      </c>
      <c r="B414" s="187"/>
      <c r="C414" s="195" t="s">
        <v>873</v>
      </c>
      <c r="D414" s="197" t="s">
        <v>137</v>
      </c>
      <c r="E414" s="343">
        <v>1.677E-2</v>
      </c>
      <c r="F414" s="217"/>
      <c r="G414" s="209"/>
      <c r="H414" s="217"/>
      <c r="I414" s="236"/>
      <c r="J414" s="195" t="s">
        <v>873</v>
      </c>
      <c r="K414" s="244" t="s">
        <v>967</v>
      </c>
      <c r="L414" s="273" t="s">
        <v>137</v>
      </c>
      <c r="M414" s="286">
        <v>1</v>
      </c>
      <c r="N414" s="368">
        <v>270.83300000000003</v>
      </c>
      <c r="O414" s="194">
        <f>(M414*N414)*1.1666403</f>
        <v>315.96469236990004</v>
      </c>
      <c r="P414" s="194">
        <f>G414+I414+O414</f>
        <v>315.96469236990004</v>
      </c>
      <c r="Q414" s="194">
        <f>E414*O414</f>
        <v>5.2987278910432236</v>
      </c>
      <c r="R414" s="194">
        <f>E414*P414</f>
        <v>5.2987278910432236</v>
      </c>
    </row>
    <row r="415" spans="1:32" s="508" customFormat="1" ht="25.5">
      <c r="A415" s="627">
        <v>4</v>
      </c>
      <c r="B415" s="148" t="s">
        <v>1670</v>
      </c>
      <c r="C415" s="195" t="s">
        <v>1668</v>
      </c>
      <c r="D415" s="627" t="s">
        <v>150</v>
      </c>
      <c r="E415" s="197">
        <v>3.11</v>
      </c>
      <c r="F415" s="198">
        <v>7.43</v>
      </c>
      <c r="G415" s="243">
        <f t="shared" ref="G415" si="300">F415*2.3587</f>
        <v>17.525140999999998</v>
      </c>
      <c r="H415" s="198">
        <v>3.36</v>
      </c>
      <c r="I415" s="368">
        <f>H415*3.13687</f>
        <v>10.5398832</v>
      </c>
      <c r="J415" s="195" t="s">
        <v>1105</v>
      </c>
      <c r="K415" s="211" t="s">
        <v>962</v>
      </c>
      <c r="L415" s="627" t="s">
        <v>150</v>
      </c>
      <c r="M415" s="198">
        <v>1.0149999999999999</v>
      </c>
      <c r="N415" s="368">
        <v>30.693999999999999</v>
      </c>
      <c r="O415" s="194">
        <f>((M415*N415)+(M416*N416)+(M417*N417)+(M418*N418))*1.1666403</f>
        <v>56.55747530550348</v>
      </c>
      <c r="P415" s="194">
        <f>G415+I415+O415</f>
        <v>84.62249950550347</v>
      </c>
      <c r="Q415" s="234">
        <f>E415*O415</f>
        <v>175.89374820011582</v>
      </c>
      <c r="R415" s="194">
        <f>E415*P415</f>
        <v>263.17597346211579</v>
      </c>
      <c r="S415" s="262"/>
      <c r="T415" s="262"/>
      <c r="U415" s="262"/>
      <c r="V415" s="262"/>
      <c r="W415" s="262"/>
      <c r="X415" s="262"/>
      <c r="Y415" s="262"/>
      <c r="Z415" s="262"/>
      <c r="AA415" s="262"/>
      <c r="AB415" s="262"/>
      <c r="AC415" s="262"/>
      <c r="AD415" s="262"/>
      <c r="AE415" s="262"/>
      <c r="AF415" s="262"/>
    </row>
    <row r="416" spans="1:32" s="508" customFormat="1">
      <c r="A416" s="627"/>
      <c r="B416" s="187"/>
      <c r="C416" s="195"/>
      <c r="D416" s="627"/>
      <c r="E416" s="235"/>
      <c r="F416" s="198"/>
      <c r="G416" s="198"/>
      <c r="H416" s="198"/>
      <c r="I416" s="198"/>
      <c r="J416" s="195" t="s">
        <v>869</v>
      </c>
      <c r="K416" s="211"/>
      <c r="L416" s="627" t="s">
        <v>131</v>
      </c>
      <c r="M416" s="198">
        <v>2.42</v>
      </c>
      <c r="N416" s="197">
        <v>3.5</v>
      </c>
      <c r="O416" s="228"/>
      <c r="P416" s="228"/>
      <c r="Q416" s="228"/>
      <c r="R416" s="228"/>
      <c r="S416" s="262"/>
      <c r="T416" s="262"/>
      <c r="U416" s="262"/>
      <c r="V416" s="262"/>
      <c r="W416" s="262"/>
      <c r="X416" s="262"/>
      <c r="Y416" s="262"/>
      <c r="Z416" s="262"/>
      <c r="AA416" s="262"/>
      <c r="AB416" s="262"/>
      <c r="AC416" s="262"/>
      <c r="AD416" s="262"/>
      <c r="AE416" s="262"/>
      <c r="AF416" s="262"/>
    </row>
    <row r="417" spans="1:32" s="508" customFormat="1">
      <c r="A417" s="627"/>
      <c r="B417" s="187"/>
      <c r="C417" s="195"/>
      <c r="D417" s="627"/>
      <c r="E417" s="235"/>
      <c r="F417" s="198"/>
      <c r="G417" s="198"/>
      <c r="H417" s="198"/>
      <c r="I417" s="198"/>
      <c r="J417" s="195" t="s">
        <v>870</v>
      </c>
      <c r="K417" s="293" t="s">
        <v>697</v>
      </c>
      <c r="L417" s="627" t="s">
        <v>150</v>
      </c>
      <c r="M417" s="235">
        <v>6.4799999999999996E-2</v>
      </c>
      <c r="N417" s="243">
        <v>116.667</v>
      </c>
      <c r="O417" s="228"/>
      <c r="P417" s="228"/>
      <c r="Q417" s="228"/>
      <c r="R417" s="228"/>
      <c r="S417" s="262"/>
      <c r="T417" s="262"/>
      <c r="U417" s="262"/>
      <c r="V417" s="262"/>
      <c r="W417" s="262"/>
      <c r="X417" s="262"/>
      <c r="Y417" s="262"/>
      <c r="Z417" s="262"/>
      <c r="AA417" s="262"/>
      <c r="AB417" s="262"/>
      <c r="AC417" s="262"/>
      <c r="AD417" s="262"/>
      <c r="AE417" s="262"/>
      <c r="AF417" s="262"/>
    </row>
    <row r="418" spans="1:32" s="508" customFormat="1">
      <c r="A418" s="627"/>
      <c r="B418" s="187"/>
      <c r="C418" s="195"/>
      <c r="D418" s="627"/>
      <c r="E418" s="235"/>
      <c r="F418" s="198"/>
      <c r="G418" s="198"/>
      <c r="H418" s="198"/>
      <c r="I418" s="198"/>
      <c r="J418" s="195" t="s">
        <v>995</v>
      </c>
      <c r="K418" s="293" t="s">
        <v>969</v>
      </c>
      <c r="L418" s="627" t="s">
        <v>137</v>
      </c>
      <c r="M418" s="235">
        <v>1.5E-3</v>
      </c>
      <c r="N418" s="197">
        <v>863</v>
      </c>
      <c r="O418" s="228"/>
      <c r="P418" s="228"/>
      <c r="Q418" s="228"/>
      <c r="R418" s="228"/>
      <c r="S418" s="262"/>
      <c r="T418" s="262"/>
      <c r="U418" s="262"/>
      <c r="V418" s="262"/>
      <c r="W418" s="262"/>
      <c r="X418" s="262"/>
      <c r="Y418" s="262"/>
      <c r="Z418" s="262"/>
      <c r="AA418" s="262"/>
      <c r="AB418" s="262"/>
      <c r="AC418" s="262"/>
      <c r="AD418" s="262"/>
      <c r="AE418" s="262"/>
      <c r="AF418" s="262"/>
    </row>
    <row r="419" spans="1:32" s="573" customFormat="1" ht="12.75">
      <c r="A419" s="627">
        <v>5</v>
      </c>
      <c r="B419" s="187"/>
      <c r="C419" s="195" t="s">
        <v>888</v>
      </c>
      <c r="D419" s="197" t="s">
        <v>137</v>
      </c>
      <c r="E419" s="343">
        <v>0.35338000000000003</v>
      </c>
      <c r="F419" s="217"/>
      <c r="G419" s="209"/>
      <c r="H419" s="217"/>
      <c r="I419" s="236"/>
      <c r="J419" s="195" t="s">
        <v>888</v>
      </c>
      <c r="K419" s="244" t="s">
        <v>964</v>
      </c>
      <c r="L419" s="273" t="s">
        <v>137</v>
      </c>
      <c r="M419" s="286">
        <v>1</v>
      </c>
      <c r="N419" s="368">
        <v>308.33300000000003</v>
      </c>
      <c r="O419" s="194">
        <f>(M419*N419)*1.1666403</f>
        <v>359.71370361990006</v>
      </c>
      <c r="P419" s="194">
        <f>G419+I419+O419</f>
        <v>359.71370361990006</v>
      </c>
      <c r="Q419" s="194">
        <f>E419*O419</f>
        <v>127.1156285852003</v>
      </c>
      <c r="R419" s="194">
        <f>E419*P419</f>
        <v>127.1156285852003</v>
      </c>
    </row>
    <row r="420" spans="1:32" s="573" customFormat="1" ht="12.75">
      <c r="A420" s="627">
        <v>6</v>
      </c>
      <c r="B420" s="187"/>
      <c r="C420" s="195" t="s">
        <v>873</v>
      </c>
      <c r="D420" s="197" t="s">
        <v>137</v>
      </c>
      <c r="E420" s="343">
        <v>0.17082</v>
      </c>
      <c r="F420" s="217"/>
      <c r="G420" s="209"/>
      <c r="H420" s="217"/>
      <c r="I420" s="236"/>
      <c r="J420" s="195" t="s">
        <v>873</v>
      </c>
      <c r="K420" s="244" t="s">
        <v>967</v>
      </c>
      <c r="L420" s="273" t="s">
        <v>137</v>
      </c>
      <c r="M420" s="286">
        <v>1</v>
      </c>
      <c r="N420" s="368">
        <v>270.83300000000003</v>
      </c>
      <c r="O420" s="194">
        <f>(M420*N420)*1.1666403</f>
        <v>315.96469236990004</v>
      </c>
      <c r="P420" s="194">
        <f>G420+I420+O420</f>
        <v>315.96469236990004</v>
      </c>
      <c r="Q420" s="194">
        <f>E420*O420</f>
        <v>53.973088750626324</v>
      </c>
      <c r="R420" s="194">
        <f>E420*P420</f>
        <v>53.973088750626324</v>
      </c>
    </row>
    <row r="421" spans="1:32" s="508" customFormat="1">
      <c r="A421" s="627">
        <v>7</v>
      </c>
      <c r="B421" s="148" t="s">
        <v>994</v>
      </c>
      <c r="C421" s="195" t="s">
        <v>1669</v>
      </c>
      <c r="D421" s="627" t="s">
        <v>150</v>
      </c>
      <c r="E421" s="197">
        <v>3.91</v>
      </c>
      <c r="F421" s="198">
        <v>7.41</v>
      </c>
      <c r="G421" s="243">
        <f t="shared" ref="G421" si="301">F421*2.3587</f>
        <v>17.477967</v>
      </c>
      <c r="H421" s="198">
        <v>1.18</v>
      </c>
      <c r="I421" s="368">
        <f>H421*3.13687</f>
        <v>3.7015065999999996</v>
      </c>
      <c r="J421" s="195" t="s">
        <v>1105</v>
      </c>
      <c r="K421" s="211" t="s">
        <v>962</v>
      </c>
      <c r="L421" s="627" t="s">
        <v>150</v>
      </c>
      <c r="M421" s="197">
        <v>1</v>
      </c>
      <c r="N421" s="368">
        <v>30.693999999999999</v>
      </c>
      <c r="O421" s="194">
        <f>((M421*N421)+(M422*N422)+(M423*N423)+(M424*N424))*1.1666403</f>
        <v>52.241346368888671</v>
      </c>
      <c r="P421" s="194">
        <f>G421+I421+O421</f>
        <v>73.420819968888665</v>
      </c>
      <c r="Q421" s="234">
        <f>E421*O421</f>
        <v>204.2636643023547</v>
      </c>
      <c r="R421" s="194">
        <f>E421*P421</f>
        <v>287.07540607835472</v>
      </c>
      <c r="S421" s="262"/>
      <c r="T421" s="262"/>
      <c r="U421" s="262"/>
      <c r="V421" s="262"/>
      <c r="W421" s="262"/>
      <c r="X421" s="262"/>
      <c r="Y421" s="262"/>
      <c r="Z421" s="262"/>
      <c r="AA421" s="262"/>
      <c r="AB421" s="262"/>
      <c r="AC421" s="262"/>
      <c r="AD421" s="262"/>
      <c r="AE421" s="262"/>
      <c r="AF421" s="262"/>
    </row>
    <row r="422" spans="1:32" s="508" customFormat="1">
      <c r="A422" s="627"/>
      <c r="B422" s="148"/>
      <c r="C422" s="195"/>
      <c r="D422" s="627"/>
      <c r="E422" s="197"/>
      <c r="F422" s="198"/>
      <c r="G422" s="198"/>
      <c r="H422" s="198"/>
      <c r="I422" s="198"/>
      <c r="J422" s="195" t="s">
        <v>869</v>
      </c>
      <c r="K422" s="211"/>
      <c r="L422" s="627" t="s">
        <v>131</v>
      </c>
      <c r="M422" s="198">
        <v>2.37</v>
      </c>
      <c r="N422" s="197">
        <v>3.5</v>
      </c>
      <c r="O422" s="228"/>
      <c r="P422" s="228"/>
      <c r="Q422" s="228"/>
      <c r="R422" s="228"/>
      <c r="S422" s="262"/>
      <c r="T422" s="262"/>
      <c r="U422" s="262"/>
      <c r="V422" s="262"/>
      <c r="W422" s="262"/>
      <c r="X422" s="262"/>
      <c r="Y422" s="262"/>
      <c r="Z422" s="262"/>
      <c r="AA422" s="262"/>
      <c r="AB422" s="262"/>
      <c r="AC422" s="262"/>
      <c r="AD422" s="262"/>
      <c r="AE422" s="262"/>
      <c r="AF422" s="262"/>
    </row>
    <row r="423" spans="1:32" s="508" customFormat="1">
      <c r="A423" s="627"/>
      <c r="B423" s="187"/>
      <c r="C423" s="195"/>
      <c r="D423" s="627"/>
      <c r="E423" s="197"/>
      <c r="F423" s="198"/>
      <c r="G423" s="198"/>
      <c r="H423" s="198"/>
      <c r="I423" s="198"/>
      <c r="J423" s="195" t="s">
        <v>870</v>
      </c>
      <c r="K423" s="293" t="s">
        <v>697</v>
      </c>
      <c r="L423" s="627" t="s">
        <v>150</v>
      </c>
      <c r="M423" s="235">
        <v>2.6700000000000002E-2</v>
      </c>
      <c r="N423" s="243">
        <v>116.667</v>
      </c>
      <c r="O423" s="228"/>
      <c r="P423" s="228"/>
      <c r="Q423" s="228"/>
      <c r="R423" s="228"/>
      <c r="S423" s="262"/>
      <c r="T423" s="262"/>
      <c r="U423" s="262"/>
      <c r="V423" s="262"/>
      <c r="W423" s="262"/>
      <c r="X423" s="262"/>
      <c r="Y423" s="262"/>
      <c r="Z423" s="262"/>
      <c r="AA423" s="262"/>
      <c r="AB423" s="262"/>
      <c r="AC423" s="262"/>
      <c r="AD423" s="262"/>
      <c r="AE423" s="262"/>
      <c r="AF423" s="262"/>
    </row>
    <row r="424" spans="1:32" s="508" customFormat="1">
      <c r="A424" s="627"/>
      <c r="B424" s="187"/>
      <c r="C424" s="195"/>
      <c r="D424" s="627"/>
      <c r="E424" s="197"/>
      <c r="F424" s="198"/>
      <c r="G424" s="198"/>
      <c r="H424" s="198"/>
      <c r="I424" s="198"/>
      <c r="J424" s="195" t="s">
        <v>995</v>
      </c>
      <c r="K424" s="293" t="s">
        <v>969</v>
      </c>
      <c r="L424" s="627" t="s">
        <v>137</v>
      </c>
      <c r="M424" s="235">
        <v>3.0999999999999999E-3</v>
      </c>
      <c r="N424" s="197">
        <v>863</v>
      </c>
      <c r="O424" s="228"/>
      <c r="P424" s="228"/>
      <c r="Q424" s="228"/>
      <c r="R424" s="228"/>
      <c r="S424" s="262"/>
      <c r="T424" s="262"/>
      <c r="U424" s="262"/>
      <c r="V424" s="262"/>
      <c r="W424" s="262"/>
      <c r="X424" s="262"/>
      <c r="Y424" s="262"/>
      <c r="Z424" s="262"/>
      <c r="AA424" s="262"/>
      <c r="AB424" s="262"/>
      <c r="AC424" s="262"/>
      <c r="AD424" s="262"/>
      <c r="AE424" s="262"/>
      <c r="AF424" s="262"/>
    </row>
    <row r="425" spans="1:32" s="573" customFormat="1" ht="12.75">
      <c r="A425" s="627">
        <v>8</v>
      </c>
      <c r="B425" s="187"/>
      <c r="C425" s="195" t="s">
        <v>888</v>
      </c>
      <c r="D425" s="197" t="s">
        <v>137</v>
      </c>
      <c r="E425" s="343">
        <v>0.17163</v>
      </c>
      <c r="F425" s="217"/>
      <c r="G425" s="209"/>
      <c r="H425" s="217"/>
      <c r="I425" s="236"/>
      <c r="J425" s="195" t="s">
        <v>888</v>
      </c>
      <c r="K425" s="244" t="s">
        <v>964</v>
      </c>
      <c r="L425" s="273" t="s">
        <v>137</v>
      </c>
      <c r="M425" s="286">
        <v>1</v>
      </c>
      <c r="N425" s="368">
        <v>308.33300000000003</v>
      </c>
      <c r="O425" s="194">
        <f>(M425*N425)*1.1666403</f>
        <v>359.71370361990006</v>
      </c>
      <c r="P425" s="194">
        <f>G425+I425+O425</f>
        <v>359.71370361990006</v>
      </c>
      <c r="Q425" s="194">
        <f>E425*O425</f>
        <v>61.737662952283451</v>
      </c>
      <c r="R425" s="194">
        <f>E425*P425</f>
        <v>61.737662952283451</v>
      </c>
    </row>
    <row r="426" spans="1:32" s="573" customFormat="1" ht="12.75">
      <c r="A426" s="627">
        <v>9</v>
      </c>
      <c r="B426" s="187"/>
      <c r="C426" s="195" t="s">
        <v>873</v>
      </c>
      <c r="D426" s="197" t="s">
        <v>137</v>
      </c>
      <c r="E426" s="343">
        <v>0.17082</v>
      </c>
      <c r="F426" s="217"/>
      <c r="G426" s="209"/>
      <c r="H426" s="217"/>
      <c r="I426" s="236"/>
      <c r="J426" s="195" t="s">
        <v>873</v>
      </c>
      <c r="K426" s="244" t="s">
        <v>967</v>
      </c>
      <c r="L426" s="273" t="s">
        <v>137</v>
      </c>
      <c r="M426" s="286">
        <v>1</v>
      </c>
      <c r="N426" s="368">
        <v>270.83300000000003</v>
      </c>
      <c r="O426" s="194">
        <f>(M426*N426)*1.1666403</f>
        <v>315.96469236990004</v>
      </c>
      <c r="P426" s="194">
        <f>G426+I426+O426</f>
        <v>315.96469236990004</v>
      </c>
      <c r="Q426" s="194">
        <f>E426*O426</f>
        <v>53.973088750626324</v>
      </c>
      <c r="R426" s="194">
        <f>E426*P426</f>
        <v>53.973088750626324</v>
      </c>
    </row>
    <row r="427" spans="1:32" s="342" customFormat="1" ht="12.75">
      <c r="A427" s="627"/>
      <c r="B427" s="148"/>
      <c r="C427" s="188" t="s">
        <v>1674</v>
      </c>
      <c r="D427" s="188"/>
      <c r="E427" s="188"/>
      <c r="F427" s="188"/>
      <c r="G427" s="188"/>
      <c r="H427" s="188"/>
      <c r="I427" s="188"/>
      <c r="J427" s="188"/>
      <c r="K427" s="224"/>
      <c r="L427" s="225"/>
      <c r="M427" s="226"/>
      <c r="N427" s="198" t="s">
        <v>128</v>
      </c>
      <c r="O427" s="226"/>
      <c r="P427" s="227"/>
      <c r="Q427" s="228"/>
      <c r="R427" s="228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</row>
    <row r="428" spans="1:32" s="508" customFormat="1" ht="25.5">
      <c r="A428" s="627">
        <v>1</v>
      </c>
      <c r="B428" s="148" t="s">
        <v>1671</v>
      </c>
      <c r="C428" s="195" t="s">
        <v>1667</v>
      </c>
      <c r="D428" s="627" t="s">
        <v>150</v>
      </c>
      <c r="E428" s="197">
        <v>0.87</v>
      </c>
      <c r="F428" s="198">
        <v>6.18</v>
      </c>
      <c r="G428" s="243">
        <f t="shared" ref="G428" si="302">F428*2.3587</f>
        <v>14.576765999999997</v>
      </c>
      <c r="H428" s="198">
        <v>0.96</v>
      </c>
      <c r="I428" s="368">
        <f>H428*3.13687</f>
        <v>3.0113951999999999</v>
      </c>
      <c r="J428" s="195" t="s">
        <v>1105</v>
      </c>
      <c r="K428" s="211" t="s">
        <v>962</v>
      </c>
      <c r="L428" s="627" t="s">
        <v>150</v>
      </c>
      <c r="M428" s="198">
        <v>1.0149999999999999</v>
      </c>
      <c r="N428" s="368">
        <v>30.693999999999999</v>
      </c>
      <c r="O428" s="194">
        <f>((M428*N428)+(M429*N429)+(M430*N430)+(M431*N431))*1.1666403</f>
        <v>50.62035182086008</v>
      </c>
      <c r="P428" s="194">
        <f>G428+I428+O428</f>
        <v>68.208513020860082</v>
      </c>
      <c r="Q428" s="234">
        <f>E428*O428</f>
        <v>44.039706084148271</v>
      </c>
      <c r="R428" s="194">
        <f>E428*P428</f>
        <v>59.341406328148274</v>
      </c>
      <c r="S428" s="262"/>
      <c r="T428" s="262"/>
      <c r="U428" s="262"/>
      <c r="V428" s="262"/>
      <c r="W428" s="262"/>
      <c r="X428" s="262"/>
      <c r="Y428" s="262"/>
      <c r="Z428" s="262"/>
      <c r="AA428" s="262"/>
      <c r="AB428" s="262"/>
      <c r="AC428" s="262"/>
      <c r="AD428" s="262"/>
      <c r="AE428" s="262"/>
      <c r="AF428" s="262"/>
    </row>
    <row r="429" spans="1:32" s="508" customFormat="1">
      <c r="A429" s="627"/>
      <c r="B429" s="187"/>
      <c r="C429" s="195"/>
      <c r="D429" s="627"/>
      <c r="E429" s="197"/>
      <c r="F429" s="198"/>
      <c r="G429" s="198"/>
      <c r="H429" s="198"/>
      <c r="I429" s="198"/>
      <c r="J429" s="369" t="s">
        <v>869</v>
      </c>
      <c r="K429" s="211"/>
      <c r="L429" s="627" t="s">
        <v>131</v>
      </c>
      <c r="M429" s="198">
        <v>2.0499999999999998</v>
      </c>
      <c r="N429" s="197">
        <v>3.5</v>
      </c>
      <c r="O429" s="228"/>
      <c r="P429" s="228"/>
      <c r="Q429" s="228"/>
      <c r="R429" s="228"/>
      <c r="S429" s="262"/>
      <c r="T429" s="262"/>
      <c r="U429" s="262"/>
      <c r="V429" s="262"/>
      <c r="W429" s="262"/>
      <c r="X429" s="262"/>
      <c r="Y429" s="262"/>
      <c r="Z429" s="262"/>
      <c r="AA429" s="262"/>
      <c r="AB429" s="262"/>
      <c r="AC429" s="262"/>
      <c r="AD429" s="262"/>
      <c r="AE429" s="262"/>
      <c r="AF429" s="262"/>
    </row>
    <row r="430" spans="1:32" s="508" customFormat="1">
      <c r="A430" s="627"/>
      <c r="B430" s="187"/>
      <c r="C430" s="195"/>
      <c r="D430" s="627"/>
      <c r="E430" s="197"/>
      <c r="F430" s="198"/>
      <c r="G430" s="198"/>
      <c r="H430" s="198"/>
      <c r="I430" s="198"/>
      <c r="J430" s="369" t="s">
        <v>870</v>
      </c>
      <c r="K430" s="293" t="s">
        <v>697</v>
      </c>
      <c r="L430" s="627" t="s">
        <v>150</v>
      </c>
      <c r="M430" s="235">
        <v>3.0800000000000001E-2</v>
      </c>
      <c r="N430" s="243">
        <v>116.667</v>
      </c>
      <c r="O430" s="228"/>
      <c r="P430" s="228"/>
      <c r="Q430" s="228"/>
      <c r="R430" s="228"/>
      <c r="S430" s="262"/>
      <c r="T430" s="262"/>
      <c r="U430" s="262"/>
      <c r="V430" s="262"/>
      <c r="W430" s="262"/>
      <c r="X430" s="262"/>
      <c r="Y430" s="262"/>
      <c r="Z430" s="262"/>
      <c r="AA430" s="262"/>
      <c r="AB430" s="262"/>
      <c r="AC430" s="262"/>
      <c r="AD430" s="262"/>
      <c r="AE430" s="262"/>
      <c r="AF430" s="262"/>
    </row>
    <row r="431" spans="1:32" s="508" customFormat="1">
      <c r="A431" s="627"/>
      <c r="B431" s="187"/>
      <c r="C431" s="195"/>
      <c r="D431" s="627"/>
      <c r="E431" s="197"/>
      <c r="F431" s="198"/>
      <c r="G431" s="198"/>
      <c r="H431" s="198"/>
      <c r="I431" s="198"/>
      <c r="J431" s="369" t="s">
        <v>995</v>
      </c>
      <c r="K431" s="293" t="s">
        <v>969</v>
      </c>
      <c r="L431" s="627" t="s">
        <v>137</v>
      </c>
      <c r="M431" s="235">
        <v>1.6999999999999999E-3</v>
      </c>
      <c r="N431" s="197">
        <v>863</v>
      </c>
      <c r="O431" s="228"/>
      <c r="P431" s="228"/>
      <c r="Q431" s="228"/>
      <c r="R431" s="228"/>
      <c r="S431" s="262"/>
      <c r="T431" s="262"/>
      <c r="U431" s="262"/>
      <c r="V431" s="262"/>
      <c r="W431" s="262"/>
      <c r="X431" s="262"/>
      <c r="Y431" s="262"/>
      <c r="Z431" s="262"/>
      <c r="AA431" s="262"/>
      <c r="AB431" s="262"/>
      <c r="AC431" s="262"/>
      <c r="AD431" s="262"/>
      <c r="AE431" s="262"/>
      <c r="AF431" s="262"/>
    </row>
    <row r="432" spans="1:32" s="573" customFormat="1" ht="12.75">
      <c r="A432" s="627">
        <v>2</v>
      </c>
      <c r="B432" s="187"/>
      <c r="C432" s="195" t="s">
        <v>888</v>
      </c>
      <c r="D432" s="197" t="s">
        <v>137</v>
      </c>
      <c r="E432" s="343">
        <v>5.2060000000000002E-2</v>
      </c>
      <c r="F432" s="217"/>
      <c r="G432" s="209"/>
      <c r="H432" s="217"/>
      <c r="I432" s="236"/>
      <c r="J432" s="195" t="s">
        <v>888</v>
      </c>
      <c r="K432" s="244" t="s">
        <v>964</v>
      </c>
      <c r="L432" s="273" t="s">
        <v>137</v>
      </c>
      <c r="M432" s="286">
        <v>1</v>
      </c>
      <c r="N432" s="368">
        <v>308.33300000000003</v>
      </c>
      <c r="O432" s="194">
        <f>(M432*N432)*1.1666403</f>
        <v>359.71370361990006</v>
      </c>
      <c r="P432" s="194">
        <f>G432+I432+O432</f>
        <v>359.71370361990006</v>
      </c>
      <c r="Q432" s="194">
        <f>E432*O432</f>
        <v>18.726695410451999</v>
      </c>
      <c r="R432" s="194">
        <f>E432*P432</f>
        <v>18.726695410451999</v>
      </c>
    </row>
    <row r="433" spans="1:32" s="573" customFormat="1" ht="12.75">
      <c r="A433" s="627">
        <v>3</v>
      </c>
      <c r="B433" s="187"/>
      <c r="C433" s="195" t="s">
        <v>873</v>
      </c>
      <c r="D433" s="197" t="s">
        <v>137</v>
      </c>
      <c r="E433" s="343">
        <v>8.3899999999999999E-3</v>
      </c>
      <c r="F433" s="217"/>
      <c r="G433" s="209"/>
      <c r="H433" s="217"/>
      <c r="I433" s="236"/>
      <c r="J433" s="195" t="s">
        <v>873</v>
      </c>
      <c r="K433" s="244" t="s">
        <v>967</v>
      </c>
      <c r="L433" s="273" t="s">
        <v>137</v>
      </c>
      <c r="M433" s="286">
        <v>1</v>
      </c>
      <c r="N433" s="368">
        <v>270.83300000000003</v>
      </c>
      <c r="O433" s="194">
        <f>(M433*N433)*1.1666403</f>
        <v>315.96469236990004</v>
      </c>
      <c r="P433" s="194">
        <f>G433+I433+O433</f>
        <v>315.96469236990004</v>
      </c>
      <c r="Q433" s="194">
        <f>E433*O433</f>
        <v>2.6509437689834612</v>
      </c>
      <c r="R433" s="194">
        <f>E433*P433</f>
        <v>2.6509437689834612</v>
      </c>
    </row>
    <row r="434" spans="1:32" s="508" customFormat="1" ht="25.5">
      <c r="A434" s="627">
        <v>4</v>
      </c>
      <c r="B434" s="148" t="s">
        <v>1670</v>
      </c>
      <c r="C434" s="195" t="s">
        <v>1668</v>
      </c>
      <c r="D434" s="627" t="s">
        <v>150</v>
      </c>
      <c r="E434" s="197">
        <v>2.46</v>
      </c>
      <c r="F434" s="198">
        <v>7.43</v>
      </c>
      <c r="G434" s="243">
        <f t="shared" ref="G434" si="303">F434*2.3587</f>
        <v>17.525140999999998</v>
      </c>
      <c r="H434" s="198">
        <v>3.36</v>
      </c>
      <c r="I434" s="368">
        <f>H434*3.13687</f>
        <v>10.5398832</v>
      </c>
      <c r="J434" s="195" t="s">
        <v>1105</v>
      </c>
      <c r="K434" s="211" t="s">
        <v>962</v>
      </c>
      <c r="L434" s="627" t="s">
        <v>150</v>
      </c>
      <c r="M434" s="198">
        <v>1.0149999999999999</v>
      </c>
      <c r="N434" s="368">
        <v>30.693999999999999</v>
      </c>
      <c r="O434" s="194">
        <f>((M434*N434)+(M435*N435)+(M436*N436)+(M437*N437))*1.1666403</f>
        <v>56.55747530550348</v>
      </c>
      <c r="P434" s="194">
        <f>G434+I434+O434</f>
        <v>84.62249950550347</v>
      </c>
      <c r="Q434" s="234">
        <f>E434*O434</f>
        <v>139.13138925153856</v>
      </c>
      <c r="R434" s="194">
        <f>E434*P434</f>
        <v>208.17134878353852</v>
      </c>
      <c r="S434" s="262"/>
      <c r="T434" s="262"/>
      <c r="U434" s="262"/>
      <c r="V434" s="262"/>
      <c r="W434" s="262"/>
      <c r="X434" s="262"/>
      <c r="Y434" s="262"/>
      <c r="Z434" s="262"/>
      <c r="AA434" s="262"/>
      <c r="AB434" s="262"/>
      <c r="AC434" s="262"/>
      <c r="AD434" s="262"/>
      <c r="AE434" s="262"/>
      <c r="AF434" s="262"/>
    </row>
    <row r="435" spans="1:32" s="508" customFormat="1">
      <c r="A435" s="627"/>
      <c r="B435" s="187"/>
      <c r="C435" s="195"/>
      <c r="D435" s="627"/>
      <c r="E435" s="235"/>
      <c r="F435" s="198"/>
      <c r="G435" s="198"/>
      <c r="H435" s="198"/>
      <c r="I435" s="198"/>
      <c r="J435" s="195" t="s">
        <v>869</v>
      </c>
      <c r="K435" s="211"/>
      <c r="L435" s="627" t="s">
        <v>131</v>
      </c>
      <c r="M435" s="198">
        <v>2.42</v>
      </c>
      <c r="N435" s="197">
        <v>3.5</v>
      </c>
      <c r="O435" s="228"/>
      <c r="P435" s="228"/>
      <c r="Q435" s="228"/>
      <c r="R435" s="228"/>
      <c r="S435" s="262"/>
      <c r="T435" s="262"/>
      <c r="U435" s="262"/>
      <c r="V435" s="262"/>
      <c r="W435" s="262"/>
      <c r="X435" s="262"/>
      <c r="Y435" s="262"/>
      <c r="Z435" s="262"/>
      <c r="AA435" s="262"/>
      <c r="AB435" s="262"/>
      <c r="AC435" s="262"/>
      <c r="AD435" s="262"/>
      <c r="AE435" s="262"/>
      <c r="AF435" s="262"/>
    </row>
    <row r="436" spans="1:32" s="508" customFormat="1">
      <c r="A436" s="627"/>
      <c r="B436" s="187"/>
      <c r="C436" s="195"/>
      <c r="D436" s="627"/>
      <c r="E436" s="235"/>
      <c r="F436" s="198"/>
      <c r="G436" s="198"/>
      <c r="H436" s="198"/>
      <c r="I436" s="198"/>
      <c r="J436" s="195" t="s">
        <v>870</v>
      </c>
      <c r="K436" s="293" t="s">
        <v>697</v>
      </c>
      <c r="L436" s="627" t="s">
        <v>150</v>
      </c>
      <c r="M436" s="235">
        <v>6.4799999999999996E-2</v>
      </c>
      <c r="N436" s="243">
        <v>116.667</v>
      </c>
      <c r="O436" s="228"/>
      <c r="P436" s="228"/>
      <c r="Q436" s="228"/>
      <c r="R436" s="228"/>
      <c r="S436" s="262"/>
      <c r="T436" s="262"/>
      <c r="U436" s="262"/>
      <c r="V436" s="262"/>
      <c r="W436" s="262"/>
      <c r="X436" s="262"/>
      <c r="Y436" s="262"/>
      <c r="Z436" s="262"/>
      <c r="AA436" s="262"/>
      <c r="AB436" s="262"/>
      <c r="AC436" s="262"/>
      <c r="AD436" s="262"/>
      <c r="AE436" s="262"/>
      <c r="AF436" s="262"/>
    </row>
    <row r="437" spans="1:32" s="508" customFormat="1">
      <c r="A437" s="627"/>
      <c r="B437" s="187"/>
      <c r="C437" s="195"/>
      <c r="D437" s="627"/>
      <c r="E437" s="235"/>
      <c r="F437" s="198"/>
      <c r="G437" s="198"/>
      <c r="H437" s="198"/>
      <c r="I437" s="198"/>
      <c r="J437" s="195" t="s">
        <v>995</v>
      </c>
      <c r="K437" s="293" t="s">
        <v>969</v>
      </c>
      <c r="L437" s="627" t="s">
        <v>137</v>
      </c>
      <c r="M437" s="235">
        <v>1.5E-3</v>
      </c>
      <c r="N437" s="197">
        <v>863</v>
      </c>
      <c r="O437" s="228"/>
      <c r="P437" s="228"/>
      <c r="Q437" s="228"/>
      <c r="R437" s="228"/>
      <c r="S437" s="262"/>
      <c r="T437" s="262"/>
      <c r="U437" s="262"/>
      <c r="V437" s="262"/>
      <c r="W437" s="262"/>
      <c r="X437" s="262"/>
      <c r="Y437" s="262"/>
      <c r="Z437" s="262"/>
      <c r="AA437" s="262"/>
      <c r="AB437" s="262"/>
      <c r="AC437" s="262"/>
      <c r="AD437" s="262"/>
      <c r="AE437" s="262"/>
      <c r="AF437" s="262"/>
    </row>
    <row r="438" spans="1:32" s="573" customFormat="1" ht="12.75">
      <c r="A438" s="627">
        <v>5</v>
      </c>
      <c r="B438" s="187"/>
      <c r="C438" s="195" t="s">
        <v>888</v>
      </c>
      <c r="D438" s="197" t="s">
        <v>137</v>
      </c>
      <c r="E438" s="343">
        <v>0.33949000000000001</v>
      </c>
      <c r="F438" s="217"/>
      <c r="G438" s="209"/>
      <c r="H438" s="217"/>
      <c r="I438" s="236"/>
      <c r="J438" s="195" t="s">
        <v>888</v>
      </c>
      <c r="K438" s="244" t="s">
        <v>964</v>
      </c>
      <c r="L438" s="273" t="s">
        <v>137</v>
      </c>
      <c r="M438" s="286">
        <v>1</v>
      </c>
      <c r="N438" s="368">
        <v>308.33300000000003</v>
      </c>
      <c r="O438" s="194">
        <f>(M438*N438)*1.1666403</f>
        <v>359.71370361990006</v>
      </c>
      <c r="P438" s="194">
        <f>G438+I438+O438</f>
        <v>359.71370361990006</v>
      </c>
      <c r="Q438" s="194">
        <f>E438*O438</f>
        <v>122.11920524191987</v>
      </c>
      <c r="R438" s="194">
        <f>E438*P438</f>
        <v>122.11920524191987</v>
      </c>
    </row>
    <row r="439" spans="1:32" s="573" customFormat="1" ht="12.75">
      <c r="A439" s="627">
        <v>6</v>
      </c>
      <c r="B439" s="187"/>
      <c r="C439" s="195" t="s">
        <v>873</v>
      </c>
      <c r="D439" s="197" t="s">
        <v>137</v>
      </c>
      <c r="E439" s="343">
        <v>0.17082</v>
      </c>
      <c r="F439" s="217"/>
      <c r="G439" s="209"/>
      <c r="H439" s="217"/>
      <c r="I439" s="236"/>
      <c r="J439" s="195" t="s">
        <v>873</v>
      </c>
      <c r="K439" s="244" t="s">
        <v>967</v>
      </c>
      <c r="L439" s="273" t="s">
        <v>137</v>
      </c>
      <c r="M439" s="286">
        <v>1</v>
      </c>
      <c r="N439" s="368">
        <v>270.83300000000003</v>
      </c>
      <c r="O439" s="194">
        <f>(M439*N439)*1.1666403</f>
        <v>315.96469236990004</v>
      </c>
      <c r="P439" s="194">
        <f>G439+I439+O439</f>
        <v>315.96469236990004</v>
      </c>
      <c r="Q439" s="194">
        <f>E439*O439</f>
        <v>53.973088750626324</v>
      </c>
      <c r="R439" s="194">
        <f>E439*P439</f>
        <v>53.973088750626324</v>
      </c>
    </row>
    <row r="440" spans="1:32" s="508" customFormat="1">
      <c r="A440" s="627">
        <v>7</v>
      </c>
      <c r="B440" s="148" t="s">
        <v>994</v>
      </c>
      <c r="C440" s="195" t="s">
        <v>1669</v>
      </c>
      <c r="D440" s="627" t="s">
        <v>150</v>
      </c>
      <c r="E440" s="197">
        <v>3.14</v>
      </c>
      <c r="F440" s="198">
        <v>7.41</v>
      </c>
      <c r="G440" s="243">
        <f t="shared" ref="G440" si="304">F440*2.3587</f>
        <v>17.477967</v>
      </c>
      <c r="H440" s="198">
        <v>1.18</v>
      </c>
      <c r="I440" s="368">
        <f>H440*3.13687</f>
        <v>3.7015065999999996</v>
      </c>
      <c r="J440" s="195" t="s">
        <v>1105</v>
      </c>
      <c r="K440" s="211" t="s">
        <v>962</v>
      </c>
      <c r="L440" s="627" t="s">
        <v>150</v>
      </c>
      <c r="M440" s="197">
        <v>1</v>
      </c>
      <c r="N440" s="368">
        <v>30.693999999999999</v>
      </c>
      <c r="O440" s="194">
        <f>((M440*N440)+(M441*N441)+(M442*N442)+(M443*N443))*1.1666403</f>
        <v>52.241346368888671</v>
      </c>
      <c r="P440" s="194">
        <f>G440+I440+O440</f>
        <v>73.420819968888665</v>
      </c>
      <c r="Q440" s="234">
        <f>E440*O440</f>
        <v>164.03782759831043</v>
      </c>
      <c r="R440" s="194">
        <f>E440*P440</f>
        <v>230.54137470231041</v>
      </c>
      <c r="S440" s="262"/>
      <c r="T440" s="262"/>
      <c r="U440" s="262"/>
      <c r="V440" s="262"/>
      <c r="W440" s="262"/>
      <c r="X440" s="262"/>
      <c r="Y440" s="262"/>
      <c r="Z440" s="262"/>
      <c r="AA440" s="262"/>
      <c r="AB440" s="262"/>
      <c r="AC440" s="262"/>
      <c r="AD440" s="262"/>
      <c r="AE440" s="262"/>
      <c r="AF440" s="262"/>
    </row>
    <row r="441" spans="1:32" s="508" customFormat="1">
      <c r="A441" s="627"/>
      <c r="B441" s="148"/>
      <c r="C441" s="195"/>
      <c r="D441" s="627"/>
      <c r="E441" s="197"/>
      <c r="F441" s="198"/>
      <c r="G441" s="198"/>
      <c r="H441" s="198"/>
      <c r="I441" s="198"/>
      <c r="J441" s="195" t="s">
        <v>869</v>
      </c>
      <c r="K441" s="211"/>
      <c r="L441" s="627" t="s">
        <v>131</v>
      </c>
      <c r="M441" s="198">
        <v>2.37</v>
      </c>
      <c r="N441" s="197">
        <v>3.5</v>
      </c>
      <c r="O441" s="228"/>
      <c r="P441" s="228"/>
      <c r="Q441" s="228"/>
      <c r="R441" s="228"/>
      <c r="S441" s="262"/>
      <c r="T441" s="262"/>
      <c r="U441" s="262"/>
      <c r="V441" s="262"/>
      <c r="W441" s="262"/>
      <c r="X441" s="262"/>
      <c r="Y441" s="262"/>
      <c r="Z441" s="262"/>
      <c r="AA441" s="262"/>
      <c r="AB441" s="262"/>
      <c r="AC441" s="262"/>
      <c r="AD441" s="262"/>
      <c r="AE441" s="262"/>
      <c r="AF441" s="262"/>
    </row>
    <row r="442" spans="1:32" s="508" customFormat="1">
      <c r="A442" s="627"/>
      <c r="B442" s="187"/>
      <c r="C442" s="195"/>
      <c r="D442" s="627"/>
      <c r="E442" s="197"/>
      <c r="F442" s="198"/>
      <c r="G442" s="198"/>
      <c r="H442" s="198"/>
      <c r="I442" s="198"/>
      <c r="J442" s="195" t="s">
        <v>870</v>
      </c>
      <c r="K442" s="293" t="s">
        <v>697</v>
      </c>
      <c r="L442" s="627" t="s">
        <v>150</v>
      </c>
      <c r="M442" s="235">
        <v>2.6700000000000002E-2</v>
      </c>
      <c r="N442" s="243">
        <v>116.667</v>
      </c>
      <c r="O442" s="228"/>
      <c r="P442" s="228"/>
      <c r="Q442" s="228"/>
      <c r="R442" s="228"/>
      <c r="S442" s="262"/>
      <c r="T442" s="262"/>
      <c r="U442" s="262"/>
      <c r="V442" s="262"/>
      <c r="W442" s="262"/>
      <c r="X442" s="262"/>
      <c r="Y442" s="262"/>
      <c r="Z442" s="262"/>
      <c r="AA442" s="262"/>
      <c r="AB442" s="262"/>
      <c r="AC442" s="262"/>
      <c r="AD442" s="262"/>
      <c r="AE442" s="262"/>
      <c r="AF442" s="262"/>
    </row>
    <row r="443" spans="1:32" s="508" customFormat="1">
      <c r="A443" s="627"/>
      <c r="B443" s="187"/>
      <c r="C443" s="195"/>
      <c r="D443" s="627"/>
      <c r="E443" s="197"/>
      <c r="F443" s="198"/>
      <c r="G443" s="198"/>
      <c r="H443" s="198"/>
      <c r="I443" s="198"/>
      <c r="J443" s="195" t="s">
        <v>995</v>
      </c>
      <c r="K443" s="293" t="s">
        <v>969</v>
      </c>
      <c r="L443" s="627" t="s">
        <v>137</v>
      </c>
      <c r="M443" s="235">
        <v>3.0999999999999999E-3</v>
      </c>
      <c r="N443" s="197">
        <v>863</v>
      </c>
      <c r="O443" s="228"/>
      <c r="P443" s="228"/>
      <c r="Q443" s="228"/>
      <c r="R443" s="228"/>
      <c r="S443" s="262"/>
      <c r="T443" s="262"/>
      <c r="U443" s="262"/>
      <c r="V443" s="262"/>
      <c r="W443" s="262"/>
      <c r="X443" s="262"/>
      <c r="Y443" s="262"/>
      <c r="Z443" s="262"/>
      <c r="AA443" s="262"/>
      <c r="AB443" s="262"/>
      <c r="AC443" s="262"/>
      <c r="AD443" s="262"/>
      <c r="AE443" s="262"/>
      <c r="AF443" s="262"/>
    </row>
    <row r="444" spans="1:32" s="573" customFormat="1" ht="12.75">
      <c r="A444" s="627">
        <v>8</v>
      </c>
      <c r="B444" s="187"/>
      <c r="C444" s="195" t="s">
        <v>888</v>
      </c>
      <c r="D444" s="197" t="s">
        <v>137</v>
      </c>
      <c r="E444" s="343">
        <v>0.13755999999999999</v>
      </c>
      <c r="F444" s="217"/>
      <c r="G444" s="209"/>
      <c r="H444" s="217"/>
      <c r="I444" s="236"/>
      <c r="J444" s="195" t="s">
        <v>888</v>
      </c>
      <c r="K444" s="244" t="s">
        <v>964</v>
      </c>
      <c r="L444" s="273" t="s">
        <v>137</v>
      </c>
      <c r="M444" s="286">
        <v>1</v>
      </c>
      <c r="N444" s="368">
        <v>308.33300000000003</v>
      </c>
      <c r="O444" s="194">
        <f>(M444*N444)*1.1666403</f>
        <v>359.71370361990006</v>
      </c>
      <c r="P444" s="194">
        <f>G444+I444+O444</f>
        <v>359.71370361990006</v>
      </c>
      <c r="Q444" s="194">
        <f>E444*O444</f>
        <v>49.48221706995345</v>
      </c>
      <c r="R444" s="194">
        <f>E444*P444</f>
        <v>49.48221706995345</v>
      </c>
    </row>
    <row r="445" spans="1:32" s="573" customFormat="1" ht="12.75">
      <c r="A445" s="627">
        <v>9</v>
      </c>
      <c r="B445" s="187"/>
      <c r="C445" s="195" t="s">
        <v>873</v>
      </c>
      <c r="D445" s="197" t="s">
        <v>137</v>
      </c>
      <c r="E445" s="343">
        <v>0.13664999999999999</v>
      </c>
      <c r="F445" s="217"/>
      <c r="G445" s="209"/>
      <c r="H445" s="217"/>
      <c r="I445" s="236"/>
      <c r="J445" s="195" t="s">
        <v>873</v>
      </c>
      <c r="K445" s="244" t="s">
        <v>967</v>
      </c>
      <c r="L445" s="273" t="s">
        <v>137</v>
      </c>
      <c r="M445" s="286">
        <v>1</v>
      </c>
      <c r="N445" s="368">
        <v>270.83300000000003</v>
      </c>
      <c r="O445" s="194">
        <f>(M445*N445)*1.1666403</f>
        <v>315.96469236990004</v>
      </c>
      <c r="P445" s="194">
        <f>G445+I445+O445</f>
        <v>315.96469236990004</v>
      </c>
      <c r="Q445" s="194">
        <f>E445*O445</f>
        <v>43.17657521234684</v>
      </c>
      <c r="R445" s="194">
        <f>E445*P445</f>
        <v>43.17657521234684</v>
      </c>
    </row>
    <row r="446" spans="1:32" s="1" customFormat="1" ht="12.75">
      <c r="G446" s="2"/>
      <c r="I446" s="2"/>
      <c r="J446" s="629" t="s">
        <v>189</v>
      </c>
      <c r="K446" s="160"/>
      <c r="L446" s="7"/>
      <c r="M446" s="161"/>
      <c r="N446" s="90"/>
      <c r="O446" s="162"/>
      <c r="P446" s="162"/>
      <c r="Q446" s="8">
        <f>SUM(Q11:Q445)</f>
        <v>24916.815833749886</v>
      </c>
      <c r="R446" s="8">
        <f>SUM(R11:R445)</f>
        <v>34451.62888245791</v>
      </c>
    </row>
    <row r="447" spans="1:32" s="1" customFormat="1" ht="13.5" thickBot="1">
      <c r="G447" s="2"/>
      <c r="I447" s="2"/>
      <c r="J447" s="164"/>
      <c r="K447" s="165"/>
      <c r="L447" s="166"/>
      <c r="M447" s="167"/>
      <c r="N447" s="168"/>
      <c r="O447" s="169"/>
      <c r="P447" s="169"/>
      <c r="Q447" s="170"/>
      <c r="R447" s="170"/>
    </row>
    <row r="448" spans="1:32" s="1" customFormat="1" ht="12.75">
      <c r="G448" s="2"/>
      <c r="I448" s="2"/>
      <c r="J448" s="727" t="s">
        <v>190</v>
      </c>
      <c r="K448" s="727"/>
      <c r="L448" s="727"/>
      <c r="N448" s="2"/>
      <c r="O448" s="171"/>
      <c r="P448" s="171"/>
      <c r="Q448" s="8"/>
      <c r="R448" s="8">
        <f>R446*13.3%</f>
        <v>4582.0666413669023</v>
      </c>
    </row>
    <row r="449" spans="7:18" s="1" customFormat="1" ht="12.75">
      <c r="G449" s="2"/>
      <c r="I449" s="2"/>
      <c r="J449" s="4" t="s">
        <v>43</v>
      </c>
      <c r="K449" s="172"/>
      <c r="L449" s="7"/>
      <c r="N449" s="2"/>
      <c r="O449" s="171"/>
      <c r="P449" s="171"/>
      <c r="Q449" s="8"/>
      <c r="R449" s="8">
        <f>R446+R448</f>
        <v>39033.695523824812</v>
      </c>
    </row>
    <row r="450" spans="7:18" s="1" customFormat="1" ht="13.5" thickBot="1">
      <c r="G450" s="2"/>
      <c r="I450" s="2"/>
      <c r="J450" s="164"/>
      <c r="K450" s="165"/>
      <c r="L450" s="166"/>
      <c r="M450" s="167"/>
      <c r="N450" s="168"/>
      <c r="O450" s="169"/>
      <c r="P450" s="169"/>
      <c r="Q450" s="170"/>
      <c r="R450" s="170"/>
    </row>
    <row r="451" spans="7:18" s="1" customFormat="1" ht="12.75">
      <c r="G451" s="2"/>
      <c r="I451" s="2"/>
      <c r="J451" s="727" t="s">
        <v>191</v>
      </c>
      <c r="K451" s="727"/>
      <c r="L451" s="727"/>
      <c r="N451" s="2"/>
      <c r="O451" s="171"/>
      <c r="P451" s="171"/>
      <c r="Q451" s="8"/>
      <c r="R451" s="8">
        <f>R449*11%</f>
        <v>4293.7065076207291</v>
      </c>
    </row>
    <row r="452" spans="7:18" s="1" customFormat="1" ht="13.5" thickBot="1">
      <c r="G452" s="2"/>
      <c r="I452" s="2"/>
      <c r="J452" s="164"/>
      <c r="K452" s="165"/>
      <c r="L452" s="166"/>
      <c r="M452" s="167"/>
      <c r="N452" s="168"/>
      <c r="O452" s="169"/>
      <c r="P452" s="169"/>
      <c r="Q452" s="173"/>
      <c r="R452" s="173"/>
    </row>
    <row r="453" spans="7:18" s="1" customFormat="1" ht="12.75">
      <c r="G453" s="2"/>
      <c r="I453" s="2"/>
      <c r="J453" s="728" t="s">
        <v>43</v>
      </c>
      <c r="K453" s="728"/>
      <c r="L453" s="7"/>
      <c r="M453" s="174"/>
      <c r="N453" s="626"/>
      <c r="O453" s="175"/>
      <c r="P453" s="175"/>
      <c r="Q453" s="175"/>
      <c r="R453" s="175">
        <f>R449+R451</f>
        <v>43327.402031445541</v>
      </c>
    </row>
  </sheetData>
  <mergeCells count="11">
    <mergeCell ref="A1:Q1"/>
    <mergeCell ref="A2:Q2"/>
    <mergeCell ref="J3:L3"/>
    <mergeCell ref="M3:N3"/>
    <mergeCell ref="F4:O4"/>
    <mergeCell ref="J448:L448"/>
    <mergeCell ref="J451:L451"/>
    <mergeCell ref="J453:K453"/>
    <mergeCell ref="F5:G5"/>
    <mergeCell ref="H5:I5"/>
    <mergeCell ref="J5:O5"/>
  </mergeCells>
  <phoneticPr fontId="62" type="noConversion"/>
  <pageMargins left="0.70866141732283472" right="0.70866141732283472" top="0.74803149606299213" bottom="0.74803149606299213" header="0.31496062992125984" footer="0.31496062992125984"/>
  <pageSetup paperSize="9" scale="61" orientation="landscape" r:id="rId1"/>
  <rowBreaks count="7" manualBreakCount="7">
    <brk id="77" max="17" man="1"/>
    <brk id="112" max="16383" man="1"/>
    <brk id="141" max="16383" man="1"/>
    <brk id="173" max="16383" man="1"/>
    <brk id="212" max="16383" man="1"/>
    <brk id="382" max="16383" man="1"/>
    <brk id="42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91"/>
  <sheetViews>
    <sheetView topLeftCell="A32" zoomScaleNormal="100" workbookViewId="0">
      <selection activeCell="N53" sqref="N53"/>
    </sheetView>
  </sheetViews>
  <sheetFormatPr defaultRowHeight="15"/>
  <cols>
    <col min="1" max="1" width="5.42578125" customWidth="1"/>
    <col min="3" max="3" width="36.28515625" customWidth="1"/>
    <col min="4" max="4" width="8.7109375" customWidth="1"/>
    <col min="10" max="10" width="19.42578125" customWidth="1"/>
    <col min="11" max="11" width="9.7109375" customWidth="1"/>
    <col min="18" max="18" width="12.42578125" customWidth="1"/>
  </cols>
  <sheetData>
    <row r="1" spans="1:25" ht="20.25">
      <c r="A1" s="731" t="s">
        <v>192</v>
      </c>
      <c r="B1" s="731"/>
      <c r="C1" s="731"/>
      <c r="D1" s="731"/>
      <c r="E1" s="731"/>
      <c r="F1" s="731"/>
      <c r="G1" s="731"/>
      <c r="H1" s="731"/>
      <c r="I1" s="731"/>
      <c r="J1" s="731"/>
      <c r="K1" s="731"/>
      <c r="L1" s="731"/>
      <c r="M1" s="731"/>
      <c r="N1" s="731"/>
      <c r="O1" s="731"/>
      <c r="P1" s="731"/>
      <c r="Q1" s="731"/>
      <c r="R1" s="1"/>
      <c r="S1" s="1"/>
      <c r="T1" s="1"/>
      <c r="U1" s="1"/>
      <c r="V1" s="1"/>
    </row>
    <row r="2" spans="1:25" s="9" customFormat="1" ht="15.75">
      <c r="A2" s="701" t="s">
        <v>119</v>
      </c>
      <c r="B2" s="701"/>
      <c r="C2" s="701"/>
      <c r="D2" s="701"/>
      <c r="E2" s="701"/>
      <c r="F2" s="701"/>
      <c r="G2" s="701"/>
      <c r="H2" s="701"/>
      <c r="I2" s="701"/>
      <c r="J2" s="701"/>
      <c r="K2" s="701"/>
      <c r="L2" s="701"/>
      <c r="M2" s="701"/>
      <c r="N2" s="701"/>
      <c r="O2" s="701"/>
      <c r="P2" s="701"/>
      <c r="Q2" s="701"/>
      <c r="R2" s="1"/>
    </row>
    <row r="3" spans="1:25" s="12" customFormat="1" ht="12" customHeight="1">
      <c r="A3" s="2"/>
      <c r="B3" s="3"/>
      <c r="C3" s="4"/>
      <c r="D3" s="2"/>
      <c r="E3" s="5"/>
      <c r="F3" s="5"/>
      <c r="G3" s="5"/>
      <c r="H3" s="5"/>
      <c r="I3" s="5"/>
      <c r="J3" s="732" t="s">
        <v>1</v>
      </c>
      <c r="K3" s="732"/>
      <c r="L3" s="732"/>
      <c r="M3" s="733">
        <f>+R84+R76</f>
        <v>12062.243760749259</v>
      </c>
      <c r="N3" s="733"/>
      <c r="O3" s="13" t="s">
        <v>2</v>
      </c>
      <c r="P3" s="13"/>
      <c r="Q3" s="8"/>
      <c r="R3" s="1"/>
    </row>
    <row r="4" spans="1:25" ht="13.5" customHeight="1">
      <c r="A4" s="14"/>
      <c r="B4" s="15"/>
      <c r="C4" s="16"/>
      <c r="D4" s="16"/>
      <c r="E4" s="14"/>
      <c r="F4" s="734" t="s">
        <v>3</v>
      </c>
      <c r="G4" s="734"/>
      <c r="H4" s="734"/>
      <c r="I4" s="734"/>
      <c r="J4" s="734"/>
      <c r="K4" s="734"/>
      <c r="L4" s="734"/>
      <c r="M4" s="734"/>
      <c r="N4" s="734"/>
      <c r="O4" s="734"/>
      <c r="P4" s="17" t="s">
        <v>4</v>
      </c>
      <c r="Q4" s="18" t="s">
        <v>5</v>
      </c>
      <c r="R4" s="18" t="s">
        <v>6</v>
      </c>
      <c r="S4" s="1"/>
      <c r="T4" s="1"/>
    </row>
    <row r="5" spans="1:25" ht="13.5" customHeight="1">
      <c r="A5" s="19" t="s">
        <v>7</v>
      </c>
      <c r="B5" s="20" t="s">
        <v>8</v>
      </c>
      <c r="C5" s="21" t="s">
        <v>9</v>
      </c>
      <c r="D5" s="21" t="s">
        <v>10</v>
      </c>
      <c r="E5" s="21" t="s">
        <v>11</v>
      </c>
      <c r="F5" s="729" t="s">
        <v>12</v>
      </c>
      <c r="G5" s="729"/>
      <c r="H5" s="729" t="s">
        <v>13</v>
      </c>
      <c r="I5" s="729"/>
      <c r="J5" s="730" t="s">
        <v>14</v>
      </c>
      <c r="K5" s="730"/>
      <c r="L5" s="730"/>
      <c r="M5" s="730"/>
      <c r="N5" s="730"/>
      <c r="O5" s="730"/>
      <c r="P5" s="21" t="s">
        <v>15</v>
      </c>
      <c r="Q5" s="22" t="s">
        <v>16</v>
      </c>
      <c r="R5" s="23" t="s">
        <v>17</v>
      </c>
      <c r="S5" s="1"/>
      <c r="T5" s="1"/>
    </row>
    <row r="6" spans="1:25" ht="13.5" customHeight="1">
      <c r="A6" s="19" t="s">
        <v>18</v>
      </c>
      <c r="B6" s="20" t="s">
        <v>19</v>
      </c>
      <c r="C6" s="21"/>
      <c r="D6" s="21" t="s">
        <v>20</v>
      </c>
      <c r="E6" s="21" t="s">
        <v>21</v>
      </c>
      <c r="F6" s="21" t="s">
        <v>22</v>
      </c>
      <c r="G6" s="21" t="s">
        <v>22</v>
      </c>
      <c r="H6" s="280"/>
      <c r="I6" s="24" t="s">
        <v>23</v>
      </c>
      <c r="J6" s="25" t="s">
        <v>24</v>
      </c>
      <c r="K6" s="26" t="s">
        <v>25</v>
      </c>
      <c r="L6" s="27"/>
      <c r="M6" s="21" t="s">
        <v>26</v>
      </c>
      <c r="N6" s="28" t="s">
        <v>27</v>
      </c>
      <c r="O6" s="28" t="s">
        <v>28</v>
      </c>
      <c r="P6" s="21" t="s">
        <v>29</v>
      </c>
      <c r="Q6" s="23" t="s">
        <v>30</v>
      </c>
      <c r="R6" s="23" t="s">
        <v>30</v>
      </c>
      <c r="S6" s="1"/>
      <c r="T6" s="1"/>
    </row>
    <row r="7" spans="1:25" ht="30" customHeight="1">
      <c r="A7" s="19"/>
      <c r="B7" s="29"/>
      <c r="C7" s="21"/>
      <c r="D7" s="21"/>
      <c r="E7" s="30"/>
      <c r="F7" s="21" t="s">
        <v>31</v>
      </c>
      <c r="G7" s="21" t="s">
        <v>31</v>
      </c>
      <c r="H7" s="24" t="s">
        <v>23</v>
      </c>
      <c r="I7" s="24" t="s">
        <v>32</v>
      </c>
      <c r="J7" s="21" t="s">
        <v>33</v>
      </c>
      <c r="K7" s="31" t="s">
        <v>565</v>
      </c>
      <c r="L7" s="32" t="s">
        <v>34</v>
      </c>
      <c r="M7" s="21" t="s">
        <v>21</v>
      </c>
      <c r="N7" s="24" t="s">
        <v>35</v>
      </c>
      <c r="O7" s="28" t="s">
        <v>32</v>
      </c>
      <c r="P7" s="33"/>
      <c r="Q7" s="21" t="s">
        <v>29</v>
      </c>
      <c r="R7" s="21" t="s">
        <v>29</v>
      </c>
      <c r="S7" s="1"/>
      <c r="T7" s="1"/>
    </row>
    <row r="8" spans="1:25" ht="13.5" customHeight="1">
      <c r="A8" s="34"/>
      <c r="B8" s="35"/>
      <c r="C8" s="36"/>
      <c r="D8" s="36"/>
      <c r="E8" s="37"/>
      <c r="F8" s="36"/>
      <c r="G8" s="36" t="s">
        <v>566</v>
      </c>
      <c r="H8" s="24" t="s">
        <v>32</v>
      </c>
      <c r="I8" s="36" t="s">
        <v>567</v>
      </c>
      <c r="J8" s="36"/>
      <c r="K8" s="38"/>
      <c r="L8" s="39"/>
      <c r="M8" s="36"/>
      <c r="N8" s="40"/>
      <c r="O8" s="299" t="s">
        <v>361</v>
      </c>
      <c r="P8" s="41"/>
      <c r="Q8" s="21"/>
      <c r="R8" s="21"/>
      <c r="S8" s="1"/>
      <c r="T8" s="1"/>
    </row>
    <row r="9" spans="1:25" ht="13.5" customHeight="1">
      <c r="A9" s="42">
        <v>1</v>
      </c>
      <c r="B9" s="43">
        <v>2</v>
      </c>
      <c r="C9" s="42">
        <v>3</v>
      </c>
      <c r="D9" s="42">
        <v>4</v>
      </c>
      <c r="E9" s="42">
        <v>5</v>
      </c>
      <c r="F9" s="42">
        <v>6</v>
      </c>
      <c r="G9" s="44">
        <v>7</v>
      </c>
      <c r="H9" s="45"/>
      <c r="I9" s="46">
        <v>9</v>
      </c>
      <c r="J9" s="44">
        <v>10</v>
      </c>
      <c r="K9" s="47">
        <v>11</v>
      </c>
      <c r="L9" s="44">
        <v>12</v>
      </c>
      <c r="M9" s="44">
        <v>13</v>
      </c>
      <c r="N9" s="44">
        <v>14</v>
      </c>
      <c r="O9" s="42">
        <v>15</v>
      </c>
      <c r="P9" s="44">
        <v>16</v>
      </c>
      <c r="Q9" s="44">
        <v>17</v>
      </c>
      <c r="R9" s="44">
        <v>18</v>
      </c>
      <c r="S9" s="1"/>
      <c r="T9" s="1"/>
    </row>
    <row r="10" spans="1:25" ht="25.5">
      <c r="A10" s="202">
        <v>1</v>
      </c>
      <c r="B10" s="148" t="s">
        <v>658</v>
      </c>
      <c r="C10" s="203" t="s">
        <v>676</v>
      </c>
      <c r="D10" s="202" t="s">
        <v>188</v>
      </c>
      <c r="E10" s="204">
        <v>3</v>
      </c>
      <c r="F10" s="242">
        <v>0.20749999999999999</v>
      </c>
      <c r="G10" s="198">
        <f t="shared" ref="G10:G17" si="0">F10*2.3587</f>
        <v>0.48943024999999996</v>
      </c>
      <c r="H10" s="242">
        <v>7.4999999999999997E-3</v>
      </c>
      <c r="I10" s="196">
        <f t="shared" ref="I10:I17" si="1">H10*3.13687</f>
        <v>2.3526525E-2</v>
      </c>
      <c r="J10" s="203" t="s">
        <v>684</v>
      </c>
      <c r="K10" s="232" t="s">
        <v>685</v>
      </c>
      <c r="L10" s="202" t="s">
        <v>188</v>
      </c>
      <c r="M10" s="204">
        <v>0.95</v>
      </c>
      <c r="N10" s="198">
        <v>4.2919999999999998</v>
      </c>
      <c r="O10" s="194">
        <f t="shared" ref="O10:O11" si="2">((M10*N10))*1.1666403</f>
        <v>4.7568591592200002</v>
      </c>
      <c r="P10" s="194">
        <f>G10+I10+O10</f>
        <v>5.2698159342200004</v>
      </c>
      <c r="Q10" s="234">
        <f>E10*O10</f>
        <v>14.270577477660002</v>
      </c>
      <c r="R10" s="194">
        <f>E10*P10</f>
        <v>15.809447802660001</v>
      </c>
      <c r="S10" s="1"/>
      <c r="T10" s="1"/>
      <c r="U10" s="1"/>
      <c r="V10" s="1"/>
      <c r="W10" s="1"/>
      <c r="X10" s="1"/>
      <c r="Y10" s="1"/>
    </row>
    <row r="11" spans="1:25" ht="25.5">
      <c r="A11" s="202">
        <v>2</v>
      </c>
      <c r="B11" s="148" t="s">
        <v>205</v>
      </c>
      <c r="C11" s="203" t="s">
        <v>677</v>
      </c>
      <c r="D11" s="202" t="s">
        <v>188</v>
      </c>
      <c r="E11" s="204">
        <v>47</v>
      </c>
      <c r="F11" s="242">
        <v>0.20749999999999999</v>
      </c>
      <c r="G11" s="198">
        <f t="shared" si="0"/>
        <v>0.48943024999999996</v>
      </c>
      <c r="H11" s="242">
        <v>7.4999999999999997E-3</v>
      </c>
      <c r="I11" s="196">
        <f t="shared" si="1"/>
        <v>2.3526525E-2</v>
      </c>
      <c r="J11" s="203" t="s">
        <v>584</v>
      </c>
      <c r="K11" s="232" t="s">
        <v>686</v>
      </c>
      <c r="L11" s="202" t="s">
        <v>188</v>
      </c>
      <c r="M11" s="204">
        <v>0.95</v>
      </c>
      <c r="N11" s="198">
        <v>1.7609999999999999</v>
      </c>
      <c r="O11" s="194">
        <f t="shared" si="2"/>
        <v>1.9517308898849999</v>
      </c>
      <c r="P11" s="194">
        <f>G11+I11+O11</f>
        <v>2.464687664885</v>
      </c>
      <c r="Q11" s="234">
        <f>E11*O11</f>
        <v>91.731351824594995</v>
      </c>
      <c r="R11" s="194">
        <f>E11*P11</f>
        <v>115.840320249595</v>
      </c>
      <c r="S11" s="1"/>
      <c r="T11" s="1"/>
      <c r="U11" s="1"/>
      <c r="V11" s="1"/>
      <c r="W11" s="1"/>
      <c r="X11" s="1"/>
      <c r="Y11" s="1"/>
    </row>
    <row r="12" spans="1:25" ht="25.5">
      <c r="A12" s="202">
        <v>3</v>
      </c>
      <c r="B12" s="148" t="s">
        <v>296</v>
      </c>
      <c r="C12" s="203" t="s">
        <v>678</v>
      </c>
      <c r="D12" s="202" t="s">
        <v>188</v>
      </c>
      <c r="E12" s="204">
        <v>6</v>
      </c>
      <c r="F12" s="241">
        <v>0.24</v>
      </c>
      <c r="G12" s="198">
        <f t="shared" si="0"/>
        <v>0.56608799999999992</v>
      </c>
      <c r="H12" s="242">
        <v>5.0000000000000001E-3</v>
      </c>
      <c r="I12" s="196">
        <f t="shared" si="1"/>
        <v>1.568435E-2</v>
      </c>
      <c r="J12" s="203" t="s">
        <v>298</v>
      </c>
      <c r="K12" s="232" t="s">
        <v>687</v>
      </c>
      <c r="L12" s="202" t="s">
        <v>188</v>
      </c>
      <c r="M12" s="204">
        <v>0.94</v>
      </c>
      <c r="N12" s="198">
        <v>1.7609999999999999</v>
      </c>
      <c r="O12" s="194">
        <f t="shared" ref="O12:O29" si="3">((M12*N12))*1.1666403</f>
        <v>1.9311863542019998</v>
      </c>
      <c r="P12" s="194">
        <f>G12+I12+O12</f>
        <v>2.5129587042019996</v>
      </c>
      <c r="Q12" s="234">
        <f>E12*O12</f>
        <v>11.587118125211999</v>
      </c>
      <c r="R12" s="194">
        <f>E12*P12</f>
        <v>15.077752225211999</v>
      </c>
      <c r="S12" s="1"/>
      <c r="T12" s="1"/>
      <c r="U12" s="1"/>
      <c r="V12" s="1"/>
      <c r="W12" s="1"/>
      <c r="X12" s="1"/>
      <c r="Y12" s="1"/>
    </row>
    <row r="13" spans="1:25" ht="25.5">
      <c r="A13" s="202">
        <v>4</v>
      </c>
      <c r="B13" s="148" t="s">
        <v>299</v>
      </c>
      <c r="C13" s="203" t="s">
        <v>679</v>
      </c>
      <c r="D13" s="202" t="s">
        <v>188</v>
      </c>
      <c r="E13" s="204">
        <v>12</v>
      </c>
      <c r="F13" s="241">
        <v>0.18</v>
      </c>
      <c r="G13" s="198">
        <f t="shared" si="0"/>
        <v>0.42456599999999994</v>
      </c>
      <c r="H13" s="241">
        <v>5.0000000000000001E-3</v>
      </c>
      <c r="I13" s="196">
        <f t="shared" si="1"/>
        <v>1.568435E-2</v>
      </c>
      <c r="J13" s="203" t="s">
        <v>301</v>
      </c>
      <c r="K13" s="232" t="s">
        <v>688</v>
      </c>
      <c r="L13" s="202" t="s">
        <v>188</v>
      </c>
      <c r="M13" s="204">
        <v>0.94</v>
      </c>
      <c r="N13" s="198">
        <v>0.69299999999999995</v>
      </c>
      <c r="O13" s="194">
        <f t="shared" si="3"/>
        <v>0.75997282422599988</v>
      </c>
      <c r="P13" s="194">
        <f>G13+I13+O13</f>
        <v>1.2002231742259999</v>
      </c>
      <c r="Q13" s="234">
        <f>E13*O13</f>
        <v>9.119673890711999</v>
      </c>
      <c r="R13" s="194">
        <f>E13*P13</f>
        <v>14.402678090711998</v>
      </c>
      <c r="S13" s="1"/>
      <c r="T13" s="1"/>
      <c r="U13" s="1"/>
      <c r="V13" s="1"/>
      <c r="W13" s="1"/>
      <c r="X13" s="1"/>
      <c r="Y13" s="1"/>
    </row>
    <row r="14" spans="1:25" s="1" customFormat="1" ht="25.5">
      <c r="A14" s="202">
        <v>5</v>
      </c>
      <c r="B14" s="148" t="s">
        <v>206</v>
      </c>
      <c r="C14" s="203" t="s">
        <v>680</v>
      </c>
      <c r="D14" s="202" t="s">
        <v>188</v>
      </c>
      <c r="E14" s="204">
        <v>24</v>
      </c>
      <c r="F14" s="241">
        <v>0.22</v>
      </c>
      <c r="G14" s="198">
        <f t="shared" si="0"/>
        <v>0.51891399999999999</v>
      </c>
      <c r="H14" s="242">
        <v>7.4999999999999997E-3</v>
      </c>
      <c r="I14" s="196">
        <f t="shared" si="1"/>
        <v>2.3526525E-2</v>
      </c>
      <c r="J14" s="203" t="s">
        <v>207</v>
      </c>
      <c r="K14" s="232" t="s">
        <v>689</v>
      </c>
      <c r="L14" s="202" t="s">
        <v>188</v>
      </c>
      <c r="M14" s="204">
        <v>0.93</v>
      </c>
      <c r="N14" s="198">
        <v>0.438</v>
      </c>
      <c r="O14" s="194">
        <f t="shared" si="3"/>
        <v>0.47521925980200008</v>
      </c>
      <c r="P14" s="194">
        <f t="shared" ref="P14:P27" si="4">G14+I14+O14</f>
        <v>1.0176597848019999</v>
      </c>
      <c r="Q14" s="234">
        <f t="shared" ref="Q14:Q27" si="5">E14*O14</f>
        <v>11.405262235248003</v>
      </c>
      <c r="R14" s="194">
        <f t="shared" ref="R14:R27" si="6">E14*P14</f>
        <v>24.423834835247998</v>
      </c>
    </row>
    <row r="15" spans="1:25" s="1" customFormat="1" ht="25.5">
      <c r="A15" s="202">
        <v>6</v>
      </c>
      <c r="B15" s="148" t="s">
        <v>208</v>
      </c>
      <c r="C15" s="203" t="s">
        <v>681</v>
      </c>
      <c r="D15" s="202" t="s">
        <v>188</v>
      </c>
      <c r="E15" s="204">
        <v>48</v>
      </c>
      <c r="F15" s="242">
        <v>0.27750000000000002</v>
      </c>
      <c r="G15" s="198">
        <f t="shared" si="0"/>
        <v>0.65453925000000002</v>
      </c>
      <c r="H15" s="241">
        <v>0.01</v>
      </c>
      <c r="I15" s="196">
        <f t="shared" si="1"/>
        <v>3.1368699999999999E-2</v>
      </c>
      <c r="J15" s="203" t="s">
        <v>209</v>
      </c>
      <c r="K15" s="232" t="s">
        <v>690</v>
      </c>
      <c r="L15" s="202" t="s">
        <v>188</v>
      </c>
      <c r="M15" s="204">
        <v>0.9</v>
      </c>
      <c r="N15" s="198">
        <v>0.32600000000000001</v>
      </c>
      <c r="O15" s="194">
        <f t="shared" ref="O15" si="7">((M15*N15))*1.1666403</f>
        <v>0.34229226402000001</v>
      </c>
      <c r="P15" s="194">
        <f t="shared" ref="P15" si="8">G15+I15+O15</f>
        <v>1.0282002140199999</v>
      </c>
      <c r="Q15" s="234">
        <f t="shared" ref="Q15" si="9">E15*O15</f>
        <v>16.430028672959999</v>
      </c>
      <c r="R15" s="194">
        <f t="shared" ref="R15" si="10">E15*P15</f>
        <v>49.353610272959997</v>
      </c>
    </row>
    <row r="16" spans="1:25" s="1" customFormat="1" ht="38.25">
      <c r="A16" s="202">
        <v>7</v>
      </c>
      <c r="B16" s="148" t="s">
        <v>206</v>
      </c>
      <c r="C16" s="203" t="s">
        <v>682</v>
      </c>
      <c r="D16" s="202" t="s">
        <v>188</v>
      </c>
      <c r="E16" s="204">
        <v>20</v>
      </c>
      <c r="F16" s="241">
        <v>0.22</v>
      </c>
      <c r="G16" s="198">
        <f t="shared" si="0"/>
        <v>0.51891399999999999</v>
      </c>
      <c r="H16" s="242">
        <v>7.4999999999999997E-3</v>
      </c>
      <c r="I16" s="196">
        <f t="shared" si="1"/>
        <v>2.3526525E-2</v>
      </c>
      <c r="J16" s="203" t="s">
        <v>207</v>
      </c>
      <c r="K16" s="232" t="s">
        <v>599</v>
      </c>
      <c r="L16" s="202" t="s">
        <v>188</v>
      </c>
      <c r="M16" s="204">
        <v>0.93</v>
      </c>
      <c r="N16" s="198">
        <v>0.8</v>
      </c>
      <c r="O16" s="194">
        <f t="shared" ref="O16:O17" si="11">((M16*N16))*1.1666403</f>
        <v>0.86798038320000015</v>
      </c>
      <c r="P16" s="194">
        <f t="shared" ref="P16:P17" si="12">G16+I16+O16</f>
        <v>1.4104209082000001</v>
      </c>
      <c r="Q16" s="234">
        <f t="shared" ref="Q16:Q17" si="13">E16*O16</f>
        <v>17.359607664000002</v>
      </c>
      <c r="R16" s="194">
        <f t="shared" ref="R16:R17" si="14">E16*P16</f>
        <v>28.208418164000001</v>
      </c>
    </row>
    <row r="17" spans="1:25" s="1" customFormat="1" ht="38.25">
      <c r="A17" s="202">
        <v>8</v>
      </c>
      <c r="B17" s="148" t="s">
        <v>208</v>
      </c>
      <c r="C17" s="203" t="s">
        <v>683</v>
      </c>
      <c r="D17" s="202" t="s">
        <v>188</v>
      </c>
      <c r="E17" s="204">
        <v>46</v>
      </c>
      <c r="F17" s="242">
        <v>0.27750000000000002</v>
      </c>
      <c r="G17" s="198">
        <f t="shared" si="0"/>
        <v>0.65453925000000002</v>
      </c>
      <c r="H17" s="241">
        <v>0.01</v>
      </c>
      <c r="I17" s="196">
        <f t="shared" si="1"/>
        <v>3.1368699999999999E-2</v>
      </c>
      <c r="J17" s="203" t="s">
        <v>209</v>
      </c>
      <c r="K17" s="232" t="s">
        <v>600</v>
      </c>
      <c r="L17" s="202" t="s">
        <v>188</v>
      </c>
      <c r="M17" s="204">
        <v>0.9</v>
      </c>
      <c r="N17" s="198">
        <v>0.53300000000000003</v>
      </c>
      <c r="O17" s="194">
        <f t="shared" si="11"/>
        <v>0.55963735191000008</v>
      </c>
      <c r="P17" s="194">
        <f t="shared" si="12"/>
        <v>1.24554530191</v>
      </c>
      <c r="Q17" s="234">
        <f t="shared" si="13"/>
        <v>25.743318187860005</v>
      </c>
      <c r="R17" s="194">
        <f t="shared" si="14"/>
        <v>57.295083887860002</v>
      </c>
    </row>
    <row r="18" spans="1:25" s="1" customFormat="1" ht="12.75">
      <c r="A18" s="624">
        <v>9</v>
      </c>
      <c r="B18" s="148"/>
      <c r="C18" s="203" t="s">
        <v>210</v>
      </c>
      <c r="D18" s="624" t="s">
        <v>151</v>
      </c>
      <c r="E18" s="147">
        <v>50</v>
      </c>
      <c r="F18" s="147"/>
      <c r="G18" s="147"/>
      <c r="H18" s="147"/>
      <c r="I18" s="196"/>
      <c r="J18" s="203" t="s">
        <v>211</v>
      </c>
      <c r="K18" s="232"/>
      <c r="L18" s="624" t="s">
        <v>151</v>
      </c>
      <c r="M18" s="147">
        <v>1</v>
      </c>
      <c r="N18" s="198">
        <v>0.45</v>
      </c>
      <c r="O18" s="194">
        <f t="shared" si="3"/>
        <v>0.52498813500000008</v>
      </c>
      <c r="P18" s="194">
        <f t="shared" si="4"/>
        <v>0.52498813500000008</v>
      </c>
      <c r="Q18" s="234">
        <f t="shared" si="5"/>
        <v>26.249406750000006</v>
      </c>
      <c r="R18" s="194">
        <f t="shared" si="6"/>
        <v>26.249406750000006</v>
      </c>
    </row>
    <row r="19" spans="1:25" s="1" customFormat="1" ht="12.75">
      <c r="A19" s="624">
        <v>10</v>
      </c>
      <c r="B19" s="148"/>
      <c r="C19" s="203" t="s">
        <v>659</v>
      </c>
      <c r="D19" s="624" t="s">
        <v>151</v>
      </c>
      <c r="E19" s="147">
        <v>78</v>
      </c>
      <c r="F19" s="147"/>
      <c r="G19" s="147"/>
      <c r="H19" s="147"/>
      <c r="I19" s="196"/>
      <c r="J19" s="203" t="s">
        <v>660</v>
      </c>
      <c r="K19" s="211"/>
      <c r="L19" s="624" t="s">
        <v>151</v>
      </c>
      <c r="M19" s="147">
        <v>1</v>
      </c>
      <c r="N19" s="198">
        <v>0.4</v>
      </c>
      <c r="O19" s="194">
        <f t="shared" si="3"/>
        <v>0.46665612000000006</v>
      </c>
      <c r="P19" s="194">
        <f t="shared" si="4"/>
        <v>0.46665612000000006</v>
      </c>
      <c r="Q19" s="234">
        <f t="shared" si="5"/>
        <v>36.399177360000003</v>
      </c>
      <c r="R19" s="194">
        <f t="shared" si="6"/>
        <v>36.399177360000003</v>
      </c>
    </row>
    <row r="20" spans="1:25" s="182" customFormat="1" ht="25.5">
      <c r="A20" s="287">
        <v>11</v>
      </c>
      <c r="B20" s="291" t="s">
        <v>212</v>
      </c>
      <c r="C20" s="290" t="s">
        <v>1513</v>
      </c>
      <c r="D20" s="287" t="s">
        <v>151</v>
      </c>
      <c r="E20" s="289">
        <v>3</v>
      </c>
      <c r="F20" s="417">
        <v>0.97</v>
      </c>
      <c r="G20" s="243">
        <f t="shared" ref="G20:G25" si="15">F20*2.3587</f>
        <v>2.2879389999999997</v>
      </c>
      <c r="H20" s="417">
        <v>0.13</v>
      </c>
      <c r="I20" s="368">
        <f t="shared" ref="I20:I25" si="16">H20*3.13687</f>
        <v>0.40779310000000002</v>
      </c>
      <c r="J20" s="290" t="s">
        <v>1514</v>
      </c>
      <c r="K20" s="293" t="s">
        <v>1515</v>
      </c>
      <c r="L20" s="287" t="s">
        <v>151</v>
      </c>
      <c r="M20" s="289">
        <v>1</v>
      </c>
      <c r="N20" s="243">
        <v>5.8330000000000002</v>
      </c>
      <c r="O20" s="282">
        <f t="shared" si="3"/>
        <v>6.8050128699000005</v>
      </c>
      <c r="P20" s="282">
        <f t="shared" ref="P20" si="17">G20+I20+O20</f>
        <v>9.5007449699000013</v>
      </c>
      <c r="Q20" s="419">
        <f t="shared" ref="Q20" si="18">E20*O20</f>
        <v>20.415038609700002</v>
      </c>
      <c r="R20" s="282">
        <f t="shared" ref="R20" si="19">E20*P20</f>
        <v>28.502234909700004</v>
      </c>
    </row>
    <row r="21" spans="1:25" s="1" customFormat="1" ht="25.5">
      <c r="A21" s="202">
        <v>12</v>
      </c>
      <c r="B21" s="205" t="s">
        <v>212</v>
      </c>
      <c r="C21" s="203" t="s">
        <v>1510</v>
      </c>
      <c r="D21" s="202" t="s">
        <v>151</v>
      </c>
      <c r="E21" s="204">
        <v>4</v>
      </c>
      <c r="F21" s="241">
        <v>0.97</v>
      </c>
      <c r="G21" s="198">
        <f t="shared" si="15"/>
        <v>2.2879389999999997</v>
      </c>
      <c r="H21" s="241">
        <v>0.13</v>
      </c>
      <c r="I21" s="196">
        <f t="shared" si="16"/>
        <v>0.40779310000000002</v>
      </c>
      <c r="J21" s="203" t="s">
        <v>1511</v>
      </c>
      <c r="K21" s="211" t="s">
        <v>1512</v>
      </c>
      <c r="L21" s="202" t="s">
        <v>151</v>
      </c>
      <c r="M21" s="204">
        <v>1</v>
      </c>
      <c r="N21" s="198">
        <v>3.7949999999999999</v>
      </c>
      <c r="O21" s="194">
        <f t="shared" ref="O21" si="20">((M21*N21))*1.1666403</f>
        <v>4.4273999384999998</v>
      </c>
      <c r="P21" s="194">
        <f t="shared" si="4"/>
        <v>7.1231320384999997</v>
      </c>
      <c r="Q21" s="234">
        <f t="shared" si="5"/>
        <v>17.709599753999999</v>
      </c>
      <c r="R21" s="194">
        <f t="shared" si="6"/>
        <v>28.492528153999999</v>
      </c>
    </row>
    <row r="22" spans="1:25" s="1" customFormat="1" ht="25.5">
      <c r="A22" s="202">
        <v>13</v>
      </c>
      <c r="B22" s="205" t="s">
        <v>212</v>
      </c>
      <c r="C22" s="203" t="s">
        <v>363</v>
      </c>
      <c r="D22" s="202" t="s">
        <v>151</v>
      </c>
      <c r="E22" s="204">
        <v>1</v>
      </c>
      <c r="F22" s="241">
        <v>0.97</v>
      </c>
      <c r="G22" s="198">
        <f t="shared" si="15"/>
        <v>2.2879389999999997</v>
      </c>
      <c r="H22" s="241">
        <v>0.13</v>
      </c>
      <c r="I22" s="196">
        <f t="shared" si="16"/>
        <v>0.40779310000000002</v>
      </c>
      <c r="J22" s="203" t="s">
        <v>364</v>
      </c>
      <c r="K22" s="211" t="s">
        <v>693</v>
      </c>
      <c r="L22" s="202" t="s">
        <v>151</v>
      </c>
      <c r="M22" s="204">
        <v>1</v>
      </c>
      <c r="N22" s="198">
        <v>3.536</v>
      </c>
      <c r="O22" s="194">
        <f t="shared" si="3"/>
        <v>4.1252401008000001</v>
      </c>
      <c r="P22" s="194">
        <f t="shared" ref="P22:P23" si="21">G22+I22+O22</f>
        <v>6.8209722008</v>
      </c>
      <c r="Q22" s="234">
        <f t="shared" ref="Q22:Q23" si="22">E22*O22</f>
        <v>4.1252401008000001</v>
      </c>
      <c r="R22" s="194">
        <f t="shared" ref="R22:R23" si="23">E22*P22</f>
        <v>6.8209722008</v>
      </c>
    </row>
    <row r="23" spans="1:25" s="1" customFormat="1" ht="25.5">
      <c r="A23" s="202">
        <v>14</v>
      </c>
      <c r="B23" s="205" t="s">
        <v>212</v>
      </c>
      <c r="C23" s="203" t="s">
        <v>365</v>
      </c>
      <c r="D23" s="202" t="s">
        <v>151</v>
      </c>
      <c r="E23" s="204">
        <v>1</v>
      </c>
      <c r="F23" s="241">
        <v>0.97</v>
      </c>
      <c r="G23" s="198">
        <f t="shared" si="15"/>
        <v>2.2879389999999997</v>
      </c>
      <c r="H23" s="241">
        <v>0.13</v>
      </c>
      <c r="I23" s="196">
        <f t="shared" si="16"/>
        <v>0.40779310000000002</v>
      </c>
      <c r="J23" s="203" t="s">
        <v>366</v>
      </c>
      <c r="K23" s="211" t="s">
        <v>692</v>
      </c>
      <c r="L23" s="202" t="s">
        <v>151</v>
      </c>
      <c r="M23" s="204">
        <v>1</v>
      </c>
      <c r="N23" s="198">
        <v>1.302</v>
      </c>
      <c r="O23" s="194">
        <f t="shared" si="3"/>
        <v>1.5189656706000001</v>
      </c>
      <c r="P23" s="194">
        <f t="shared" si="21"/>
        <v>4.2146977705999999</v>
      </c>
      <c r="Q23" s="234">
        <f t="shared" si="22"/>
        <v>1.5189656706000001</v>
      </c>
      <c r="R23" s="194">
        <f t="shared" si="23"/>
        <v>4.2146977705999999</v>
      </c>
    </row>
    <row r="24" spans="1:25" s="1" customFormat="1" ht="25.5">
      <c r="A24" s="202">
        <v>15</v>
      </c>
      <c r="B24" s="205" t="s">
        <v>212</v>
      </c>
      <c r="C24" s="203" t="s">
        <v>264</v>
      </c>
      <c r="D24" s="202" t="s">
        <v>151</v>
      </c>
      <c r="E24" s="204">
        <v>4</v>
      </c>
      <c r="F24" s="241">
        <v>0.97</v>
      </c>
      <c r="G24" s="198">
        <f t="shared" si="15"/>
        <v>2.2879389999999997</v>
      </c>
      <c r="H24" s="241">
        <v>0.13</v>
      </c>
      <c r="I24" s="196">
        <f t="shared" si="16"/>
        <v>0.40779310000000002</v>
      </c>
      <c r="J24" s="203" t="s">
        <v>265</v>
      </c>
      <c r="K24" s="211" t="s">
        <v>691</v>
      </c>
      <c r="L24" s="202" t="s">
        <v>151</v>
      </c>
      <c r="M24" s="204">
        <v>1</v>
      </c>
      <c r="N24" s="198">
        <v>1.226</v>
      </c>
      <c r="O24" s="194">
        <f t="shared" si="3"/>
        <v>1.4303010078</v>
      </c>
      <c r="P24" s="194">
        <f t="shared" si="4"/>
        <v>4.1260331077999997</v>
      </c>
      <c r="Q24" s="234">
        <f t="shared" si="5"/>
        <v>5.7212040312000001</v>
      </c>
      <c r="R24" s="194">
        <f t="shared" si="6"/>
        <v>16.504132431199999</v>
      </c>
    </row>
    <row r="25" spans="1:25" s="1" customFormat="1" ht="25.5">
      <c r="A25" s="202">
        <v>16</v>
      </c>
      <c r="B25" s="205" t="s">
        <v>212</v>
      </c>
      <c r="C25" s="203" t="s">
        <v>213</v>
      </c>
      <c r="D25" s="202" t="s">
        <v>151</v>
      </c>
      <c r="E25" s="204">
        <v>59</v>
      </c>
      <c r="F25" s="241">
        <v>0.97</v>
      </c>
      <c r="G25" s="198">
        <f t="shared" si="15"/>
        <v>2.2879389999999997</v>
      </c>
      <c r="H25" s="241">
        <v>0.13</v>
      </c>
      <c r="I25" s="196">
        <f t="shared" si="16"/>
        <v>0.40779310000000002</v>
      </c>
      <c r="J25" s="203" t="s">
        <v>214</v>
      </c>
      <c r="K25" s="211" t="s">
        <v>601</v>
      </c>
      <c r="L25" s="202" t="s">
        <v>151</v>
      </c>
      <c r="M25" s="204">
        <v>1</v>
      </c>
      <c r="N25" s="198">
        <v>1.131</v>
      </c>
      <c r="O25" s="194">
        <f t="shared" si="3"/>
        <v>1.3194701793000001</v>
      </c>
      <c r="P25" s="194">
        <f t="shared" si="4"/>
        <v>4.0152022793000004</v>
      </c>
      <c r="Q25" s="234">
        <f t="shared" si="5"/>
        <v>77.848740578700003</v>
      </c>
      <c r="R25" s="194">
        <f t="shared" si="6"/>
        <v>236.89693447870002</v>
      </c>
    </row>
    <row r="26" spans="1:25" s="1" customFormat="1" ht="25.5">
      <c r="A26" s="302">
        <v>17</v>
      </c>
      <c r="B26" s="148"/>
      <c r="C26" s="203" t="s">
        <v>215</v>
      </c>
      <c r="D26" s="302" t="s">
        <v>151</v>
      </c>
      <c r="E26" s="147">
        <v>59</v>
      </c>
      <c r="F26" s="147"/>
      <c r="G26" s="147"/>
      <c r="H26" s="147"/>
      <c r="I26" s="196"/>
      <c r="J26" s="203" t="s">
        <v>216</v>
      </c>
      <c r="K26" s="232"/>
      <c r="L26" s="302" t="s">
        <v>151</v>
      </c>
      <c r="M26" s="147">
        <v>1</v>
      </c>
      <c r="N26" s="196">
        <v>1.2</v>
      </c>
      <c r="O26" s="194">
        <f t="shared" si="3"/>
        <v>1.3999683600000001</v>
      </c>
      <c r="P26" s="194">
        <f t="shared" si="4"/>
        <v>1.3999683600000001</v>
      </c>
      <c r="Q26" s="234">
        <f t="shared" si="5"/>
        <v>82.59813324000001</v>
      </c>
      <c r="R26" s="194">
        <f t="shared" si="6"/>
        <v>82.59813324000001</v>
      </c>
    </row>
    <row r="27" spans="1:25" s="1" customFormat="1" ht="25.5">
      <c r="A27" s="202">
        <v>18</v>
      </c>
      <c r="B27" s="206" t="s">
        <v>217</v>
      </c>
      <c r="C27" s="203" t="s">
        <v>266</v>
      </c>
      <c r="D27" s="202" t="s">
        <v>151</v>
      </c>
      <c r="E27" s="207">
        <v>6</v>
      </c>
      <c r="F27" s="241">
        <v>0.19</v>
      </c>
      <c r="G27" s="198">
        <f>F27*2.3587</f>
        <v>0.44815299999999997</v>
      </c>
      <c r="H27" s="241">
        <v>0.01</v>
      </c>
      <c r="I27" s="196">
        <f>H27*3.13687</f>
        <v>3.1368699999999999E-2</v>
      </c>
      <c r="J27" s="203" t="s">
        <v>367</v>
      </c>
      <c r="K27" s="232" t="s">
        <v>694</v>
      </c>
      <c r="L27" s="202" t="s">
        <v>151</v>
      </c>
      <c r="M27" s="204">
        <v>1</v>
      </c>
      <c r="N27" s="198">
        <v>9.8610000000000007</v>
      </c>
      <c r="O27" s="194">
        <f t="shared" ref="O27:O28" si="24">((M27*N27))*1.1666403</f>
        <v>11.504239998300001</v>
      </c>
      <c r="P27" s="194">
        <f t="shared" si="4"/>
        <v>11.9837616983</v>
      </c>
      <c r="Q27" s="234">
        <f t="shared" si="5"/>
        <v>69.025439989800006</v>
      </c>
      <c r="R27" s="194">
        <f t="shared" si="6"/>
        <v>71.902570189800002</v>
      </c>
    </row>
    <row r="28" spans="1:25" s="1" customFormat="1" ht="25.5">
      <c r="A28" s="202">
        <v>19</v>
      </c>
      <c r="B28" s="206" t="s">
        <v>217</v>
      </c>
      <c r="C28" s="203" t="s">
        <v>661</v>
      </c>
      <c r="D28" s="202" t="s">
        <v>151</v>
      </c>
      <c r="E28" s="207">
        <v>3</v>
      </c>
      <c r="F28" s="241">
        <v>0.19</v>
      </c>
      <c r="G28" s="198">
        <f>F28*2.3587</f>
        <v>0.44815299999999997</v>
      </c>
      <c r="H28" s="241">
        <v>0.01</v>
      </c>
      <c r="I28" s="196">
        <f>H28*3.13687</f>
        <v>3.1368699999999999E-2</v>
      </c>
      <c r="J28" s="203" t="s">
        <v>661</v>
      </c>
      <c r="K28" s="232" t="s">
        <v>696</v>
      </c>
      <c r="L28" s="202" t="s">
        <v>151</v>
      </c>
      <c r="M28" s="204">
        <v>1</v>
      </c>
      <c r="N28" s="198">
        <v>5.1390000000000002</v>
      </c>
      <c r="O28" s="194">
        <f t="shared" si="24"/>
        <v>5.995364501700001</v>
      </c>
      <c r="P28" s="194">
        <f t="shared" ref="P28" si="25">G28+I28+O28</f>
        <v>6.4748862017000013</v>
      </c>
      <c r="Q28" s="234">
        <f t="shared" ref="Q28" si="26">E28*O28</f>
        <v>17.986093505100001</v>
      </c>
      <c r="R28" s="194">
        <f t="shared" ref="R28" si="27">E28*P28</f>
        <v>19.424658605100003</v>
      </c>
    </row>
    <row r="29" spans="1:25" s="1" customFormat="1" ht="25.5">
      <c r="A29" s="202">
        <v>20</v>
      </c>
      <c r="B29" s="206" t="s">
        <v>217</v>
      </c>
      <c r="C29" s="203" t="s">
        <v>367</v>
      </c>
      <c r="D29" s="202" t="s">
        <v>151</v>
      </c>
      <c r="E29" s="207">
        <v>3</v>
      </c>
      <c r="F29" s="241">
        <v>0.19</v>
      </c>
      <c r="G29" s="198">
        <f>F29*2.3587</f>
        <v>0.44815299999999997</v>
      </c>
      <c r="H29" s="241">
        <v>0.01</v>
      </c>
      <c r="I29" s="196">
        <f>H29*3.13687</f>
        <v>3.1368699999999999E-2</v>
      </c>
      <c r="J29" s="203" t="s">
        <v>266</v>
      </c>
      <c r="K29" s="232" t="s">
        <v>694</v>
      </c>
      <c r="L29" s="202" t="s">
        <v>151</v>
      </c>
      <c r="M29" s="204">
        <v>1</v>
      </c>
      <c r="N29" s="198">
        <v>9.8610000000000007</v>
      </c>
      <c r="O29" s="194">
        <f t="shared" si="3"/>
        <v>11.504239998300001</v>
      </c>
      <c r="P29" s="194">
        <f t="shared" ref="P29:P31" si="28">G29+I29+O29</f>
        <v>11.9837616983</v>
      </c>
      <c r="Q29" s="234">
        <f t="shared" ref="Q29:Q31" si="29">E29*O29</f>
        <v>34.512719994900003</v>
      </c>
      <c r="R29" s="194">
        <f t="shared" ref="R29:R31" si="30">E29*P29</f>
        <v>35.951285094900001</v>
      </c>
    </row>
    <row r="30" spans="1:25" s="1" customFormat="1" ht="12.75">
      <c r="A30" s="302">
        <v>21</v>
      </c>
      <c r="B30" s="148"/>
      <c r="C30" s="203" t="s">
        <v>674</v>
      </c>
      <c r="D30" s="303" t="s">
        <v>151</v>
      </c>
      <c r="E30" s="209">
        <v>1</v>
      </c>
      <c r="F30" s="147"/>
      <c r="G30" s="209"/>
      <c r="H30" s="147"/>
      <c r="I30" s="196"/>
      <c r="J30" s="203" t="s">
        <v>674</v>
      </c>
      <c r="K30" s="232" t="s">
        <v>695</v>
      </c>
      <c r="L30" s="303" t="s">
        <v>151</v>
      </c>
      <c r="M30" s="147">
        <v>1</v>
      </c>
      <c r="N30" s="196">
        <v>3.222</v>
      </c>
      <c r="O30" s="194">
        <f>((M30*N30))*1.1666403</f>
        <v>3.7589150466000003</v>
      </c>
      <c r="P30" s="194">
        <f>G30+I30+O30</f>
        <v>3.7589150466000003</v>
      </c>
      <c r="Q30" s="234">
        <f>E30*O30</f>
        <v>3.7589150466000003</v>
      </c>
      <c r="R30" s="194">
        <f>E30*P30</f>
        <v>3.7589150466000003</v>
      </c>
    </row>
    <row r="31" spans="1:25" ht="25.5">
      <c r="A31" s="302">
        <v>22</v>
      </c>
      <c r="B31" s="148"/>
      <c r="C31" s="203" t="s">
        <v>663</v>
      </c>
      <c r="D31" s="303" t="s">
        <v>662</v>
      </c>
      <c r="E31" s="209">
        <v>3</v>
      </c>
      <c r="F31" s="147"/>
      <c r="G31" s="209"/>
      <c r="H31" s="147"/>
      <c r="I31" s="196"/>
      <c r="J31" s="203" t="s">
        <v>664</v>
      </c>
      <c r="K31" s="232"/>
      <c r="L31" s="303" t="s">
        <v>662</v>
      </c>
      <c r="M31" s="147">
        <v>1</v>
      </c>
      <c r="N31" s="147">
        <v>65</v>
      </c>
      <c r="O31" s="194">
        <f>((M31*N31))*1.1666403</f>
        <v>75.831619500000002</v>
      </c>
      <c r="P31" s="194">
        <f t="shared" si="28"/>
        <v>75.831619500000002</v>
      </c>
      <c r="Q31" s="234">
        <f t="shared" si="29"/>
        <v>227.49485850000002</v>
      </c>
      <c r="R31" s="194">
        <f t="shared" si="30"/>
        <v>227.49485850000002</v>
      </c>
      <c r="S31" s="1"/>
      <c r="T31" s="1"/>
      <c r="U31" s="1"/>
      <c r="V31" s="1"/>
      <c r="W31" s="1"/>
      <c r="X31" s="1"/>
      <c r="Y31" s="1"/>
    </row>
    <row r="32" spans="1:25" s="1" customFormat="1" ht="38.25">
      <c r="A32" s="302">
        <v>23</v>
      </c>
      <c r="B32" s="148"/>
      <c r="C32" s="559" t="s">
        <v>1708</v>
      </c>
      <c r="D32" s="303" t="s">
        <v>151</v>
      </c>
      <c r="E32" s="209">
        <v>3</v>
      </c>
      <c r="F32" s="147"/>
      <c r="G32" s="209"/>
      <c r="H32" s="147"/>
      <c r="I32" s="196"/>
      <c r="J32" s="559" t="s">
        <v>1708</v>
      </c>
      <c r="K32" s="232"/>
      <c r="L32" s="303" t="s">
        <v>151</v>
      </c>
      <c r="M32" s="147">
        <v>1</v>
      </c>
      <c r="N32" s="147">
        <v>80</v>
      </c>
      <c r="O32" s="194">
        <f>((M32*N32))*1.02*1.0893</f>
        <v>88.886879999999991</v>
      </c>
      <c r="P32" s="194">
        <f t="shared" ref="P32" si="31">G32+I32+O32</f>
        <v>88.886879999999991</v>
      </c>
      <c r="Q32" s="234">
        <f t="shared" ref="Q32" si="32">E32*O32</f>
        <v>266.66063999999994</v>
      </c>
      <c r="R32" s="194">
        <f t="shared" ref="R32" si="33">E32*P32</f>
        <v>266.66063999999994</v>
      </c>
    </row>
    <row r="33" spans="1:28" s="181" customFormat="1">
      <c r="A33" s="624">
        <v>24</v>
      </c>
      <c r="B33" s="148"/>
      <c r="C33" s="203" t="s">
        <v>665</v>
      </c>
      <c r="D33" s="624" t="s">
        <v>151</v>
      </c>
      <c r="E33" s="147">
        <v>218</v>
      </c>
      <c r="F33" s="147"/>
      <c r="G33" s="147"/>
      <c r="H33" s="147"/>
      <c r="I33" s="196"/>
      <c r="J33" s="203" t="s">
        <v>666</v>
      </c>
      <c r="K33" s="232"/>
      <c r="L33" s="624" t="s">
        <v>151</v>
      </c>
      <c r="M33" s="147">
        <v>1</v>
      </c>
      <c r="N33" s="196">
        <v>0.2</v>
      </c>
      <c r="O33" s="194">
        <f>((M33*N33))*1.1666403</f>
        <v>0.23332806000000003</v>
      </c>
      <c r="P33" s="194">
        <f t="shared" ref="P33:P41" si="34">G33+I33+O33</f>
        <v>0.23332806000000003</v>
      </c>
      <c r="Q33" s="234">
        <f t="shared" ref="Q33:Q43" si="35">E33*O33</f>
        <v>50.865517080000004</v>
      </c>
      <c r="R33" s="194">
        <f t="shared" ref="R33:R43" si="36">E33*P33</f>
        <v>50.865517080000004</v>
      </c>
      <c r="S33" s="1"/>
      <c r="T33" s="1"/>
      <c r="U33" s="1"/>
      <c r="V33" s="1"/>
      <c r="W33" s="1"/>
      <c r="X33" s="1"/>
      <c r="Y33" s="1"/>
    </row>
    <row r="34" spans="1:28" s="1" customFormat="1" ht="25.5">
      <c r="A34" s="301">
        <v>25</v>
      </c>
      <c r="B34" s="148" t="s">
        <v>667</v>
      </c>
      <c r="C34" s="195" t="s">
        <v>668</v>
      </c>
      <c r="D34" s="301" t="s">
        <v>131</v>
      </c>
      <c r="E34" s="197">
        <v>8</v>
      </c>
      <c r="F34" s="198">
        <v>0.64</v>
      </c>
      <c r="G34" s="198">
        <f>F34*2.3587</f>
        <v>1.5095679999999998</v>
      </c>
      <c r="H34" s="198">
        <v>0.02</v>
      </c>
      <c r="I34" s="196">
        <f>H34*3.13687</f>
        <v>6.2737399999999999E-2</v>
      </c>
      <c r="J34" s="195" t="s">
        <v>669</v>
      </c>
      <c r="K34" s="232" t="s">
        <v>699</v>
      </c>
      <c r="L34" s="301" t="s">
        <v>131</v>
      </c>
      <c r="M34" s="197">
        <v>1</v>
      </c>
      <c r="N34" s="198">
        <v>2.3199999999999998</v>
      </c>
      <c r="O34" s="194">
        <f>((M34*N34)+(M35*N35)+(M36*N36))*1.1666403</f>
        <v>3.9477336792024604</v>
      </c>
      <c r="P34" s="194">
        <f>G34+I34+O34</f>
        <v>5.5200390792024603</v>
      </c>
      <c r="Q34" s="194">
        <f>E34*O34</f>
        <v>31.581869433619683</v>
      </c>
      <c r="R34" s="194">
        <f>E34*P34</f>
        <v>44.160312633619682</v>
      </c>
    </row>
    <row r="35" spans="1:28" s="1" customFormat="1" ht="14.25">
      <c r="A35" s="302"/>
      <c r="B35" s="148"/>
      <c r="C35" s="195"/>
      <c r="D35" s="302"/>
      <c r="E35" s="209"/>
      <c r="F35" s="302"/>
      <c r="G35" s="147"/>
      <c r="H35" s="147"/>
      <c r="I35" s="196"/>
      <c r="J35" s="195" t="s">
        <v>670</v>
      </c>
      <c r="K35" s="232" t="s">
        <v>697</v>
      </c>
      <c r="L35" s="301" t="s">
        <v>150</v>
      </c>
      <c r="M35" s="235">
        <v>8.6E-3</v>
      </c>
      <c r="N35" s="198">
        <v>116.667</v>
      </c>
      <c r="O35" s="228"/>
      <c r="P35" s="228"/>
      <c r="Q35" s="304"/>
      <c r="R35" s="228"/>
    </row>
    <row r="36" spans="1:28" s="1" customFormat="1" ht="12.75">
      <c r="A36" s="302"/>
      <c r="B36" s="148"/>
      <c r="C36" s="195"/>
      <c r="D36" s="302"/>
      <c r="E36" s="209"/>
      <c r="F36" s="302"/>
      <c r="G36" s="147"/>
      <c r="H36" s="147"/>
      <c r="I36" s="196"/>
      <c r="J36" s="195" t="s">
        <v>173</v>
      </c>
      <c r="K36" s="232" t="s">
        <v>698</v>
      </c>
      <c r="L36" s="301" t="s">
        <v>160</v>
      </c>
      <c r="M36" s="235">
        <v>0.124</v>
      </c>
      <c r="N36" s="198">
        <v>0.48799999999999999</v>
      </c>
      <c r="O36" s="228"/>
      <c r="P36" s="228"/>
      <c r="Q36" s="304"/>
      <c r="R36" s="228"/>
    </row>
    <row r="37" spans="1:28" s="181" customFormat="1" ht="25.5">
      <c r="A37" s="302">
        <v>26</v>
      </c>
      <c r="B37" s="202" t="s">
        <v>319</v>
      </c>
      <c r="C37" s="203" t="s">
        <v>671</v>
      </c>
      <c r="D37" s="202" t="s">
        <v>151</v>
      </c>
      <c r="E37" s="204">
        <v>6</v>
      </c>
      <c r="F37" s="241">
        <v>0.29199999999999998</v>
      </c>
      <c r="G37" s="198">
        <f>F37*2.3587</f>
        <v>0.68874039999999992</v>
      </c>
      <c r="H37" s="241">
        <v>0.24399999999999999</v>
      </c>
      <c r="I37" s="196">
        <f>H37*3.13687</f>
        <v>0.76539628000000004</v>
      </c>
      <c r="J37" s="203"/>
      <c r="K37" s="232"/>
      <c r="L37" s="202"/>
      <c r="M37" s="204"/>
      <c r="N37" s="198"/>
      <c r="O37" s="194"/>
      <c r="P37" s="194">
        <f>G37+I37+O37</f>
        <v>1.45413668</v>
      </c>
      <c r="Q37" s="234">
        <f>E37*O37</f>
        <v>0</v>
      </c>
      <c r="R37" s="194">
        <f>E37*P37</f>
        <v>8.7248200800000006</v>
      </c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1:28" ht="25.5">
      <c r="A38" s="202">
        <v>27</v>
      </c>
      <c r="B38" s="202" t="s">
        <v>319</v>
      </c>
      <c r="C38" s="203" t="s">
        <v>672</v>
      </c>
      <c r="D38" s="202" t="s">
        <v>151</v>
      </c>
      <c r="E38" s="204">
        <v>4</v>
      </c>
      <c r="F38" s="241">
        <v>0.29199999999999998</v>
      </c>
      <c r="G38" s="198">
        <f t="shared" ref="G38:G39" si="37">F38*2.3587</f>
        <v>0.68874039999999992</v>
      </c>
      <c r="H38" s="241">
        <v>0.24399999999999999</v>
      </c>
      <c r="I38" s="196">
        <f t="shared" ref="I38:I39" si="38">H38*3.13687</f>
        <v>0.76539628000000004</v>
      </c>
      <c r="J38" s="203"/>
      <c r="K38" s="232"/>
      <c r="L38" s="202"/>
      <c r="M38" s="204"/>
      <c r="N38" s="198"/>
      <c r="O38" s="194"/>
      <c r="P38" s="194">
        <f t="shared" ref="P38:P39" si="39">G38+I38+O38</f>
        <v>1.45413668</v>
      </c>
      <c r="Q38" s="234">
        <f t="shared" ref="Q38:Q39" si="40">E38*O38</f>
        <v>0</v>
      </c>
      <c r="R38" s="194">
        <f t="shared" ref="R38:R39" si="41">E38*P38</f>
        <v>5.8165467199999998</v>
      </c>
      <c r="S38" s="1"/>
      <c r="T38" s="1"/>
      <c r="U38" s="1"/>
      <c r="V38" s="1"/>
      <c r="W38" s="1"/>
      <c r="X38" s="1"/>
      <c r="Y38" s="1"/>
      <c r="Z38" s="1"/>
    </row>
    <row r="39" spans="1:28" ht="25.5">
      <c r="A39" s="202">
        <v>28</v>
      </c>
      <c r="B39" s="202" t="s">
        <v>318</v>
      </c>
      <c r="C39" s="203" t="s">
        <v>673</v>
      </c>
      <c r="D39" s="202" t="s">
        <v>151</v>
      </c>
      <c r="E39" s="204">
        <v>2</v>
      </c>
      <c r="F39" s="242">
        <v>8.1500000000000003E-2</v>
      </c>
      <c r="G39" s="198">
        <f t="shared" si="37"/>
        <v>0.19223404999999999</v>
      </c>
      <c r="H39" s="241">
        <v>6.88E-2</v>
      </c>
      <c r="I39" s="196">
        <f t="shared" si="38"/>
        <v>0.215816656</v>
      </c>
      <c r="J39" s="203"/>
      <c r="K39" s="232"/>
      <c r="L39" s="202"/>
      <c r="M39" s="204"/>
      <c r="N39" s="198"/>
      <c r="O39" s="194"/>
      <c r="P39" s="194">
        <f t="shared" si="39"/>
        <v>0.40805070599999999</v>
      </c>
      <c r="Q39" s="234">
        <f t="shared" si="40"/>
        <v>0</v>
      </c>
      <c r="R39" s="194">
        <f t="shared" si="41"/>
        <v>0.81610141199999997</v>
      </c>
      <c r="S39" s="1"/>
      <c r="T39" s="1"/>
      <c r="U39" s="1"/>
      <c r="V39" s="1"/>
      <c r="W39" s="1"/>
      <c r="X39" s="1"/>
      <c r="Y39" s="1"/>
      <c r="Z39" s="1"/>
    </row>
    <row r="40" spans="1:28" s="1" customFormat="1" ht="25.5">
      <c r="A40" s="202">
        <v>29</v>
      </c>
      <c r="B40" s="202" t="s">
        <v>218</v>
      </c>
      <c r="C40" s="203" t="s">
        <v>219</v>
      </c>
      <c r="D40" s="202" t="s">
        <v>151</v>
      </c>
      <c r="E40" s="204">
        <v>2</v>
      </c>
      <c r="F40" s="241">
        <v>0.59199999999999997</v>
      </c>
      <c r="G40" s="198">
        <f>F40*2.3587</f>
        <v>1.3963503999999998</v>
      </c>
      <c r="H40" s="241">
        <v>0.49340000000000001</v>
      </c>
      <c r="I40" s="196">
        <f>H40*3.13687</f>
        <v>1.547731658</v>
      </c>
      <c r="J40" s="203"/>
      <c r="K40" s="232"/>
      <c r="L40" s="202"/>
      <c r="M40" s="204"/>
      <c r="N40" s="198"/>
      <c r="O40" s="194"/>
      <c r="P40" s="194">
        <f t="shared" si="34"/>
        <v>2.9440820579999998</v>
      </c>
      <c r="Q40" s="234">
        <f t="shared" si="35"/>
        <v>0</v>
      </c>
      <c r="R40" s="194">
        <f t="shared" si="36"/>
        <v>5.8881641159999996</v>
      </c>
    </row>
    <row r="41" spans="1:28" s="1" customFormat="1" ht="25.5">
      <c r="A41" s="202">
        <v>30</v>
      </c>
      <c r="B41" s="148" t="s">
        <v>205</v>
      </c>
      <c r="C41" s="203" t="s">
        <v>220</v>
      </c>
      <c r="D41" s="202" t="s">
        <v>188</v>
      </c>
      <c r="E41" s="197">
        <v>1.2</v>
      </c>
      <c r="F41" s="242">
        <v>0.20749999999999999</v>
      </c>
      <c r="G41" s="198">
        <f>F41*2.3587</f>
        <v>0.48943024999999996</v>
      </c>
      <c r="H41" s="242">
        <v>7.4999999999999997E-3</v>
      </c>
      <c r="I41" s="196">
        <f>H41*3.13687</f>
        <v>2.3526525E-2</v>
      </c>
      <c r="J41" s="203" t="s">
        <v>223</v>
      </c>
      <c r="K41" s="232" t="s">
        <v>675</v>
      </c>
      <c r="L41" s="301" t="s">
        <v>188</v>
      </c>
      <c r="M41" s="197">
        <v>1</v>
      </c>
      <c r="N41" s="198">
        <v>1.0049999999999999</v>
      </c>
      <c r="O41" s="194">
        <f>((M41*N41))*1.1666403</f>
        <v>1.1724735014999998</v>
      </c>
      <c r="P41" s="194">
        <f t="shared" si="34"/>
        <v>1.6854302764999998</v>
      </c>
      <c r="Q41" s="234">
        <f t="shared" si="35"/>
        <v>1.4069682017999998</v>
      </c>
      <c r="R41" s="194">
        <f t="shared" si="36"/>
        <v>2.0225163317999995</v>
      </c>
    </row>
    <row r="42" spans="1:28" s="1" customFormat="1" ht="12.75">
      <c r="A42" s="301">
        <v>31</v>
      </c>
      <c r="B42" s="148"/>
      <c r="C42" s="195" t="s">
        <v>221</v>
      </c>
      <c r="D42" s="202" t="s">
        <v>151</v>
      </c>
      <c r="E42" s="197">
        <v>2</v>
      </c>
      <c r="F42" s="198"/>
      <c r="G42" s="236"/>
      <c r="H42" s="198"/>
      <c r="I42" s="198"/>
      <c r="J42" s="195"/>
      <c r="K42" s="211"/>
      <c r="L42" s="301"/>
      <c r="M42" s="197"/>
      <c r="N42" s="198"/>
      <c r="O42" s="194"/>
      <c r="P42" s="234">
        <v>3</v>
      </c>
      <c r="Q42" s="194">
        <f t="shared" si="35"/>
        <v>0</v>
      </c>
      <c r="R42" s="234">
        <f t="shared" si="36"/>
        <v>6</v>
      </c>
    </row>
    <row r="43" spans="1:28" s="1" customFormat="1" ht="25.5" hidden="1">
      <c r="A43" s="301">
        <v>30</v>
      </c>
      <c r="B43" s="148"/>
      <c r="C43" s="195" t="s">
        <v>222</v>
      </c>
      <c r="D43" s="202" t="s">
        <v>151</v>
      </c>
      <c r="E43" s="197">
        <v>2</v>
      </c>
      <c r="F43" s="198"/>
      <c r="G43" s="236"/>
      <c r="H43" s="198"/>
      <c r="I43" s="198"/>
      <c r="J43" s="195"/>
      <c r="K43" s="211"/>
      <c r="L43" s="301"/>
      <c r="M43" s="197"/>
      <c r="N43" s="198"/>
      <c r="O43" s="194"/>
      <c r="P43" s="234">
        <v>3.5</v>
      </c>
      <c r="Q43" s="194">
        <f t="shared" si="35"/>
        <v>0</v>
      </c>
      <c r="R43" s="234">
        <f t="shared" si="36"/>
        <v>7</v>
      </c>
    </row>
    <row r="44" spans="1:28" ht="25.5">
      <c r="A44" s="466">
        <v>32</v>
      </c>
      <c r="B44" s="148" t="s">
        <v>1517</v>
      </c>
      <c r="C44" s="203" t="s">
        <v>1516</v>
      </c>
      <c r="D44" s="467" t="s">
        <v>151</v>
      </c>
      <c r="E44" s="209">
        <v>1</v>
      </c>
      <c r="F44" s="147"/>
      <c r="G44" s="209"/>
      <c r="H44" s="147"/>
      <c r="I44" s="196"/>
      <c r="J44" s="203" t="s">
        <v>1516</v>
      </c>
      <c r="K44" s="232"/>
      <c r="L44" s="467" t="s">
        <v>151</v>
      </c>
      <c r="M44" s="147">
        <v>1</v>
      </c>
      <c r="N44" s="147">
        <v>2500</v>
      </c>
      <c r="O44" s="194">
        <f>((M44*N44))*1.1666403</f>
        <v>2916.6007500000001</v>
      </c>
      <c r="P44" s="194">
        <f t="shared" ref="P44" si="42">G44+I44+O44</f>
        <v>2916.6007500000001</v>
      </c>
      <c r="Q44" s="234">
        <f t="shared" ref="Q44" si="43">E44*O44</f>
        <v>2916.6007500000001</v>
      </c>
      <c r="R44" s="194">
        <f t="shared" ref="R44" si="44">E44*P44</f>
        <v>2916.6007500000001</v>
      </c>
      <c r="S44" s="1"/>
      <c r="T44" s="1"/>
      <c r="U44" s="1"/>
      <c r="V44" s="1"/>
      <c r="W44" s="1"/>
      <c r="X44" s="1"/>
      <c r="Y44" s="1"/>
    </row>
    <row r="45" spans="1:28" s="261" customFormat="1" ht="14.25">
      <c r="A45" s="464">
        <v>33</v>
      </c>
      <c r="B45" s="464" t="s">
        <v>604</v>
      </c>
      <c r="C45" s="469" t="s">
        <v>1519</v>
      </c>
      <c r="D45" s="470" t="s">
        <v>151</v>
      </c>
      <c r="E45" s="471">
        <v>2</v>
      </c>
      <c r="F45" s="356">
        <v>7.89</v>
      </c>
      <c r="G45" s="198">
        <f>F45*2.3587</f>
        <v>18.610142999999997</v>
      </c>
      <c r="H45" s="356">
        <v>0.39</v>
      </c>
      <c r="I45" s="196">
        <f>H45*3.13687</f>
        <v>1.2233793000000002</v>
      </c>
      <c r="J45" s="347" t="s">
        <v>1518</v>
      </c>
      <c r="K45" s="350"/>
      <c r="L45" s="470" t="s">
        <v>151</v>
      </c>
      <c r="M45" s="472">
        <v>1</v>
      </c>
      <c r="N45" s="353">
        <v>150</v>
      </c>
      <c r="O45" s="351">
        <f>((M45*N45))*1.088*1.02</f>
        <v>166.46400000000003</v>
      </c>
      <c r="P45" s="351">
        <f>G45+I45+O45</f>
        <v>186.29752230000003</v>
      </c>
      <c r="Q45" s="351">
        <f>E45*O45</f>
        <v>332.92800000000005</v>
      </c>
      <c r="R45" s="351">
        <f>E45*P45</f>
        <v>372.59504460000005</v>
      </c>
      <c r="S45" s="381"/>
      <c r="T45" s="381"/>
      <c r="U45" s="381"/>
      <c r="V45" s="381"/>
    </row>
    <row r="46" spans="1:28" s="1" customFormat="1" ht="38.25">
      <c r="A46" s="202">
        <v>34</v>
      </c>
      <c r="B46" s="148" t="s">
        <v>1517</v>
      </c>
      <c r="C46" s="203" t="s">
        <v>1521</v>
      </c>
      <c r="D46" s="473" t="s">
        <v>1520</v>
      </c>
      <c r="E46" s="197">
        <v>30</v>
      </c>
      <c r="F46" s="242"/>
      <c r="G46" s="198"/>
      <c r="H46" s="242"/>
      <c r="I46" s="196"/>
      <c r="J46" s="203" t="s">
        <v>1522</v>
      </c>
      <c r="K46" s="232"/>
      <c r="L46" s="473" t="s">
        <v>1520</v>
      </c>
      <c r="M46" s="197">
        <v>1</v>
      </c>
      <c r="N46" s="197">
        <v>120</v>
      </c>
      <c r="O46" s="194">
        <f>((M46*N46))*1.1666403</f>
        <v>139.996836</v>
      </c>
      <c r="P46" s="194">
        <f t="shared" ref="P46" si="45">G46+I46+O46</f>
        <v>139.996836</v>
      </c>
      <c r="Q46" s="234">
        <f t="shared" ref="Q46" si="46">E46*O46</f>
        <v>4199.9050800000005</v>
      </c>
      <c r="R46" s="194">
        <f t="shared" ref="R46" si="47">E46*P46</f>
        <v>4199.9050800000005</v>
      </c>
    </row>
    <row r="47" spans="1:28" ht="25.5">
      <c r="A47" s="211">
        <v>35</v>
      </c>
      <c r="B47" s="309" t="s">
        <v>749</v>
      </c>
      <c r="C47" s="195" t="s">
        <v>1523</v>
      </c>
      <c r="D47" s="465" t="s">
        <v>188</v>
      </c>
      <c r="E47" s="310">
        <v>195</v>
      </c>
      <c r="F47" s="311">
        <v>7.5499999999999998E-2</v>
      </c>
      <c r="G47" s="198">
        <f t="shared" ref="G47" si="48">F47*2.3587</f>
        <v>0.17808184999999999</v>
      </c>
      <c r="H47" s="466">
        <v>3.7100000000000001E-2</v>
      </c>
      <c r="I47" s="196">
        <f>H47*3.13687</f>
        <v>0.116377877</v>
      </c>
      <c r="J47" s="195" t="s">
        <v>1524</v>
      </c>
      <c r="K47" s="232"/>
      <c r="L47" s="467" t="s">
        <v>188</v>
      </c>
      <c r="M47" s="147">
        <v>1</v>
      </c>
      <c r="N47" s="147">
        <v>0.35</v>
      </c>
      <c r="O47" s="194">
        <f t="shared" ref="O47" si="49">((M47*N47))*1.1666403</f>
        <v>0.40832410499999999</v>
      </c>
      <c r="P47" s="194">
        <f t="shared" ref="P47:P48" si="50">G47+I47+O47</f>
        <v>0.70278383199999994</v>
      </c>
      <c r="Q47" s="234">
        <f t="shared" ref="Q47:Q48" si="51">E47*O47</f>
        <v>79.623200475000004</v>
      </c>
      <c r="R47" s="194">
        <f t="shared" ref="R47:R48" si="52">E47*P47</f>
        <v>137.04284723999999</v>
      </c>
      <c r="S47" s="1"/>
      <c r="T47" s="1"/>
      <c r="U47" s="1"/>
      <c r="V47" s="1"/>
      <c r="W47" s="1"/>
      <c r="X47" s="1"/>
      <c r="Y47" s="1"/>
    </row>
    <row r="48" spans="1:28" ht="25.5">
      <c r="A48" s="466">
        <v>36</v>
      </c>
      <c r="B48" s="148" t="s">
        <v>1517</v>
      </c>
      <c r="C48" s="203" t="s">
        <v>1525</v>
      </c>
      <c r="D48" s="473" t="s">
        <v>1520</v>
      </c>
      <c r="E48" s="209">
        <v>6</v>
      </c>
      <c r="F48" s="147"/>
      <c r="G48" s="209"/>
      <c r="H48" s="147"/>
      <c r="I48" s="196"/>
      <c r="J48" s="203" t="s">
        <v>1525</v>
      </c>
      <c r="K48" s="232"/>
      <c r="L48" s="473" t="s">
        <v>1520</v>
      </c>
      <c r="M48" s="147">
        <v>1</v>
      </c>
      <c r="N48" s="147">
        <v>1.2</v>
      </c>
      <c r="O48" s="194">
        <f>((M48*N48))*1.1666403</f>
        <v>1.3999683600000001</v>
      </c>
      <c r="P48" s="194">
        <f t="shared" si="50"/>
        <v>1.3999683600000001</v>
      </c>
      <c r="Q48" s="234">
        <f t="shared" si="51"/>
        <v>8.3998101600000012</v>
      </c>
      <c r="R48" s="194">
        <f t="shared" si="52"/>
        <v>8.3998101600000012</v>
      </c>
      <c r="S48" s="1"/>
      <c r="T48" s="1"/>
      <c r="U48" s="1"/>
      <c r="V48" s="1"/>
      <c r="W48" s="1"/>
      <c r="X48" s="1"/>
      <c r="Y48" s="1"/>
    </row>
    <row r="49" spans="1:25" s="261" customFormat="1" ht="12.75">
      <c r="A49" s="465"/>
      <c r="B49" s="148"/>
      <c r="C49" s="188" t="s">
        <v>1534</v>
      </c>
      <c r="D49" s="188"/>
      <c r="E49" s="188"/>
      <c r="F49" s="188"/>
      <c r="G49" s="188"/>
      <c r="H49" s="474"/>
      <c r="I49" s="474"/>
      <c r="J49" s="475"/>
      <c r="K49" s="224"/>
      <c r="L49" s="225"/>
      <c r="M49" s="226"/>
      <c r="N49" s="198" t="s">
        <v>128</v>
      </c>
      <c r="O49" s="226"/>
      <c r="P49" s="227"/>
      <c r="Q49" s="228"/>
      <c r="R49" s="228"/>
      <c r="S49" s="1"/>
      <c r="T49" s="1"/>
      <c r="U49" s="11"/>
      <c r="V49" s="1"/>
      <c r="W49" s="1"/>
      <c r="X49" s="1"/>
      <c r="Y49" s="1"/>
    </row>
    <row r="50" spans="1:25" s="1" customFormat="1" ht="14.25">
      <c r="A50" s="482">
        <v>1</v>
      </c>
      <c r="B50" s="148" t="s">
        <v>1101</v>
      </c>
      <c r="C50" s="195" t="s">
        <v>1623</v>
      </c>
      <c r="D50" s="192" t="s">
        <v>131</v>
      </c>
      <c r="E50" s="147">
        <v>5</v>
      </c>
      <c r="F50" s="196">
        <v>0.11</v>
      </c>
      <c r="G50" s="198">
        <f t="shared" ref="G50:G52" si="53">F50*2.3587</f>
        <v>0.25945699999999999</v>
      </c>
      <c r="H50" s="276">
        <v>7.8E-2</v>
      </c>
      <c r="I50" s="196">
        <f>H50*3.13687</f>
        <v>0.24467586</v>
      </c>
      <c r="J50" s="229"/>
      <c r="K50" s="228"/>
      <c r="L50" s="483"/>
      <c r="M50" s="483"/>
      <c r="N50" s="230"/>
      <c r="O50" s="194"/>
      <c r="P50" s="194">
        <f t="shared" ref="P50" si="54">G50+I50+O50</f>
        <v>0.50413286000000002</v>
      </c>
      <c r="Q50" s="194">
        <f t="shared" ref="Q50" si="55">E50*O50</f>
        <v>0</v>
      </c>
      <c r="R50" s="194">
        <f t="shared" ref="R50" si="56">E50*P50</f>
        <v>2.5206643</v>
      </c>
    </row>
    <row r="51" spans="1:25" s="283" customFormat="1">
      <c r="A51" s="484">
        <v>2</v>
      </c>
      <c r="B51" s="284" t="s">
        <v>224</v>
      </c>
      <c r="C51" s="270" t="s">
        <v>225</v>
      </c>
      <c r="D51" s="484" t="s">
        <v>150</v>
      </c>
      <c r="E51" s="286">
        <v>5</v>
      </c>
      <c r="F51" s="368">
        <v>1.1000000000000001</v>
      </c>
      <c r="G51" s="243">
        <f t="shared" si="53"/>
        <v>2.59457</v>
      </c>
      <c r="H51" s="368"/>
      <c r="I51" s="368"/>
      <c r="J51" s="270"/>
      <c r="K51" s="270"/>
      <c r="L51" s="270"/>
      <c r="M51" s="270"/>
      <c r="N51" s="270" t="s">
        <v>128</v>
      </c>
      <c r="O51" s="270"/>
      <c r="P51" s="434">
        <f t="shared" ref="P51:P56" si="57">G51+I51+O51</f>
        <v>2.59457</v>
      </c>
      <c r="Q51" s="434">
        <f t="shared" ref="Q51:Q56" si="58">E51*O51</f>
        <v>0</v>
      </c>
      <c r="R51" s="434">
        <f t="shared" ref="R51:R56" si="59">E51*P51</f>
        <v>12.972850000000001</v>
      </c>
    </row>
    <row r="52" spans="1:25" s="283" customFormat="1">
      <c r="A52" s="484">
        <v>3</v>
      </c>
      <c r="B52" s="284" t="s">
        <v>226</v>
      </c>
      <c r="C52" s="270" t="s">
        <v>1598</v>
      </c>
      <c r="D52" s="484" t="s">
        <v>150</v>
      </c>
      <c r="E52" s="286">
        <v>0.5</v>
      </c>
      <c r="F52" s="368">
        <v>0.46</v>
      </c>
      <c r="G52" s="243">
        <f t="shared" si="53"/>
        <v>1.085002</v>
      </c>
      <c r="H52" s="368"/>
      <c r="I52" s="368"/>
      <c r="J52" s="270"/>
      <c r="K52" s="270"/>
      <c r="L52" s="270"/>
      <c r="M52" s="270"/>
      <c r="N52" s="270" t="s">
        <v>128</v>
      </c>
      <c r="O52" s="270"/>
      <c r="P52" s="434">
        <f t="shared" si="57"/>
        <v>1.085002</v>
      </c>
      <c r="Q52" s="434">
        <f t="shared" si="58"/>
        <v>0</v>
      </c>
      <c r="R52" s="434">
        <f t="shared" si="59"/>
        <v>0.54250100000000001</v>
      </c>
    </row>
    <row r="53" spans="1:25" ht="25.5">
      <c r="A53" s="482">
        <v>4</v>
      </c>
      <c r="B53" s="206" t="s">
        <v>1168</v>
      </c>
      <c r="C53" s="195" t="s">
        <v>876</v>
      </c>
      <c r="D53" s="205" t="s">
        <v>150</v>
      </c>
      <c r="E53" s="197">
        <v>0.5</v>
      </c>
      <c r="F53" s="198">
        <v>0.11</v>
      </c>
      <c r="G53" s="198">
        <f>F53*2.3587</f>
        <v>0.25945699999999999</v>
      </c>
      <c r="H53" s="241">
        <v>0.76</v>
      </c>
      <c r="I53" s="196">
        <f>H53*3.13687</f>
        <v>2.3840212000000003</v>
      </c>
      <c r="J53" s="203" t="s">
        <v>874</v>
      </c>
      <c r="K53" s="232" t="s">
        <v>1169</v>
      </c>
      <c r="L53" s="482" t="s">
        <v>150</v>
      </c>
      <c r="M53" s="204">
        <v>1.26</v>
      </c>
      <c r="N53" s="198">
        <v>4</v>
      </c>
      <c r="O53" s="194">
        <f>((M53*N53))*1.1666403</f>
        <v>5.8798671120000003</v>
      </c>
      <c r="P53" s="194">
        <f t="shared" si="57"/>
        <v>8.523345312</v>
      </c>
      <c r="Q53" s="194">
        <f t="shared" si="58"/>
        <v>2.9399335560000002</v>
      </c>
      <c r="R53" s="194">
        <f t="shared" si="59"/>
        <v>4.261672656</v>
      </c>
      <c r="S53" s="1"/>
    </row>
    <row r="54" spans="1:25" s="1" customFormat="1" ht="12.75">
      <c r="A54" s="205">
        <v>5</v>
      </c>
      <c r="B54" s="483" t="s">
        <v>1624</v>
      </c>
      <c r="C54" s="229" t="s">
        <v>1625</v>
      </c>
      <c r="D54" s="482" t="s">
        <v>137</v>
      </c>
      <c r="E54" s="196">
        <v>2.1000000000000001E-2</v>
      </c>
      <c r="F54" s="196">
        <v>2.2000000000000002</v>
      </c>
      <c r="G54" s="198">
        <f>F54*2.3587</f>
        <v>5.1891400000000001</v>
      </c>
      <c r="H54" s="196">
        <v>0.53</v>
      </c>
      <c r="I54" s="196">
        <f>H54*3.13687</f>
        <v>1.6625411000000001</v>
      </c>
      <c r="J54" s="488" t="s">
        <v>1626</v>
      </c>
      <c r="K54" s="232" t="s">
        <v>1627</v>
      </c>
      <c r="L54" s="489" t="s">
        <v>137</v>
      </c>
      <c r="M54" s="241">
        <v>1</v>
      </c>
      <c r="N54" s="197">
        <v>165.5</v>
      </c>
      <c r="O54" s="194">
        <f>((M54*N54))*1.1666403</f>
        <v>193.07896965</v>
      </c>
      <c r="P54" s="198">
        <f t="shared" si="57"/>
        <v>199.93065075000001</v>
      </c>
      <c r="Q54" s="490">
        <f t="shared" si="58"/>
        <v>4.0546583626500006</v>
      </c>
      <c r="R54" s="490">
        <f t="shared" si="59"/>
        <v>4.1985436657500008</v>
      </c>
      <c r="S54" s="491"/>
    </row>
    <row r="55" spans="1:25" s="1" customFormat="1" ht="25.5">
      <c r="A55" s="482">
        <v>6</v>
      </c>
      <c r="B55" s="492" t="s">
        <v>1628</v>
      </c>
      <c r="C55" s="488" t="s">
        <v>1629</v>
      </c>
      <c r="D55" s="489" t="s">
        <v>977</v>
      </c>
      <c r="E55" s="204">
        <v>0.05</v>
      </c>
      <c r="F55" s="241">
        <v>2.08</v>
      </c>
      <c r="G55" s="198">
        <f>F55*2.3587</f>
        <v>4.9060959999999998</v>
      </c>
      <c r="H55" s="241">
        <v>4.82</v>
      </c>
      <c r="I55" s="196">
        <f>H55*3.13687</f>
        <v>15.119713400000002</v>
      </c>
      <c r="J55" s="488" t="s">
        <v>1630</v>
      </c>
      <c r="K55" s="232" t="s">
        <v>1631</v>
      </c>
      <c r="L55" s="489" t="s">
        <v>137</v>
      </c>
      <c r="M55" s="241">
        <v>13.965</v>
      </c>
      <c r="N55" s="197">
        <v>26</v>
      </c>
      <c r="O55" s="194">
        <f>((M55*N55))*1.1666403</f>
        <v>423.59542652699997</v>
      </c>
      <c r="P55" s="194">
        <f t="shared" si="57"/>
        <v>443.62123592699999</v>
      </c>
      <c r="Q55" s="194">
        <f t="shared" si="58"/>
        <v>21.17977132635</v>
      </c>
      <c r="R55" s="194">
        <f t="shared" si="59"/>
        <v>22.181061796350001</v>
      </c>
    </row>
    <row r="56" spans="1:25" s="1" customFormat="1" ht="38.25">
      <c r="A56" s="205">
        <v>7</v>
      </c>
      <c r="B56" s="492" t="s">
        <v>1632</v>
      </c>
      <c r="C56" s="195" t="s">
        <v>1633</v>
      </c>
      <c r="D56" s="489" t="s">
        <v>977</v>
      </c>
      <c r="E56" s="147">
        <v>0.05</v>
      </c>
      <c r="F56" s="241">
        <v>2.0859999999999999</v>
      </c>
      <c r="G56" s="198">
        <f>F56*2.3587</f>
        <v>4.9202481999999996</v>
      </c>
      <c r="H56" s="241">
        <v>4.7</v>
      </c>
      <c r="I56" s="196">
        <f>H56*3.13687</f>
        <v>14.743289000000001</v>
      </c>
      <c r="J56" s="488" t="s">
        <v>1634</v>
      </c>
      <c r="K56" s="232" t="s">
        <v>1635</v>
      </c>
      <c r="L56" s="489" t="s">
        <v>137</v>
      </c>
      <c r="M56" s="204">
        <v>9.52</v>
      </c>
      <c r="N56" s="197">
        <v>27</v>
      </c>
      <c r="O56" s="194">
        <f>((M56*N56)+(M57*N57))*1.165248</f>
        <v>311.08625855999998</v>
      </c>
      <c r="P56" s="198">
        <f t="shared" si="57"/>
        <v>330.74979575999998</v>
      </c>
      <c r="Q56" s="233">
        <f t="shared" si="58"/>
        <v>15.554312928</v>
      </c>
      <c r="R56" s="326">
        <f t="shared" si="59"/>
        <v>16.537489787999998</v>
      </c>
      <c r="S56" s="493"/>
    </row>
    <row r="57" spans="1:25" s="1" customFormat="1" ht="12.75">
      <c r="A57" s="494"/>
      <c r="B57" s="495"/>
      <c r="C57" s="496"/>
      <c r="D57" s="494"/>
      <c r="E57" s="494"/>
      <c r="F57" s="497"/>
      <c r="G57" s="498"/>
      <c r="H57" s="497"/>
      <c r="I57" s="498"/>
      <c r="J57" s="488" t="s">
        <v>1626</v>
      </c>
      <c r="K57" s="232" t="s">
        <v>1627</v>
      </c>
      <c r="L57" s="489" t="s">
        <v>137</v>
      </c>
      <c r="M57" s="241">
        <v>0.06</v>
      </c>
      <c r="N57" s="197">
        <v>165.5</v>
      </c>
      <c r="O57" s="499"/>
      <c r="P57" s="196"/>
      <c r="Q57" s="497"/>
      <c r="R57" s="497"/>
      <c r="S57" s="493"/>
    </row>
    <row r="58" spans="1:25" ht="38.25">
      <c r="A58" s="482">
        <v>8</v>
      </c>
      <c r="B58" s="148" t="s">
        <v>267</v>
      </c>
      <c r="C58" s="195" t="s">
        <v>1640</v>
      </c>
      <c r="D58" s="482" t="s">
        <v>150</v>
      </c>
      <c r="E58" s="204">
        <v>0.4</v>
      </c>
      <c r="F58" s="204">
        <v>0.89</v>
      </c>
      <c r="G58" s="198">
        <f>F58*2.3587</f>
        <v>2.099243</v>
      </c>
      <c r="H58" s="501"/>
      <c r="I58" s="502"/>
      <c r="J58" s="195" t="s">
        <v>245</v>
      </c>
      <c r="K58" s="232" t="s">
        <v>1081</v>
      </c>
      <c r="L58" s="482" t="s">
        <v>150</v>
      </c>
      <c r="M58" s="197">
        <v>1.1000000000000001</v>
      </c>
      <c r="N58" s="197">
        <v>5.84</v>
      </c>
      <c r="O58" s="194">
        <f>(M58*N58)*1.1666403</f>
        <v>7.4944972872000006</v>
      </c>
      <c r="P58" s="194">
        <f t="shared" ref="P58" si="60">G58+I58+O58</f>
        <v>9.593740287200001</v>
      </c>
      <c r="Q58" s="234">
        <f t="shared" ref="Q58" si="61">E58*O58</f>
        <v>2.9977989148800006</v>
      </c>
      <c r="R58" s="194">
        <f t="shared" ref="R58" si="62">E58*P58</f>
        <v>3.8374961148800004</v>
      </c>
    </row>
    <row r="59" spans="1:25" s="500" customFormat="1" ht="38.25">
      <c r="A59" s="268">
        <v>9</v>
      </c>
      <c r="B59" s="346" t="s">
        <v>1636</v>
      </c>
      <c r="C59" s="347" t="s">
        <v>1637</v>
      </c>
      <c r="D59" s="268" t="s">
        <v>188</v>
      </c>
      <c r="E59" s="348">
        <v>5</v>
      </c>
      <c r="F59" s="348">
        <v>0.06</v>
      </c>
      <c r="G59" s="198">
        <f>F59*2.3587</f>
        <v>0.14152199999999998</v>
      </c>
      <c r="H59" s="354">
        <v>0.05</v>
      </c>
      <c r="I59" s="196">
        <f>H59*3.13687</f>
        <v>0.15684350000000002</v>
      </c>
      <c r="J59" s="347" t="s">
        <v>1638</v>
      </c>
      <c r="K59" s="350" t="s">
        <v>1639</v>
      </c>
      <c r="L59" s="357" t="s">
        <v>188</v>
      </c>
      <c r="M59" s="356">
        <v>1.01</v>
      </c>
      <c r="N59" s="356">
        <v>0.94599999999999995</v>
      </c>
      <c r="O59" s="194">
        <f>((M59*N59))*1.1666403</f>
        <v>1.114678141038</v>
      </c>
      <c r="P59" s="351">
        <f>G59+I59+O59</f>
        <v>1.4130436410380001</v>
      </c>
      <c r="Q59" s="374">
        <f>E59*O59</f>
        <v>5.5733907051900005</v>
      </c>
      <c r="R59" s="351">
        <f>E59*P59</f>
        <v>7.0652182051899999</v>
      </c>
    </row>
    <row r="60" spans="1:25" s="261" customFormat="1" ht="25.5">
      <c r="A60" s="464">
        <v>10</v>
      </c>
      <c r="B60" s="464" t="s">
        <v>1642</v>
      </c>
      <c r="C60" s="382" t="s">
        <v>1644</v>
      </c>
      <c r="D60" s="464" t="s">
        <v>151</v>
      </c>
      <c r="E60" s="477">
        <v>1</v>
      </c>
      <c r="F60" s="476">
        <v>1.74</v>
      </c>
      <c r="G60" s="356">
        <f>F60*2.3587</f>
        <v>4.1041379999999998</v>
      </c>
      <c r="H60" s="476">
        <v>1.05</v>
      </c>
      <c r="I60" s="354">
        <f>H60*3.13687</f>
        <v>3.2937135000000004</v>
      </c>
      <c r="J60" s="347" t="s">
        <v>1645</v>
      </c>
      <c r="K60" s="350" t="s">
        <v>1643</v>
      </c>
      <c r="L60" s="357" t="s">
        <v>188</v>
      </c>
      <c r="M60" s="353">
        <v>1.01</v>
      </c>
      <c r="N60" s="356">
        <v>4.4249999999999998</v>
      </c>
      <c r="O60" s="351">
        <f>(M60*N60)*1.1666403</f>
        <v>5.214007160775</v>
      </c>
      <c r="P60" s="374">
        <f t="shared" ref="P60:P63" si="63">G60+I60+O60</f>
        <v>12.611858660774999</v>
      </c>
      <c r="Q60" s="377">
        <f t="shared" ref="Q60:Q63" si="64">E60*O60</f>
        <v>5.214007160775</v>
      </c>
      <c r="R60" s="351">
        <f t="shared" ref="R60:R63" si="65">E60*P60</f>
        <v>12.611858660774999</v>
      </c>
    </row>
    <row r="61" spans="1:25" ht="25.5">
      <c r="A61" s="482">
        <v>11</v>
      </c>
      <c r="B61" s="148" t="s">
        <v>267</v>
      </c>
      <c r="C61" s="195" t="s">
        <v>1641</v>
      </c>
      <c r="D61" s="482" t="s">
        <v>150</v>
      </c>
      <c r="E61" s="204">
        <v>0.9</v>
      </c>
      <c r="F61" s="204">
        <v>0.89</v>
      </c>
      <c r="G61" s="198">
        <f>F61*2.3587</f>
        <v>2.099243</v>
      </c>
      <c r="H61" s="501"/>
      <c r="I61" s="502"/>
      <c r="J61" s="195" t="s">
        <v>245</v>
      </c>
      <c r="K61" s="232" t="s">
        <v>1081</v>
      </c>
      <c r="L61" s="482" t="s">
        <v>150</v>
      </c>
      <c r="M61" s="197">
        <v>1.1000000000000001</v>
      </c>
      <c r="N61" s="197">
        <v>5.84</v>
      </c>
      <c r="O61" s="194">
        <f>(M61*N61)*1.1666403</f>
        <v>7.4944972872000006</v>
      </c>
      <c r="P61" s="194">
        <f t="shared" si="63"/>
        <v>9.593740287200001</v>
      </c>
      <c r="Q61" s="234">
        <f t="shared" si="64"/>
        <v>6.7450475584800005</v>
      </c>
      <c r="R61" s="194">
        <f t="shared" si="65"/>
        <v>8.6343662584800018</v>
      </c>
    </row>
    <row r="62" spans="1:25" s="9" customFormat="1" ht="25.5">
      <c r="A62" s="482">
        <v>12</v>
      </c>
      <c r="B62" s="148" t="s">
        <v>136</v>
      </c>
      <c r="C62" s="195" t="s">
        <v>844</v>
      </c>
      <c r="D62" s="483" t="s">
        <v>137</v>
      </c>
      <c r="E62" s="197">
        <v>5.5</v>
      </c>
      <c r="F62" s="197">
        <v>0.2</v>
      </c>
      <c r="G62" s="198">
        <f t="shared" ref="G62" si="66">F62*2.3587</f>
        <v>0.47173999999999999</v>
      </c>
      <c r="H62" s="197"/>
      <c r="I62" s="196"/>
      <c r="J62" s="482"/>
      <c r="K62" s="482"/>
      <c r="L62" s="482"/>
      <c r="M62" s="482"/>
      <c r="N62" s="482"/>
      <c r="O62" s="482"/>
      <c r="P62" s="194">
        <f t="shared" si="63"/>
        <v>0.47173999999999999</v>
      </c>
      <c r="Q62" s="194">
        <f t="shared" si="64"/>
        <v>0</v>
      </c>
      <c r="R62" s="194">
        <f t="shared" si="65"/>
        <v>2.59457</v>
      </c>
    </row>
    <row r="63" spans="1:25" s="9" customFormat="1" ht="25.5">
      <c r="A63" s="483">
        <v>13</v>
      </c>
      <c r="B63" s="483" t="s">
        <v>846</v>
      </c>
      <c r="C63" s="195" t="s">
        <v>845</v>
      </c>
      <c r="D63" s="483" t="s">
        <v>137</v>
      </c>
      <c r="E63" s="147">
        <v>5.5</v>
      </c>
      <c r="F63" s="147"/>
      <c r="G63" s="196"/>
      <c r="H63" s="147">
        <v>0.5</v>
      </c>
      <c r="I63" s="196">
        <f>H63*3.13687</f>
        <v>1.568435</v>
      </c>
      <c r="J63" s="482"/>
      <c r="K63" s="482"/>
      <c r="L63" s="482"/>
      <c r="M63" s="482"/>
      <c r="N63" s="482"/>
      <c r="O63" s="482"/>
      <c r="P63" s="194">
        <f t="shared" si="63"/>
        <v>1.568435</v>
      </c>
      <c r="Q63" s="194">
        <f t="shared" si="64"/>
        <v>0</v>
      </c>
      <c r="R63" s="194">
        <f t="shared" si="65"/>
        <v>8.6263924999999997</v>
      </c>
    </row>
    <row r="64" spans="1:25" s="261" customFormat="1" ht="25.5">
      <c r="A64" s="357">
        <v>14</v>
      </c>
      <c r="B64" s="346" t="s">
        <v>1539</v>
      </c>
      <c r="C64" s="347" t="s">
        <v>1546</v>
      </c>
      <c r="D64" s="357" t="s">
        <v>150</v>
      </c>
      <c r="E64" s="356">
        <v>0.22500000000000001</v>
      </c>
      <c r="F64" s="356">
        <v>0.7</v>
      </c>
      <c r="G64" s="198">
        <f t="shared" ref="G64:G65" si="67">F64*2.3587</f>
        <v>1.6510899999999997</v>
      </c>
      <c r="H64" s="356">
        <v>0.28000000000000003</v>
      </c>
      <c r="I64" s="196">
        <f>H64*3.13687</f>
        <v>0.87832360000000009</v>
      </c>
      <c r="J64" s="478" t="s">
        <v>1078</v>
      </c>
      <c r="K64" s="367" t="s">
        <v>163</v>
      </c>
      <c r="L64" s="357" t="s">
        <v>150</v>
      </c>
      <c r="M64" s="356">
        <v>1.02</v>
      </c>
      <c r="N64" s="356">
        <v>25.111000000000001</v>
      </c>
      <c r="O64" s="194">
        <f>((M64*N64))*1.1666403</f>
        <v>29.881414664766005</v>
      </c>
      <c r="P64" s="351">
        <f>G64+I64+O64</f>
        <v>32.410828264766003</v>
      </c>
      <c r="Q64" s="377">
        <f>E64*O64</f>
        <v>6.7233182995723517</v>
      </c>
      <c r="R64" s="351">
        <f>E64*P64</f>
        <v>7.2924363595723509</v>
      </c>
      <c r="S64" s="381"/>
      <c r="T64" s="381"/>
      <c r="U64" s="381"/>
      <c r="V64" s="381"/>
    </row>
    <row r="65" spans="1:29" s="181" customFormat="1" ht="25.5">
      <c r="A65" s="202">
        <v>15</v>
      </c>
      <c r="B65" s="206" t="s">
        <v>1540</v>
      </c>
      <c r="C65" s="203" t="s">
        <v>1541</v>
      </c>
      <c r="D65" s="479" t="s">
        <v>150</v>
      </c>
      <c r="E65" s="204">
        <v>0.78</v>
      </c>
      <c r="F65" s="241">
        <v>5.86</v>
      </c>
      <c r="G65" s="198">
        <f t="shared" si="67"/>
        <v>13.821982</v>
      </c>
      <c r="H65" s="241">
        <v>7.14</v>
      </c>
      <c r="I65" s="196">
        <f>H65*3.13687</f>
        <v>22.397251799999999</v>
      </c>
      <c r="J65" s="203" t="s">
        <v>1542</v>
      </c>
      <c r="K65" s="232"/>
      <c r="L65" s="465" t="s">
        <v>150</v>
      </c>
      <c r="M65" s="198">
        <v>1</v>
      </c>
      <c r="N65" s="197">
        <v>0</v>
      </c>
      <c r="O65" s="194">
        <f>((M65*N65)+(M66*N66))*1.165248</f>
        <v>14.042077378559998</v>
      </c>
      <c r="P65" s="194">
        <f>G65+I65+O65</f>
        <v>50.261311178559993</v>
      </c>
      <c r="Q65" s="234">
        <f>E65*O65</f>
        <v>10.952820355276799</v>
      </c>
      <c r="R65" s="194">
        <f>E65*P65</f>
        <v>39.203822719276793</v>
      </c>
      <c r="S65" s="1"/>
      <c r="T65" s="1"/>
      <c r="U65" s="1"/>
      <c r="V65" s="1"/>
      <c r="W65" s="1"/>
      <c r="X65" s="1"/>
      <c r="Y65" s="1"/>
    </row>
    <row r="66" spans="1:29" s="181" customFormat="1">
      <c r="A66" s="465"/>
      <c r="B66" s="465"/>
      <c r="C66" s="465"/>
      <c r="D66" s="465"/>
      <c r="E66" s="465"/>
      <c r="F66" s="465"/>
      <c r="G66" s="465"/>
      <c r="H66" s="465"/>
      <c r="I66" s="465"/>
      <c r="J66" s="203" t="s">
        <v>854</v>
      </c>
      <c r="K66" s="232" t="s">
        <v>1543</v>
      </c>
      <c r="L66" s="465" t="s">
        <v>150</v>
      </c>
      <c r="M66" s="198">
        <v>0.41</v>
      </c>
      <c r="N66" s="198">
        <v>29.391999999999999</v>
      </c>
      <c r="O66" s="194"/>
      <c r="P66" s="465"/>
      <c r="Q66" s="465"/>
      <c r="R66" s="465"/>
      <c r="S66" s="1"/>
      <c r="T66" s="1"/>
      <c r="U66" s="1"/>
      <c r="V66" s="1"/>
      <c r="W66" s="1"/>
      <c r="X66" s="1"/>
      <c r="Y66" s="1"/>
    </row>
    <row r="67" spans="1:29" s="261" customFormat="1" ht="12.75">
      <c r="A67" s="268">
        <v>16</v>
      </c>
      <c r="B67" s="346"/>
      <c r="C67" s="347" t="s">
        <v>1548</v>
      </c>
      <c r="D67" s="464" t="s">
        <v>151</v>
      </c>
      <c r="E67" s="348">
        <v>1</v>
      </c>
      <c r="F67" s="348"/>
      <c r="G67" s="348"/>
      <c r="H67" s="348"/>
      <c r="I67" s="354"/>
      <c r="J67" s="347" t="s">
        <v>1548</v>
      </c>
      <c r="K67" s="350"/>
      <c r="L67" s="464" t="s">
        <v>151</v>
      </c>
      <c r="M67" s="348">
        <v>1</v>
      </c>
      <c r="N67" s="348">
        <v>32</v>
      </c>
      <c r="O67" s="351">
        <f t="shared" ref="O67:O74" si="68">((M67*N67))*1.1666403</f>
        <v>37.332489600000002</v>
      </c>
      <c r="P67" s="351">
        <f>G67+I67+O67</f>
        <v>37.332489600000002</v>
      </c>
      <c r="Q67" s="377">
        <f>E67*O67</f>
        <v>37.332489600000002</v>
      </c>
      <c r="R67" s="351">
        <f>E67*P67</f>
        <v>37.332489600000002</v>
      </c>
      <c r="S67" s="381"/>
      <c r="T67" s="381"/>
      <c r="U67" s="381"/>
      <c r="V67" s="381"/>
      <c r="W67" s="381"/>
      <c r="X67" s="381"/>
      <c r="Y67" s="381"/>
    </row>
    <row r="68" spans="1:29" s="261" customFormat="1" ht="25.5">
      <c r="A68" s="268">
        <v>17</v>
      </c>
      <c r="B68" s="346"/>
      <c r="C68" s="347" t="s">
        <v>1547</v>
      </c>
      <c r="D68" s="464" t="s">
        <v>151</v>
      </c>
      <c r="E68" s="348">
        <v>1</v>
      </c>
      <c r="F68" s="348"/>
      <c r="G68" s="348"/>
      <c r="H68" s="348"/>
      <c r="I68" s="354"/>
      <c r="J68" s="481" t="s">
        <v>1544</v>
      </c>
      <c r="K68" s="350" t="s">
        <v>1553</v>
      </c>
      <c r="L68" s="464" t="s">
        <v>151</v>
      </c>
      <c r="M68" s="348">
        <v>1</v>
      </c>
      <c r="N68" s="354">
        <v>45.110999999999997</v>
      </c>
      <c r="O68" s="351">
        <f t="shared" si="68"/>
        <v>52.628310573299999</v>
      </c>
      <c r="P68" s="351">
        <f>G68+I68+O68</f>
        <v>52.628310573299999</v>
      </c>
      <c r="Q68" s="377">
        <f>E68*O68</f>
        <v>52.628310573299999</v>
      </c>
      <c r="R68" s="351">
        <f>E68*P68</f>
        <v>52.628310573299999</v>
      </c>
      <c r="S68" s="381"/>
      <c r="T68" s="381"/>
      <c r="U68" s="381"/>
      <c r="V68" s="381"/>
      <c r="W68" s="381"/>
      <c r="X68" s="381"/>
      <c r="Y68" s="381"/>
    </row>
    <row r="69" spans="1:29" s="181" customFormat="1" ht="25.5">
      <c r="A69" s="466">
        <v>18</v>
      </c>
      <c r="B69" s="148"/>
      <c r="C69" s="195" t="s">
        <v>1549</v>
      </c>
      <c r="D69" s="202" t="s">
        <v>151</v>
      </c>
      <c r="E69" s="147">
        <v>1</v>
      </c>
      <c r="F69" s="147"/>
      <c r="G69" s="147"/>
      <c r="H69" s="147"/>
      <c r="I69" s="196"/>
      <c r="J69" s="195" t="s">
        <v>1545</v>
      </c>
      <c r="K69" s="232" t="s">
        <v>1554</v>
      </c>
      <c r="L69" s="202" t="s">
        <v>151</v>
      </c>
      <c r="M69" s="147">
        <v>1</v>
      </c>
      <c r="N69" s="196">
        <v>122.5</v>
      </c>
      <c r="O69" s="194">
        <f t="shared" si="68"/>
        <v>142.91343675000002</v>
      </c>
      <c r="P69" s="194">
        <f>G69+I69+O69</f>
        <v>142.91343675000002</v>
      </c>
      <c r="Q69" s="234">
        <f>E69*O69</f>
        <v>142.91343675000002</v>
      </c>
      <c r="R69" s="194">
        <f>E69*P69</f>
        <v>142.91343675000002</v>
      </c>
      <c r="S69" s="1"/>
      <c r="T69" s="1"/>
      <c r="U69" s="1"/>
      <c r="V69" s="1"/>
      <c r="W69" s="1"/>
      <c r="X69" s="1"/>
      <c r="Y69" s="1"/>
    </row>
    <row r="70" spans="1:29" s="181" customFormat="1" ht="25.5">
      <c r="A70" s="466">
        <v>19</v>
      </c>
      <c r="B70" s="148"/>
      <c r="C70" s="195" t="s">
        <v>1550</v>
      </c>
      <c r="D70" s="202" t="s">
        <v>151</v>
      </c>
      <c r="E70" s="147">
        <v>1</v>
      </c>
      <c r="F70" s="147"/>
      <c r="G70" s="147"/>
      <c r="H70" s="147"/>
      <c r="I70" s="196"/>
      <c r="J70" s="195" t="s">
        <v>1550</v>
      </c>
      <c r="K70" s="232"/>
      <c r="L70" s="202" t="s">
        <v>151</v>
      </c>
      <c r="M70" s="147">
        <v>1</v>
      </c>
      <c r="N70" s="196">
        <v>22</v>
      </c>
      <c r="O70" s="194">
        <f t="shared" si="68"/>
        <v>25.6660866</v>
      </c>
      <c r="P70" s="194">
        <f>G70+I70+O70</f>
        <v>25.6660866</v>
      </c>
      <c r="Q70" s="234">
        <f>E70*O70</f>
        <v>25.6660866</v>
      </c>
      <c r="R70" s="194">
        <f>E70*P70</f>
        <v>25.6660866</v>
      </c>
      <c r="S70" s="1"/>
      <c r="T70" s="1"/>
      <c r="U70" s="1"/>
      <c r="V70" s="1"/>
      <c r="W70" s="1"/>
      <c r="X70" s="1"/>
      <c r="Y70" s="1"/>
    </row>
    <row r="71" spans="1:29" s="261" customFormat="1" ht="25.5">
      <c r="A71" s="202">
        <v>20</v>
      </c>
      <c r="B71" s="202" t="s">
        <v>1536</v>
      </c>
      <c r="C71" s="203" t="s">
        <v>1537</v>
      </c>
      <c r="D71" s="202" t="s">
        <v>151</v>
      </c>
      <c r="E71" s="204">
        <v>1</v>
      </c>
      <c r="F71" s="241">
        <v>1.8</v>
      </c>
      <c r="G71" s="198">
        <f t="shared" ref="G71" si="69">F71*2.3587</f>
        <v>4.24566</v>
      </c>
      <c r="H71" s="241">
        <v>0.08</v>
      </c>
      <c r="I71" s="196">
        <f>H71*3.13687</f>
        <v>0.25094959999999999</v>
      </c>
      <c r="J71" s="203" t="s">
        <v>1534</v>
      </c>
      <c r="K71" s="232"/>
      <c r="L71" s="202" t="s">
        <v>1538</v>
      </c>
      <c r="M71" s="204">
        <v>1</v>
      </c>
      <c r="N71" s="197">
        <v>95</v>
      </c>
      <c r="O71" s="194">
        <f t="shared" si="68"/>
        <v>110.83082850000001</v>
      </c>
      <c r="P71" s="194">
        <f t="shared" ref="P71:P73" si="70">G71+I71+O71</f>
        <v>115.32743810000001</v>
      </c>
      <c r="Q71" s="194">
        <f t="shared" ref="Q71:Q73" si="71">E71*O71</f>
        <v>110.83082850000001</v>
      </c>
      <c r="R71" s="194">
        <f t="shared" ref="R71:R73" si="72">E71*P71</f>
        <v>115.32743810000001</v>
      </c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</row>
    <row r="72" spans="1:29" s="381" customFormat="1" ht="12.75">
      <c r="A72" s="464">
        <v>21</v>
      </c>
      <c r="B72" s="346" t="s">
        <v>1517</v>
      </c>
      <c r="C72" s="349" t="s">
        <v>1535</v>
      </c>
      <c r="D72" s="464" t="s">
        <v>151</v>
      </c>
      <c r="E72" s="477">
        <v>1</v>
      </c>
      <c r="F72" s="476"/>
      <c r="G72" s="354"/>
      <c r="H72" s="476"/>
      <c r="I72" s="354"/>
      <c r="J72" s="349" t="s">
        <v>1535</v>
      </c>
      <c r="K72" s="350"/>
      <c r="L72" s="268" t="s">
        <v>151</v>
      </c>
      <c r="M72" s="477">
        <v>1</v>
      </c>
      <c r="N72" s="353">
        <v>3.2</v>
      </c>
      <c r="O72" s="194">
        <f t="shared" si="68"/>
        <v>3.7332489600000005</v>
      </c>
      <c r="P72" s="351">
        <f t="shared" si="70"/>
        <v>3.7332489600000005</v>
      </c>
      <c r="Q72" s="351">
        <f t="shared" si="71"/>
        <v>3.7332489600000005</v>
      </c>
      <c r="R72" s="351">
        <f t="shared" si="72"/>
        <v>3.7332489600000005</v>
      </c>
    </row>
    <row r="73" spans="1:29" s="381" customFormat="1" ht="25.5">
      <c r="A73" s="464">
        <v>22</v>
      </c>
      <c r="B73" s="346" t="s">
        <v>1517</v>
      </c>
      <c r="C73" s="349" t="s">
        <v>1551</v>
      </c>
      <c r="D73" s="464" t="s">
        <v>151</v>
      </c>
      <c r="E73" s="477">
        <v>1</v>
      </c>
      <c r="F73" s="476"/>
      <c r="G73" s="354"/>
      <c r="H73" s="476"/>
      <c r="I73" s="354"/>
      <c r="J73" s="349" t="s">
        <v>1551</v>
      </c>
      <c r="K73" s="350"/>
      <c r="L73" s="268" t="s">
        <v>151</v>
      </c>
      <c r="M73" s="477">
        <v>1</v>
      </c>
      <c r="N73" s="353">
        <v>2.2999999999999998</v>
      </c>
      <c r="O73" s="194">
        <f t="shared" si="68"/>
        <v>2.6832726899999999</v>
      </c>
      <c r="P73" s="351">
        <f t="shared" si="70"/>
        <v>2.6832726899999999</v>
      </c>
      <c r="Q73" s="351">
        <f t="shared" si="71"/>
        <v>2.6832726899999999</v>
      </c>
      <c r="R73" s="351">
        <f t="shared" si="72"/>
        <v>2.6832726899999999</v>
      </c>
    </row>
    <row r="74" spans="1:29" s="261" customFormat="1" ht="25.5">
      <c r="A74" s="357">
        <v>23</v>
      </c>
      <c r="B74" s="346" t="s">
        <v>1539</v>
      </c>
      <c r="C74" s="347" t="s">
        <v>1552</v>
      </c>
      <c r="D74" s="357" t="s">
        <v>150</v>
      </c>
      <c r="E74" s="353">
        <v>0.08</v>
      </c>
      <c r="F74" s="356">
        <v>0.7</v>
      </c>
      <c r="G74" s="198">
        <f t="shared" ref="G74" si="73">F74*2.3587</f>
        <v>1.6510899999999997</v>
      </c>
      <c r="H74" s="356">
        <v>0.28000000000000003</v>
      </c>
      <c r="I74" s="196">
        <f>H74*3.13687</f>
        <v>0.87832360000000009</v>
      </c>
      <c r="J74" s="478" t="s">
        <v>1078</v>
      </c>
      <c r="K74" s="367" t="s">
        <v>163</v>
      </c>
      <c r="L74" s="357" t="s">
        <v>150</v>
      </c>
      <c r="M74" s="356">
        <v>1.02</v>
      </c>
      <c r="N74" s="356">
        <v>25.111000000000001</v>
      </c>
      <c r="O74" s="194">
        <f t="shared" si="68"/>
        <v>29.881414664766005</v>
      </c>
      <c r="P74" s="351">
        <f>G74+I74+O74</f>
        <v>32.410828264766003</v>
      </c>
      <c r="Q74" s="377">
        <f>E74*O74</f>
        <v>2.3905131731812803</v>
      </c>
      <c r="R74" s="351">
        <f>E74*P74</f>
        <v>2.5928662611812805</v>
      </c>
      <c r="S74" s="381"/>
      <c r="T74" s="381"/>
      <c r="U74" s="381"/>
      <c r="V74" s="381"/>
    </row>
    <row r="75" spans="1:29" s="1" customFormat="1" ht="12.75">
      <c r="G75" s="2"/>
      <c r="H75" s="735" t="s">
        <v>362</v>
      </c>
      <c r="I75" s="735"/>
      <c r="J75" s="735"/>
      <c r="Q75" s="11">
        <f>SUM(Q10:Q74)</f>
        <v>9171.0955525737136</v>
      </c>
      <c r="R75" s="11">
        <f>SUM(R10:R74)</f>
        <v>9714.0778941918197</v>
      </c>
    </row>
    <row r="76" spans="1:29" s="1" customFormat="1" ht="12.75">
      <c r="G76" s="2"/>
      <c r="I76" s="735" t="s">
        <v>204</v>
      </c>
      <c r="J76" s="735"/>
      <c r="R76" s="158">
        <f>+Q32+Q45</f>
        <v>599.58863999999994</v>
      </c>
    </row>
    <row r="77" spans="1:29" s="1" customFormat="1" ht="12.75">
      <c r="G77" s="2"/>
      <c r="I77" s="2"/>
      <c r="J77" s="258" t="s">
        <v>189</v>
      </c>
      <c r="K77" s="160"/>
      <c r="L77" s="7"/>
      <c r="M77" s="161"/>
      <c r="N77" s="90"/>
      <c r="O77" s="162"/>
      <c r="P77" s="162"/>
      <c r="Q77" s="163"/>
      <c r="R77" s="8">
        <f>R75-R76</f>
        <v>9114.4892541918198</v>
      </c>
    </row>
    <row r="78" spans="1:29" s="1" customFormat="1" ht="13.5" thickBot="1">
      <c r="G78" s="2"/>
      <c r="I78" s="2"/>
      <c r="J78" s="164"/>
      <c r="K78" s="165"/>
      <c r="L78" s="166"/>
      <c r="M78" s="167"/>
      <c r="N78" s="168"/>
      <c r="O78" s="169"/>
      <c r="P78" s="169"/>
      <c r="Q78" s="170"/>
      <c r="R78" s="170"/>
    </row>
    <row r="79" spans="1:29" s="1" customFormat="1" ht="12.75">
      <c r="G79" s="2"/>
      <c r="I79" s="2"/>
      <c r="J79" s="727" t="s">
        <v>190</v>
      </c>
      <c r="K79" s="727"/>
      <c r="L79" s="727"/>
      <c r="N79" s="2"/>
      <c r="O79" s="171"/>
      <c r="P79" s="171"/>
      <c r="Q79" s="8"/>
      <c r="R79" s="8">
        <f>R77*13.3%</f>
        <v>1212.2270708075121</v>
      </c>
    </row>
    <row r="80" spans="1:29" s="1" customFormat="1" ht="12.75">
      <c r="G80" s="2"/>
      <c r="I80" s="2"/>
      <c r="J80" s="4" t="s">
        <v>43</v>
      </c>
      <c r="K80" s="172"/>
      <c r="L80" s="7"/>
      <c r="N80" s="2"/>
      <c r="O80" s="171"/>
      <c r="P80" s="171"/>
      <c r="Q80" s="8"/>
      <c r="R80" s="8">
        <f>R77+R79</f>
        <v>10326.716324999332</v>
      </c>
    </row>
    <row r="81" spans="7:18" s="1" customFormat="1" ht="13.5" thickBot="1">
      <c r="G81" s="2"/>
      <c r="I81" s="2"/>
      <c r="J81" s="164"/>
      <c r="K81" s="165"/>
      <c r="L81" s="166"/>
      <c r="M81" s="167"/>
      <c r="N81" s="168"/>
      <c r="O81" s="169"/>
      <c r="P81" s="169"/>
      <c r="Q81" s="170"/>
      <c r="R81" s="170"/>
    </row>
    <row r="82" spans="7:18" s="1" customFormat="1" ht="12.75">
      <c r="G82" s="2"/>
      <c r="I82" s="2"/>
      <c r="J82" s="727" t="s">
        <v>191</v>
      </c>
      <c r="K82" s="727"/>
      <c r="L82" s="727"/>
      <c r="N82" s="2"/>
      <c r="O82" s="171"/>
      <c r="P82" s="171"/>
      <c r="Q82" s="8"/>
      <c r="R82" s="8">
        <f>R80*11%</f>
        <v>1135.9387957499266</v>
      </c>
    </row>
    <row r="83" spans="7:18" s="1" customFormat="1" ht="13.5" thickBot="1">
      <c r="G83" s="2"/>
      <c r="I83" s="2"/>
      <c r="J83" s="164"/>
      <c r="K83" s="165"/>
      <c r="L83" s="166"/>
      <c r="M83" s="167"/>
      <c r="N83" s="168"/>
      <c r="O83" s="169"/>
      <c r="P83" s="169"/>
      <c r="Q83" s="173"/>
      <c r="R83" s="173"/>
    </row>
    <row r="84" spans="7:18" s="1" customFormat="1" ht="12.75">
      <c r="G84" s="2"/>
      <c r="I84" s="2"/>
      <c r="J84" s="728" t="s">
        <v>43</v>
      </c>
      <c r="K84" s="728"/>
      <c r="L84" s="7"/>
      <c r="M84" s="174"/>
      <c r="N84" s="255"/>
      <c r="O84" s="175"/>
      <c r="P84" s="175"/>
      <c r="Q84" s="175"/>
      <c r="R84" s="175">
        <f>R80+R82</f>
        <v>11462.655120749259</v>
      </c>
    </row>
    <row r="85" spans="7:18" s="1" customFormat="1" ht="12.75">
      <c r="G85" s="2"/>
      <c r="I85" s="2"/>
    </row>
    <row r="86" spans="7:18" s="1" customFormat="1" ht="12.75"/>
    <row r="87" spans="7:18" s="1" customFormat="1" ht="12.75"/>
    <row r="88" spans="7:18" s="1" customFormat="1" ht="12.75"/>
    <row r="89" spans="7:18" s="1" customFormat="1" ht="12.75"/>
    <row r="90" spans="7:18" s="1" customFormat="1" ht="12.75"/>
    <row r="91" spans="7:18" s="181" customFormat="1">
      <c r="R91" s="480"/>
    </row>
  </sheetData>
  <mergeCells count="13">
    <mergeCell ref="J84:K84"/>
    <mergeCell ref="A1:Q1"/>
    <mergeCell ref="A2:Q2"/>
    <mergeCell ref="J3:L3"/>
    <mergeCell ref="M3:N3"/>
    <mergeCell ref="F4:O4"/>
    <mergeCell ref="F5:G5"/>
    <mergeCell ref="H5:I5"/>
    <mergeCell ref="J5:O5"/>
    <mergeCell ref="H75:J75"/>
    <mergeCell ref="I76:J76"/>
    <mergeCell ref="J79:L79"/>
    <mergeCell ref="J82:L82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  <rowBreaks count="1" manualBreakCount="1">
    <brk id="36" max="1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7"/>
  <sheetViews>
    <sheetView view="pageBreakPreview" zoomScale="60" zoomScaleNormal="100" workbookViewId="0">
      <selection activeCell="C44" sqref="C44"/>
    </sheetView>
  </sheetViews>
  <sheetFormatPr defaultRowHeight="15"/>
  <cols>
    <col min="1" max="1" width="5.7109375" style="183" customWidth="1"/>
    <col min="2" max="2" width="9.140625" style="183"/>
    <col min="3" max="3" width="30.28515625" style="183" customWidth="1"/>
    <col min="4" max="9" width="9.140625" style="183"/>
    <col min="10" max="10" width="17.5703125" style="183" customWidth="1"/>
    <col min="11" max="11" width="10.28515625" style="183" customWidth="1"/>
    <col min="12" max="17" width="9.140625" style="183"/>
    <col min="18" max="18" width="10.5703125" style="183" customWidth="1"/>
    <col min="19" max="24" width="9.140625" style="183"/>
  </cols>
  <sheetData>
    <row r="1" spans="1:24" ht="20.25">
      <c r="A1" s="731" t="s">
        <v>193</v>
      </c>
      <c r="B1" s="731"/>
      <c r="C1" s="731"/>
      <c r="D1" s="731"/>
      <c r="E1" s="731"/>
      <c r="F1" s="731"/>
      <c r="G1" s="731"/>
      <c r="H1" s="731"/>
      <c r="I1" s="731"/>
      <c r="J1" s="731"/>
      <c r="K1" s="731"/>
      <c r="L1" s="731"/>
      <c r="M1" s="731"/>
      <c r="N1" s="731"/>
      <c r="O1" s="731"/>
      <c r="P1" s="731"/>
      <c r="Q1" s="731"/>
      <c r="R1" s="1"/>
      <c r="S1" s="1"/>
      <c r="T1" s="1"/>
      <c r="U1" s="1"/>
      <c r="V1" s="1"/>
    </row>
    <row r="2" spans="1:24" s="9" customFormat="1" ht="15.75">
      <c r="A2" s="701" t="s">
        <v>121</v>
      </c>
      <c r="B2" s="701"/>
      <c r="C2" s="701"/>
      <c r="D2" s="701"/>
      <c r="E2" s="701"/>
      <c r="F2" s="701"/>
      <c r="G2" s="701"/>
      <c r="H2" s="701"/>
      <c r="I2" s="701"/>
      <c r="J2" s="701"/>
      <c r="K2" s="701"/>
      <c r="L2" s="701"/>
      <c r="M2" s="701"/>
      <c r="N2" s="701"/>
      <c r="O2" s="701"/>
      <c r="P2" s="701"/>
      <c r="Q2" s="701"/>
      <c r="R2" s="1"/>
    </row>
    <row r="3" spans="1:24" s="12" customFormat="1" ht="12" customHeight="1">
      <c r="A3" s="2"/>
      <c r="B3" s="3"/>
      <c r="C3" s="4"/>
      <c r="D3" s="2"/>
      <c r="E3" s="5"/>
      <c r="F3" s="5"/>
      <c r="G3" s="5"/>
      <c r="H3" s="5"/>
      <c r="I3" s="5"/>
      <c r="J3" s="732" t="s">
        <v>1</v>
      </c>
      <c r="K3" s="732"/>
      <c r="L3" s="732"/>
      <c r="M3" s="733">
        <f>+R47</f>
        <v>1577.7818064306684</v>
      </c>
      <c r="N3" s="733"/>
      <c r="O3" s="13" t="s">
        <v>2</v>
      </c>
      <c r="P3" s="13"/>
      <c r="Q3" s="8"/>
      <c r="R3" s="1"/>
    </row>
    <row r="4" spans="1:24" ht="13.5" customHeight="1">
      <c r="A4" s="14"/>
      <c r="B4" s="15"/>
      <c r="C4" s="16"/>
      <c r="D4" s="16"/>
      <c r="E4" s="14"/>
      <c r="F4" s="734" t="s">
        <v>3</v>
      </c>
      <c r="G4" s="734"/>
      <c r="H4" s="734"/>
      <c r="I4" s="734"/>
      <c r="J4" s="734"/>
      <c r="K4" s="734"/>
      <c r="L4" s="734"/>
      <c r="M4" s="734"/>
      <c r="N4" s="734"/>
      <c r="O4" s="734"/>
      <c r="P4" s="17" t="s">
        <v>4</v>
      </c>
      <c r="Q4" s="18" t="s">
        <v>5</v>
      </c>
      <c r="R4" s="18" t="s">
        <v>6</v>
      </c>
      <c r="S4" s="1"/>
      <c r="T4" s="1"/>
      <c r="U4"/>
      <c r="V4"/>
      <c r="W4"/>
      <c r="X4"/>
    </row>
    <row r="5" spans="1:24" ht="13.5" customHeight="1">
      <c r="A5" s="19" t="s">
        <v>7</v>
      </c>
      <c r="B5" s="20" t="s">
        <v>8</v>
      </c>
      <c r="C5" s="21" t="s">
        <v>9</v>
      </c>
      <c r="D5" s="21" t="s">
        <v>10</v>
      </c>
      <c r="E5" s="21" t="s">
        <v>11</v>
      </c>
      <c r="F5" s="729" t="s">
        <v>12</v>
      </c>
      <c r="G5" s="729"/>
      <c r="H5" s="729" t="s">
        <v>13</v>
      </c>
      <c r="I5" s="729"/>
      <c r="J5" s="730" t="s">
        <v>14</v>
      </c>
      <c r="K5" s="730"/>
      <c r="L5" s="730"/>
      <c r="M5" s="730"/>
      <c r="N5" s="730"/>
      <c r="O5" s="730"/>
      <c r="P5" s="21" t="s">
        <v>15</v>
      </c>
      <c r="Q5" s="22" t="s">
        <v>16</v>
      </c>
      <c r="R5" s="23" t="s">
        <v>17</v>
      </c>
      <c r="S5" s="1"/>
      <c r="T5" s="1"/>
      <c r="U5"/>
      <c r="V5"/>
      <c r="W5"/>
      <c r="X5"/>
    </row>
    <row r="6" spans="1:24" ht="13.5" customHeight="1">
      <c r="A6" s="19" t="s">
        <v>18</v>
      </c>
      <c r="B6" s="20" t="s">
        <v>19</v>
      </c>
      <c r="C6" s="21"/>
      <c r="D6" s="21" t="s">
        <v>20</v>
      </c>
      <c r="E6" s="21" t="s">
        <v>21</v>
      </c>
      <c r="F6" s="21" t="s">
        <v>22</v>
      </c>
      <c r="G6" s="21" t="s">
        <v>22</v>
      </c>
      <c r="H6" s="280"/>
      <c r="I6" s="24" t="s">
        <v>23</v>
      </c>
      <c r="J6" s="25" t="s">
        <v>24</v>
      </c>
      <c r="K6" s="26" t="s">
        <v>25</v>
      </c>
      <c r="L6" s="27"/>
      <c r="M6" s="21" t="s">
        <v>26</v>
      </c>
      <c r="N6" s="28" t="s">
        <v>27</v>
      </c>
      <c r="O6" s="28" t="s">
        <v>28</v>
      </c>
      <c r="P6" s="21" t="s">
        <v>29</v>
      </c>
      <c r="Q6" s="23" t="s">
        <v>30</v>
      </c>
      <c r="R6" s="23" t="s">
        <v>30</v>
      </c>
      <c r="S6" s="1"/>
      <c r="T6" s="1"/>
      <c r="U6"/>
      <c r="V6"/>
      <c r="W6"/>
      <c r="X6"/>
    </row>
    <row r="7" spans="1:24" ht="30" customHeight="1">
      <c r="A7" s="19"/>
      <c r="B7" s="29"/>
      <c r="C7" s="21"/>
      <c r="D7" s="21"/>
      <c r="E7" s="30"/>
      <c r="F7" s="21" t="s">
        <v>31</v>
      </c>
      <c r="G7" s="21" t="s">
        <v>31</v>
      </c>
      <c r="H7" s="24" t="s">
        <v>23</v>
      </c>
      <c r="I7" s="24" t="s">
        <v>32</v>
      </c>
      <c r="J7" s="21" t="s">
        <v>33</v>
      </c>
      <c r="K7" s="31" t="s">
        <v>565</v>
      </c>
      <c r="L7" s="32" t="s">
        <v>34</v>
      </c>
      <c r="M7" s="21" t="s">
        <v>21</v>
      </c>
      <c r="N7" s="24" t="s">
        <v>35</v>
      </c>
      <c r="O7" s="28" t="s">
        <v>32</v>
      </c>
      <c r="P7" s="33"/>
      <c r="Q7" s="21" t="s">
        <v>29</v>
      </c>
      <c r="R7" s="21" t="s">
        <v>29</v>
      </c>
      <c r="S7" s="1"/>
      <c r="T7" s="1"/>
      <c r="U7"/>
      <c r="V7"/>
      <c r="W7"/>
      <c r="X7"/>
    </row>
    <row r="8" spans="1:24" ht="13.5" customHeight="1">
      <c r="A8" s="34"/>
      <c r="B8" s="35"/>
      <c r="C8" s="36"/>
      <c r="D8" s="36"/>
      <c r="E8" s="37"/>
      <c r="F8" s="36"/>
      <c r="G8" s="36" t="s">
        <v>566</v>
      </c>
      <c r="H8" s="24" t="s">
        <v>32</v>
      </c>
      <c r="I8" s="36" t="s">
        <v>567</v>
      </c>
      <c r="J8" s="36"/>
      <c r="K8" s="38"/>
      <c r="L8" s="39"/>
      <c r="M8" s="36"/>
      <c r="N8" s="40"/>
      <c r="O8" s="299" t="s">
        <v>361</v>
      </c>
      <c r="P8" s="41"/>
      <c r="Q8" s="21"/>
      <c r="R8" s="21"/>
      <c r="S8" s="1"/>
      <c r="T8" s="1"/>
      <c r="U8"/>
      <c r="V8"/>
      <c r="W8"/>
      <c r="X8"/>
    </row>
    <row r="9" spans="1:24" ht="13.5" customHeight="1">
      <c r="A9" s="42">
        <v>1</v>
      </c>
      <c r="B9" s="43">
        <v>2</v>
      </c>
      <c r="C9" s="42">
        <v>3</v>
      </c>
      <c r="D9" s="42">
        <v>4</v>
      </c>
      <c r="E9" s="42">
        <v>5</v>
      </c>
      <c r="F9" s="42">
        <v>6</v>
      </c>
      <c r="G9" s="44">
        <v>7</v>
      </c>
      <c r="H9" s="45"/>
      <c r="I9" s="46">
        <v>9</v>
      </c>
      <c r="J9" s="44">
        <v>10</v>
      </c>
      <c r="K9" s="47">
        <v>11</v>
      </c>
      <c r="L9" s="44">
        <v>12</v>
      </c>
      <c r="M9" s="44">
        <v>13</v>
      </c>
      <c r="N9" s="44">
        <v>14</v>
      </c>
      <c r="O9" s="42">
        <v>15</v>
      </c>
      <c r="P9" s="44">
        <v>16</v>
      </c>
      <c r="Q9" s="44">
        <v>17</v>
      </c>
      <c r="R9" s="44">
        <v>18</v>
      </c>
      <c r="S9" s="1"/>
      <c r="T9" s="1"/>
      <c r="U9"/>
      <c r="V9"/>
      <c r="W9"/>
      <c r="X9"/>
    </row>
    <row r="10" spans="1:24" s="1" customFormat="1" ht="25.5">
      <c r="A10" s="301">
        <v>1</v>
      </c>
      <c r="B10" s="148" t="s">
        <v>224</v>
      </c>
      <c r="C10" s="195" t="s">
        <v>225</v>
      </c>
      <c r="D10" s="301" t="s">
        <v>150</v>
      </c>
      <c r="E10" s="197">
        <v>5</v>
      </c>
      <c r="F10" s="198">
        <v>1.1000000000000001</v>
      </c>
      <c r="G10" s="198">
        <f t="shared" ref="G10:G18" si="0">F10*2.3587</f>
        <v>2.59457</v>
      </c>
      <c r="H10" s="197"/>
      <c r="I10" s="197"/>
      <c r="J10" s="301"/>
      <c r="K10" s="301"/>
      <c r="L10" s="301"/>
      <c r="M10" s="301"/>
      <c r="N10" s="301"/>
      <c r="O10" s="301"/>
      <c r="P10" s="194">
        <f>G10+I10+O10</f>
        <v>2.59457</v>
      </c>
      <c r="Q10" s="194">
        <f>E10*O10</f>
        <v>0</v>
      </c>
      <c r="R10" s="194">
        <f>E10*P10</f>
        <v>12.972850000000001</v>
      </c>
    </row>
    <row r="11" spans="1:24" s="1" customFormat="1" ht="25.5">
      <c r="A11" s="301">
        <v>2</v>
      </c>
      <c r="B11" s="148" t="s">
        <v>226</v>
      </c>
      <c r="C11" s="195" t="s">
        <v>227</v>
      </c>
      <c r="D11" s="301" t="s">
        <v>150</v>
      </c>
      <c r="E11" s="197">
        <v>5</v>
      </c>
      <c r="F11" s="198">
        <v>0.46</v>
      </c>
      <c r="G11" s="198">
        <f t="shared" si="0"/>
        <v>1.085002</v>
      </c>
      <c r="H11" s="197"/>
      <c r="I11" s="197"/>
      <c r="J11" s="301"/>
      <c r="K11" s="301"/>
      <c r="L11" s="301"/>
      <c r="M11" s="301"/>
      <c r="N11" s="301"/>
      <c r="O11" s="301"/>
      <c r="P11" s="194">
        <f t="shared" ref="P11:P30" si="1">G11+I11+O11</f>
        <v>1.085002</v>
      </c>
      <c r="Q11" s="194">
        <f t="shared" ref="Q11:Q33" si="2">E11*O11</f>
        <v>0</v>
      </c>
      <c r="R11" s="194">
        <f t="shared" ref="R11:R33" si="3">E11*P11</f>
        <v>5.4250100000000003</v>
      </c>
    </row>
    <row r="12" spans="1:24" s="178" customFormat="1" ht="25.5">
      <c r="A12" s="302">
        <v>3</v>
      </c>
      <c r="B12" s="148" t="s">
        <v>267</v>
      </c>
      <c r="C12" s="195" t="s">
        <v>268</v>
      </c>
      <c r="D12" s="301" t="s">
        <v>150</v>
      </c>
      <c r="E12" s="147">
        <v>0.5</v>
      </c>
      <c r="F12" s="302">
        <v>0.89</v>
      </c>
      <c r="G12" s="198">
        <f t="shared" si="0"/>
        <v>2.099243</v>
      </c>
      <c r="H12" s="196"/>
      <c r="I12" s="236"/>
      <c r="J12" s="195" t="s">
        <v>245</v>
      </c>
      <c r="K12" s="244" t="s">
        <v>326</v>
      </c>
      <c r="L12" s="301" t="s">
        <v>150</v>
      </c>
      <c r="M12" s="197">
        <v>1.1000000000000001</v>
      </c>
      <c r="N12" s="243">
        <v>2</v>
      </c>
      <c r="O12" s="194">
        <f t="shared" ref="O12:O30" si="4">((M12*N12))*1.1666403</f>
        <v>2.5666086600000004</v>
      </c>
      <c r="P12" s="194">
        <f t="shared" si="1"/>
        <v>4.6658516600000004</v>
      </c>
      <c r="Q12" s="194">
        <f t="shared" si="2"/>
        <v>1.2833043300000002</v>
      </c>
      <c r="R12" s="194">
        <f t="shared" si="3"/>
        <v>2.3329258300000002</v>
      </c>
      <c r="S12" s="184"/>
      <c r="T12" s="184"/>
      <c r="U12" s="184"/>
      <c r="V12" s="184"/>
      <c r="W12" s="184"/>
      <c r="X12" s="184"/>
    </row>
    <row r="13" spans="1:24" s="1" customFormat="1" ht="38.25">
      <c r="A13" s="301">
        <v>4</v>
      </c>
      <c r="B13" s="202" t="s">
        <v>228</v>
      </c>
      <c r="C13" s="203" t="s">
        <v>269</v>
      </c>
      <c r="D13" s="202" t="s">
        <v>188</v>
      </c>
      <c r="E13" s="197">
        <v>14</v>
      </c>
      <c r="F13" s="198">
        <v>7.0000000000000007E-2</v>
      </c>
      <c r="G13" s="198">
        <f t="shared" si="0"/>
        <v>0.16510900000000001</v>
      </c>
      <c r="H13" s="198">
        <v>7.0000000000000007E-2</v>
      </c>
      <c r="I13" s="196">
        <f>H13*3.13687</f>
        <v>0.21958090000000002</v>
      </c>
      <c r="J13" s="203" t="s">
        <v>270</v>
      </c>
      <c r="K13" s="232" t="s">
        <v>329</v>
      </c>
      <c r="L13" s="301" t="s">
        <v>188</v>
      </c>
      <c r="M13" s="197">
        <v>1</v>
      </c>
      <c r="N13" s="198">
        <v>0.58299999999999996</v>
      </c>
      <c r="O13" s="194">
        <f t="shared" si="4"/>
        <v>0.68015129490000004</v>
      </c>
      <c r="P13" s="194">
        <f t="shared" si="1"/>
        <v>1.0648411949000001</v>
      </c>
      <c r="Q13" s="194">
        <f t="shared" si="2"/>
        <v>9.5221181286000007</v>
      </c>
      <c r="R13" s="194">
        <f t="shared" si="3"/>
        <v>14.907776728600002</v>
      </c>
    </row>
    <row r="14" spans="1:24" s="1" customFormat="1" ht="38.25">
      <c r="A14" s="202">
        <v>5</v>
      </c>
      <c r="B14" s="202" t="s">
        <v>229</v>
      </c>
      <c r="C14" s="203" t="s">
        <v>273</v>
      </c>
      <c r="D14" s="202" t="s">
        <v>188</v>
      </c>
      <c r="E14" s="197">
        <v>30</v>
      </c>
      <c r="F14" s="198">
        <v>0.37</v>
      </c>
      <c r="G14" s="198">
        <f t="shared" ref="G14:G15" si="5">F14*2.3587</f>
        <v>0.87271899999999991</v>
      </c>
      <c r="H14" s="198">
        <v>0.01</v>
      </c>
      <c r="I14" s="196">
        <f>H14*3.13687</f>
        <v>3.1368699999999999E-2</v>
      </c>
      <c r="J14" s="203" t="s">
        <v>270</v>
      </c>
      <c r="K14" s="232" t="s">
        <v>645</v>
      </c>
      <c r="L14" s="301" t="s">
        <v>188</v>
      </c>
      <c r="M14" s="197">
        <v>1</v>
      </c>
      <c r="N14" s="198">
        <v>0.58299999999999996</v>
      </c>
      <c r="O14" s="194">
        <f t="shared" ref="O14:O15" si="6">((M14*N14))*1.1666403</f>
        <v>0.68015129490000004</v>
      </c>
      <c r="P14" s="194">
        <f t="shared" ref="P14:P15" si="7">G14+I14+O14</f>
        <v>1.5842389949</v>
      </c>
      <c r="Q14" s="194">
        <f t="shared" ref="Q14:Q15" si="8">E14*O14</f>
        <v>20.404538847000001</v>
      </c>
      <c r="R14" s="194">
        <f t="shared" ref="R14:R15" si="9">E14*P14</f>
        <v>47.527169846999996</v>
      </c>
    </row>
    <row r="15" spans="1:24" s="1" customFormat="1" ht="25.5">
      <c r="A15" s="202">
        <v>6</v>
      </c>
      <c r="B15" s="202" t="s">
        <v>230</v>
      </c>
      <c r="C15" s="203" t="s">
        <v>271</v>
      </c>
      <c r="D15" s="202" t="s">
        <v>188</v>
      </c>
      <c r="E15" s="197">
        <v>46</v>
      </c>
      <c r="F15" s="198">
        <v>0.38</v>
      </c>
      <c r="G15" s="198">
        <f t="shared" si="5"/>
        <v>0.89630599999999994</v>
      </c>
      <c r="H15" s="198"/>
      <c r="I15" s="198"/>
      <c r="J15" s="203" t="s">
        <v>272</v>
      </c>
      <c r="K15" s="232" t="s">
        <v>327</v>
      </c>
      <c r="L15" s="301" t="s">
        <v>188</v>
      </c>
      <c r="M15" s="197">
        <v>1</v>
      </c>
      <c r="N15" s="198">
        <v>0.36699999999999999</v>
      </c>
      <c r="O15" s="194">
        <f t="shared" si="6"/>
        <v>0.42815699010000002</v>
      </c>
      <c r="P15" s="194">
        <f t="shared" si="7"/>
        <v>1.3244629901</v>
      </c>
      <c r="Q15" s="194">
        <f t="shared" si="8"/>
        <v>19.695221544600003</v>
      </c>
      <c r="R15" s="194">
        <f t="shared" si="9"/>
        <v>60.925297544599999</v>
      </c>
    </row>
    <row r="16" spans="1:24" s="1" customFormat="1" ht="12.75">
      <c r="A16" s="202">
        <v>7</v>
      </c>
      <c r="B16" s="202" t="s">
        <v>231</v>
      </c>
      <c r="C16" s="203" t="s">
        <v>232</v>
      </c>
      <c r="D16" s="202" t="s">
        <v>233</v>
      </c>
      <c r="E16" s="197">
        <v>13</v>
      </c>
      <c r="F16" s="198">
        <v>1.37</v>
      </c>
      <c r="G16" s="198">
        <f t="shared" si="0"/>
        <v>3.2314189999999998</v>
      </c>
      <c r="H16" s="198">
        <v>7.0000000000000007E-2</v>
      </c>
      <c r="I16" s="196">
        <f>H16*3.13687</f>
        <v>0.21958090000000002</v>
      </c>
      <c r="J16" s="245" t="s">
        <v>234</v>
      </c>
      <c r="K16" s="232" t="s">
        <v>653</v>
      </c>
      <c r="L16" s="202" t="s">
        <v>233</v>
      </c>
      <c r="M16" s="197">
        <v>1</v>
      </c>
      <c r="N16" s="198">
        <v>13.028</v>
      </c>
      <c r="O16" s="194">
        <f t="shared" si="4"/>
        <v>15.198989828400002</v>
      </c>
      <c r="P16" s="194">
        <f t="shared" si="1"/>
        <v>18.649989728400001</v>
      </c>
      <c r="Q16" s="194">
        <f t="shared" si="2"/>
        <v>197.58686776920001</v>
      </c>
      <c r="R16" s="194">
        <f t="shared" si="3"/>
        <v>242.4498664692</v>
      </c>
    </row>
    <row r="17" spans="1:18" s="1" customFormat="1" ht="12.75">
      <c r="A17" s="202">
        <v>8</v>
      </c>
      <c r="B17" s="202" t="s">
        <v>231</v>
      </c>
      <c r="C17" s="203" t="s">
        <v>368</v>
      </c>
      <c r="D17" s="202" t="s">
        <v>233</v>
      </c>
      <c r="E17" s="197">
        <v>4</v>
      </c>
      <c r="F17" s="198">
        <v>1.37</v>
      </c>
      <c r="G17" s="198">
        <f t="shared" si="0"/>
        <v>3.2314189999999998</v>
      </c>
      <c r="H17" s="198">
        <v>7.0000000000000007E-2</v>
      </c>
      <c r="I17" s="196">
        <f>H17*3.13687</f>
        <v>0.21958090000000002</v>
      </c>
      <c r="J17" s="245" t="s">
        <v>369</v>
      </c>
      <c r="K17" s="232" t="s">
        <v>654</v>
      </c>
      <c r="L17" s="202" t="s">
        <v>233</v>
      </c>
      <c r="M17" s="197">
        <v>1</v>
      </c>
      <c r="N17" s="198">
        <v>15.347</v>
      </c>
      <c r="O17" s="194">
        <f t="shared" si="4"/>
        <v>17.904428684100001</v>
      </c>
      <c r="P17" s="194">
        <f t="shared" ref="P17" si="10">G17+I17+O17</f>
        <v>21.3554285841</v>
      </c>
      <c r="Q17" s="194">
        <f t="shared" ref="Q17" si="11">E17*O17</f>
        <v>71.617714736400004</v>
      </c>
      <c r="R17" s="194">
        <f t="shared" ref="R17" si="12">E17*P17</f>
        <v>85.421714336400001</v>
      </c>
    </row>
    <row r="18" spans="1:18" s="1" customFormat="1" ht="12.75">
      <c r="A18" s="202">
        <v>9</v>
      </c>
      <c r="B18" s="202" t="s">
        <v>235</v>
      </c>
      <c r="C18" s="203" t="s">
        <v>236</v>
      </c>
      <c r="D18" s="202" t="s">
        <v>233</v>
      </c>
      <c r="E18" s="197">
        <v>12</v>
      </c>
      <c r="F18" s="198">
        <v>1.49</v>
      </c>
      <c r="G18" s="198">
        <f t="shared" si="0"/>
        <v>3.5144629999999997</v>
      </c>
      <c r="H18" s="198">
        <v>0.13</v>
      </c>
      <c r="I18" s="196">
        <f>H18*3.13687</f>
        <v>0.40779310000000002</v>
      </c>
      <c r="J18" s="245" t="s">
        <v>237</v>
      </c>
      <c r="K18" s="232" t="s">
        <v>655</v>
      </c>
      <c r="L18" s="202" t="s">
        <v>233</v>
      </c>
      <c r="M18" s="197">
        <v>1</v>
      </c>
      <c r="N18" s="198">
        <v>33.527999999999999</v>
      </c>
      <c r="O18" s="194">
        <f t="shared" si="4"/>
        <v>39.115115978399999</v>
      </c>
      <c r="P18" s="194">
        <f t="shared" si="1"/>
        <v>43.037372078399997</v>
      </c>
      <c r="Q18" s="194">
        <f t="shared" si="2"/>
        <v>469.38139174079998</v>
      </c>
      <c r="R18" s="194">
        <f t="shared" si="3"/>
        <v>516.44846494080002</v>
      </c>
    </row>
    <row r="19" spans="1:18" s="182" customFormat="1" ht="63.75">
      <c r="A19" s="271">
        <v>10</v>
      </c>
      <c r="B19" s="284"/>
      <c r="C19" s="431" t="s">
        <v>1180</v>
      </c>
      <c r="D19" s="287" t="s">
        <v>233</v>
      </c>
      <c r="E19" s="286">
        <v>2</v>
      </c>
      <c r="F19" s="286"/>
      <c r="G19" s="286"/>
      <c r="H19" s="286"/>
      <c r="I19" s="368"/>
      <c r="J19" s="431" t="s">
        <v>1180</v>
      </c>
      <c r="K19" s="244"/>
      <c r="L19" s="287" t="s">
        <v>233</v>
      </c>
      <c r="M19" s="286">
        <v>1</v>
      </c>
      <c r="N19" s="368">
        <v>35</v>
      </c>
      <c r="O19" s="282">
        <f t="shared" ref="O19" si="13">((M19*N19))*1.1666403</f>
        <v>40.832410500000002</v>
      </c>
      <c r="P19" s="282">
        <f t="shared" ref="P19" si="14">G19+I19+O19</f>
        <v>40.832410500000002</v>
      </c>
      <c r="Q19" s="282">
        <f t="shared" ref="Q19" si="15">E19*O19</f>
        <v>81.664821000000003</v>
      </c>
      <c r="R19" s="282">
        <f t="shared" ref="R19" si="16">E19*P19</f>
        <v>81.664821000000003</v>
      </c>
    </row>
    <row r="20" spans="1:18" s="1" customFormat="1" ht="12.75">
      <c r="A20" s="301">
        <v>11</v>
      </c>
      <c r="B20" s="148"/>
      <c r="C20" s="210" t="s">
        <v>370</v>
      </c>
      <c r="D20" s="202" t="s">
        <v>151</v>
      </c>
      <c r="E20" s="147">
        <v>1</v>
      </c>
      <c r="F20" s="147"/>
      <c r="G20" s="147"/>
      <c r="H20" s="147"/>
      <c r="I20" s="196"/>
      <c r="J20" s="210" t="s">
        <v>371</v>
      </c>
      <c r="K20" s="232" t="s">
        <v>328</v>
      </c>
      <c r="L20" s="202" t="s">
        <v>151</v>
      </c>
      <c r="M20" s="147">
        <v>1</v>
      </c>
      <c r="N20" s="196">
        <v>0.67800000000000005</v>
      </c>
      <c r="O20" s="194">
        <f t="shared" si="4"/>
        <v>0.79098212340000007</v>
      </c>
      <c r="P20" s="194">
        <f t="shared" si="1"/>
        <v>0.79098212340000007</v>
      </c>
      <c r="Q20" s="194">
        <f t="shared" si="2"/>
        <v>0.79098212340000007</v>
      </c>
      <c r="R20" s="194">
        <f t="shared" si="3"/>
        <v>0.79098212340000007</v>
      </c>
    </row>
    <row r="21" spans="1:18" s="1" customFormat="1" ht="25.5">
      <c r="A21" s="302">
        <v>12</v>
      </c>
      <c r="B21" s="148"/>
      <c r="C21" s="210" t="s">
        <v>372</v>
      </c>
      <c r="D21" s="202" t="s">
        <v>151</v>
      </c>
      <c r="E21" s="147">
        <v>2</v>
      </c>
      <c r="F21" s="147"/>
      <c r="G21" s="147"/>
      <c r="H21" s="147"/>
      <c r="I21" s="196"/>
      <c r="J21" s="210" t="s">
        <v>373</v>
      </c>
      <c r="K21" s="232" t="s">
        <v>646</v>
      </c>
      <c r="L21" s="202" t="s">
        <v>151</v>
      </c>
      <c r="M21" s="147">
        <v>1</v>
      </c>
      <c r="N21" s="196">
        <v>0.67800000000000005</v>
      </c>
      <c r="O21" s="194">
        <f t="shared" si="4"/>
        <v>0.79098212340000007</v>
      </c>
      <c r="P21" s="194">
        <f t="shared" ref="P21" si="17">G21+I21+O21</f>
        <v>0.79098212340000007</v>
      </c>
      <c r="Q21" s="194">
        <f t="shared" ref="Q21" si="18">E21*O21</f>
        <v>1.5819642468000001</v>
      </c>
      <c r="R21" s="194">
        <f t="shared" ref="R21" si="19">E21*P21</f>
        <v>1.5819642468000001</v>
      </c>
    </row>
    <row r="22" spans="1:18" s="1" customFormat="1" ht="25.5">
      <c r="A22" s="302">
        <v>13</v>
      </c>
      <c r="B22" s="148"/>
      <c r="C22" s="210" t="s">
        <v>635</v>
      </c>
      <c r="D22" s="202" t="s">
        <v>151</v>
      </c>
      <c r="E22" s="147">
        <v>3</v>
      </c>
      <c r="F22" s="147"/>
      <c r="G22" s="147"/>
      <c r="H22" s="147"/>
      <c r="I22" s="196"/>
      <c r="J22" s="210" t="s">
        <v>647</v>
      </c>
      <c r="K22" s="232"/>
      <c r="L22" s="202" t="s">
        <v>151</v>
      </c>
      <c r="M22" s="147">
        <v>1</v>
      </c>
      <c r="N22" s="196">
        <v>0.32</v>
      </c>
      <c r="O22" s="194">
        <f t="shared" ref="O22" si="20">((M22*N22))*1.1666403</f>
        <v>0.37332489600000002</v>
      </c>
      <c r="P22" s="194">
        <f t="shared" ref="P22" si="21">G22+I22+O22</f>
        <v>0.37332489600000002</v>
      </c>
      <c r="Q22" s="194">
        <f t="shared" ref="Q22" si="22">E22*O22</f>
        <v>1.1199746880000001</v>
      </c>
      <c r="R22" s="194">
        <f t="shared" ref="R22" si="23">E22*P22</f>
        <v>1.1199746880000001</v>
      </c>
    </row>
    <row r="23" spans="1:18" s="1" customFormat="1" ht="12.75">
      <c r="A23" s="302">
        <v>14</v>
      </c>
      <c r="B23" s="202" t="s">
        <v>321</v>
      </c>
      <c r="C23" s="203" t="s">
        <v>274</v>
      </c>
      <c r="D23" s="202" t="s">
        <v>151</v>
      </c>
      <c r="E23" s="197">
        <v>3</v>
      </c>
      <c r="F23" s="198">
        <v>0.28999999999999998</v>
      </c>
      <c r="G23" s="198">
        <f>F23*2.3587</f>
        <v>0.68402299999999994</v>
      </c>
      <c r="H23" s="198">
        <v>0.02</v>
      </c>
      <c r="I23" s="196">
        <f>H23*3.13687</f>
        <v>6.2737399999999999E-2</v>
      </c>
      <c r="J23" s="203" t="s">
        <v>274</v>
      </c>
      <c r="K23" s="232" t="s">
        <v>656</v>
      </c>
      <c r="L23" s="202" t="s">
        <v>151</v>
      </c>
      <c r="M23" s="197">
        <v>1</v>
      </c>
      <c r="N23" s="198">
        <v>3.472</v>
      </c>
      <c r="O23" s="194">
        <f t="shared" si="4"/>
        <v>4.0505751216000005</v>
      </c>
      <c r="P23" s="194">
        <f t="shared" si="1"/>
        <v>4.7973355216000009</v>
      </c>
      <c r="Q23" s="194">
        <f t="shared" si="2"/>
        <v>12.151725364800001</v>
      </c>
      <c r="R23" s="194">
        <f t="shared" si="3"/>
        <v>14.392006564800003</v>
      </c>
    </row>
    <row r="24" spans="1:18" s="1" customFormat="1" ht="38.25">
      <c r="A24" s="202">
        <v>15</v>
      </c>
      <c r="B24" s="148"/>
      <c r="C24" s="203" t="s">
        <v>636</v>
      </c>
      <c r="D24" s="202" t="s">
        <v>151</v>
      </c>
      <c r="E24" s="147">
        <v>3</v>
      </c>
      <c r="F24" s="147"/>
      <c r="G24" s="147"/>
      <c r="H24" s="147"/>
      <c r="I24" s="196"/>
      <c r="J24" s="246" t="s">
        <v>637</v>
      </c>
      <c r="K24" s="232"/>
      <c r="L24" s="202" t="s">
        <v>151</v>
      </c>
      <c r="M24" s="147">
        <v>1</v>
      </c>
      <c r="N24" s="196">
        <v>0.52300000000000002</v>
      </c>
      <c r="O24" s="194">
        <f t="shared" ref="O24" si="24">((M24*N24))*1.1666403</f>
        <v>0.61015287690000009</v>
      </c>
      <c r="P24" s="194">
        <f t="shared" ref="P24" si="25">G24+I24+O24</f>
        <v>0.61015287690000009</v>
      </c>
      <c r="Q24" s="194">
        <f t="shared" ref="Q24" si="26">E24*O24</f>
        <v>1.8304586307000004</v>
      </c>
      <c r="R24" s="194">
        <f t="shared" ref="R24" si="27">E24*P24</f>
        <v>1.8304586307000004</v>
      </c>
    </row>
    <row r="25" spans="1:18" s="1" customFormat="1" ht="25.5">
      <c r="A25" s="302">
        <v>16</v>
      </c>
      <c r="B25" s="148"/>
      <c r="C25" s="203" t="s">
        <v>238</v>
      </c>
      <c r="D25" s="202" t="s">
        <v>151</v>
      </c>
      <c r="E25" s="147">
        <v>4</v>
      </c>
      <c r="F25" s="147"/>
      <c r="G25" s="147"/>
      <c r="H25" s="147"/>
      <c r="I25" s="196"/>
      <c r="J25" s="246" t="s">
        <v>239</v>
      </c>
      <c r="K25" s="232" t="s">
        <v>648</v>
      </c>
      <c r="L25" s="202" t="s">
        <v>151</v>
      </c>
      <c r="M25" s="147">
        <v>1</v>
      </c>
      <c r="N25" s="196">
        <v>0.52100000000000002</v>
      </c>
      <c r="O25" s="194">
        <f t="shared" si="4"/>
        <v>0.60781959630000004</v>
      </c>
      <c r="P25" s="194">
        <f t="shared" si="1"/>
        <v>0.60781959630000004</v>
      </c>
      <c r="Q25" s="194">
        <f t="shared" si="2"/>
        <v>2.4312783852000002</v>
      </c>
      <c r="R25" s="194">
        <f t="shared" si="3"/>
        <v>2.4312783852000002</v>
      </c>
    </row>
    <row r="26" spans="1:18" s="1" customFormat="1" ht="25.5">
      <c r="A26" s="302">
        <v>17</v>
      </c>
      <c r="B26" s="148"/>
      <c r="C26" s="203" t="s">
        <v>375</v>
      </c>
      <c r="D26" s="202" t="s">
        <v>151</v>
      </c>
      <c r="E26" s="147">
        <v>5</v>
      </c>
      <c r="F26" s="147"/>
      <c r="G26" s="147"/>
      <c r="H26" s="147"/>
      <c r="I26" s="196"/>
      <c r="J26" s="246" t="s">
        <v>376</v>
      </c>
      <c r="K26" s="232" t="s">
        <v>649</v>
      </c>
      <c r="L26" s="202" t="s">
        <v>151</v>
      </c>
      <c r="M26" s="147">
        <v>1</v>
      </c>
      <c r="N26" s="196">
        <v>0.45</v>
      </c>
      <c r="O26" s="194">
        <f t="shared" ref="O26" si="28">((M26*N26))*1.1666403</f>
        <v>0.52498813500000008</v>
      </c>
      <c r="P26" s="194">
        <f t="shared" si="1"/>
        <v>0.52498813500000008</v>
      </c>
      <c r="Q26" s="194">
        <f t="shared" si="2"/>
        <v>2.6249406750000004</v>
      </c>
      <c r="R26" s="194">
        <f t="shared" si="3"/>
        <v>2.6249406750000004</v>
      </c>
    </row>
    <row r="27" spans="1:18" s="1" customFormat="1" ht="25.5">
      <c r="A27" s="302">
        <v>18</v>
      </c>
      <c r="B27" s="148"/>
      <c r="C27" s="203" t="s">
        <v>374</v>
      </c>
      <c r="D27" s="202" t="s">
        <v>151</v>
      </c>
      <c r="E27" s="147">
        <v>3</v>
      </c>
      <c r="F27" s="147"/>
      <c r="G27" s="147"/>
      <c r="H27" s="147"/>
      <c r="I27" s="196"/>
      <c r="J27" s="246" t="s">
        <v>377</v>
      </c>
      <c r="K27" s="232" t="s">
        <v>649</v>
      </c>
      <c r="L27" s="202" t="s">
        <v>151</v>
      </c>
      <c r="M27" s="147">
        <v>1</v>
      </c>
      <c r="N27" s="196">
        <v>0.45</v>
      </c>
      <c r="O27" s="194">
        <f t="shared" si="4"/>
        <v>0.52498813500000008</v>
      </c>
      <c r="P27" s="194">
        <f t="shared" ref="P27" si="29">G27+I27+O27</f>
        <v>0.52498813500000008</v>
      </c>
      <c r="Q27" s="194">
        <f t="shared" ref="Q27" si="30">E27*O27</f>
        <v>1.5749644050000002</v>
      </c>
      <c r="R27" s="194">
        <f t="shared" ref="R27" si="31">E27*P27</f>
        <v>1.5749644050000002</v>
      </c>
    </row>
    <row r="28" spans="1:18" s="1" customFormat="1" ht="25.5">
      <c r="A28" s="302">
        <v>19</v>
      </c>
      <c r="B28" s="148"/>
      <c r="C28" s="203" t="s">
        <v>275</v>
      </c>
      <c r="D28" s="202" t="s">
        <v>151</v>
      </c>
      <c r="E28" s="209">
        <v>20</v>
      </c>
      <c r="F28" s="147"/>
      <c r="G28" s="209"/>
      <c r="H28" s="147"/>
      <c r="I28" s="196"/>
      <c r="J28" s="246" t="s">
        <v>276</v>
      </c>
      <c r="K28" s="232" t="s">
        <v>650</v>
      </c>
      <c r="L28" s="202" t="s">
        <v>151</v>
      </c>
      <c r="M28" s="147">
        <v>1</v>
      </c>
      <c r="N28" s="196">
        <v>0.221</v>
      </c>
      <c r="O28" s="194">
        <f t="shared" si="4"/>
        <v>0.25782750630000001</v>
      </c>
      <c r="P28" s="194">
        <f t="shared" si="1"/>
        <v>0.25782750630000001</v>
      </c>
      <c r="Q28" s="194">
        <f t="shared" si="2"/>
        <v>5.156550126</v>
      </c>
      <c r="R28" s="194">
        <f t="shared" si="3"/>
        <v>5.156550126</v>
      </c>
    </row>
    <row r="29" spans="1:18" s="1" customFormat="1" ht="25.5">
      <c r="A29" s="302">
        <v>20</v>
      </c>
      <c r="B29" s="148"/>
      <c r="C29" s="203" t="s">
        <v>240</v>
      </c>
      <c r="D29" s="202" t="s">
        <v>151</v>
      </c>
      <c r="E29" s="209">
        <v>19</v>
      </c>
      <c r="F29" s="147"/>
      <c r="G29" s="209"/>
      <c r="H29" s="147"/>
      <c r="I29" s="196"/>
      <c r="J29" s="203" t="s">
        <v>240</v>
      </c>
      <c r="K29" s="232" t="s">
        <v>651</v>
      </c>
      <c r="L29" s="202" t="s">
        <v>151</v>
      </c>
      <c r="M29" s="147">
        <v>1</v>
      </c>
      <c r="N29" s="196">
        <v>0.42499999999999999</v>
      </c>
      <c r="O29" s="194">
        <f t="shared" si="4"/>
        <v>0.49582212750000004</v>
      </c>
      <c r="P29" s="194">
        <f t="shared" si="1"/>
        <v>0.49582212750000004</v>
      </c>
      <c r="Q29" s="194">
        <f t="shared" si="2"/>
        <v>9.4206204225000008</v>
      </c>
      <c r="R29" s="194">
        <f t="shared" si="3"/>
        <v>9.4206204225000008</v>
      </c>
    </row>
    <row r="30" spans="1:18" s="1" customFormat="1" ht="25.5">
      <c r="A30" s="302">
        <v>21</v>
      </c>
      <c r="B30" s="148"/>
      <c r="C30" s="203" t="s">
        <v>241</v>
      </c>
      <c r="D30" s="202" t="s">
        <v>151</v>
      </c>
      <c r="E30" s="209">
        <v>17</v>
      </c>
      <c r="F30" s="147"/>
      <c r="G30" s="209"/>
      <c r="H30" s="147"/>
      <c r="I30" s="196"/>
      <c r="J30" s="203" t="s">
        <v>241</v>
      </c>
      <c r="K30" s="232" t="s">
        <v>652</v>
      </c>
      <c r="L30" s="202" t="s">
        <v>151</v>
      </c>
      <c r="M30" s="147">
        <v>1</v>
      </c>
      <c r="N30" s="196">
        <v>0.11700000000000001</v>
      </c>
      <c r="O30" s="194">
        <f t="shared" si="4"/>
        <v>0.1364969151</v>
      </c>
      <c r="P30" s="194">
        <f t="shared" si="1"/>
        <v>0.1364969151</v>
      </c>
      <c r="Q30" s="194">
        <f t="shared" si="2"/>
        <v>2.3204475567</v>
      </c>
      <c r="R30" s="194">
        <f t="shared" si="3"/>
        <v>2.3204475567</v>
      </c>
    </row>
    <row r="31" spans="1:18" s="1" customFormat="1" ht="14.25">
      <c r="A31" s="302">
        <v>22</v>
      </c>
      <c r="B31" s="148" t="s">
        <v>242</v>
      </c>
      <c r="C31" s="195" t="s">
        <v>243</v>
      </c>
      <c r="D31" s="301" t="s">
        <v>150</v>
      </c>
      <c r="E31" s="197">
        <v>0.4</v>
      </c>
      <c r="F31" s="204">
        <v>3.9</v>
      </c>
      <c r="G31" s="198">
        <f t="shared" ref="G31:G37" si="32">F31*2.3587</f>
        <v>9.1989299999999989</v>
      </c>
      <c r="H31" s="204">
        <v>2.9</v>
      </c>
      <c r="I31" s="196">
        <f>H31*3.13687</f>
        <v>9.0969230000000003</v>
      </c>
      <c r="J31" s="195"/>
      <c r="K31" s="211"/>
      <c r="L31" s="301"/>
      <c r="M31" s="197"/>
      <c r="N31" s="198"/>
      <c r="O31" s="194"/>
      <c r="P31" s="194">
        <f t="shared" ref="P31:P37" si="33">G31+I31+O31</f>
        <v>18.295853000000001</v>
      </c>
      <c r="Q31" s="194">
        <f t="shared" si="2"/>
        <v>0</v>
      </c>
      <c r="R31" s="194">
        <f t="shared" si="3"/>
        <v>7.3183412000000008</v>
      </c>
    </row>
    <row r="32" spans="1:18" s="1" customFormat="1" ht="25.5">
      <c r="A32" s="301">
        <v>23</v>
      </c>
      <c r="B32" s="148" t="s">
        <v>161</v>
      </c>
      <c r="C32" s="195" t="s">
        <v>162</v>
      </c>
      <c r="D32" s="301" t="s">
        <v>150</v>
      </c>
      <c r="E32" s="197">
        <v>0.4</v>
      </c>
      <c r="F32" s="198">
        <v>1.62</v>
      </c>
      <c r="G32" s="198">
        <f t="shared" si="32"/>
        <v>3.821094</v>
      </c>
      <c r="H32" s="198"/>
      <c r="I32" s="198"/>
      <c r="J32" s="195" t="s">
        <v>244</v>
      </c>
      <c r="K32" s="211" t="s">
        <v>163</v>
      </c>
      <c r="L32" s="301" t="s">
        <v>150</v>
      </c>
      <c r="M32" s="197">
        <v>1.02</v>
      </c>
      <c r="N32" s="198">
        <v>25.111000000000001</v>
      </c>
      <c r="O32" s="194">
        <f>((M32*N32))*1.1666403</f>
        <v>29.881414664766005</v>
      </c>
      <c r="P32" s="194">
        <f t="shared" si="33"/>
        <v>33.702508664766007</v>
      </c>
      <c r="Q32" s="194">
        <f t="shared" si="2"/>
        <v>11.952565865906402</v>
      </c>
      <c r="R32" s="194">
        <f t="shared" si="3"/>
        <v>13.481003465906404</v>
      </c>
    </row>
    <row r="33" spans="1:28" s="1" customFormat="1" ht="38.25">
      <c r="A33" s="301">
        <v>24</v>
      </c>
      <c r="B33" s="148" t="s">
        <v>380</v>
      </c>
      <c r="C33" s="203" t="s">
        <v>379</v>
      </c>
      <c r="D33" s="302" t="s">
        <v>151</v>
      </c>
      <c r="E33" s="147">
        <v>4</v>
      </c>
      <c r="F33" s="241">
        <v>5.17</v>
      </c>
      <c r="G33" s="198">
        <f t="shared" si="32"/>
        <v>12.194478999999999</v>
      </c>
      <c r="H33" s="241">
        <v>0.03</v>
      </c>
      <c r="I33" s="196">
        <f>H33*3.13687</f>
        <v>9.4106099999999998E-2</v>
      </c>
      <c r="J33" s="203" t="s">
        <v>270</v>
      </c>
      <c r="K33" s="232" t="s">
        <v>645</v>
      </c>
      <c r="L33" s="301" t="s">
        <v>188</v>
      </c>
      <c r="M33" s="197">
        <v>1</v>
      </c>
      <c r="N33" s="198">
        <v>0.58299999999999996</v>
      </c>
      <c r="O33" s="194">
        <f t="shared" ref="O33" si="34">((M33*N33))*1.165248</f>
        <v>0.67933958399999994</v>
      </c>
      <c r="P33" s="194">
        <f t="shared" si="33"/>
        <v>12.967924683999998</v>
      </c>
      <c r="Q33" s="234">
        <f t="shared" si="2"/>
        <v>2.7173583359999998</v>
      </c>
      <c r="R33" s="194">
        <f t="shared" si="3"/>
        <v>51.871698735999992</v>
      </c>
    </row>
    <row r="34" spans="1:28" s="1" customFormat="1" ht="38.25">
      <c r="A34" s="302">
        <v>25</v>
      </c>
      <c r="B34" s="148" t="s">
        <v>657</v>
      </c>
      <c r="C34" s="203" t="s">
        <v>638</v>
      </c>
      <c r="D34" s="302" t="s">
        <v>151</v>
      </c>
      <c r="E34" s="147">
        <v>2</v>
      </c>
      <c r="F34" s="241">
        <v>4.0599999999999996</v>
      </c>
      <c r="G34" s="198">
        <f t="shared" si="32"/>
        <v>9.5763219999999976</v>
      </c>
      <c r="H34" s="241">
        <v>0.01</v>
      </c>
      <c r="I34" s="196">
        <f>H34*3.13687</f>
        <v>3.1368699999999999E-2</v>
      </c>
      <c r="J34" s="203" t="s">
        <v>639</v>
      </c>
      <c r="K34" s="232" t="s">
        <v>327</v>
      </c>
      <c r="L34" s="301" t="s">
        <v>188</v>
      </c>
      <c r="M34" s="197">
        <v>1</v>
      </c>
      <c r="N34" s="198">
        <v>0.36699999999999999</v>
      </c>
      <c r="O34" s="194">
        <f t="shared" ref="O34" si="35">((M34*N34))*1.165248</f>
        <v>0.42764601600000002</v>
      </c>
      <c r="P34" s="194">
        <f t="shared" si="33"/>
        <v>10.035336715999998</v>
      </c>
      <c r="Q34" s="234">
        <f t="shared" ref="Q34" si="36">E34*O34</f>
        <v>0.85529203200000004</v>
      </c>
      <c r="R34" s="194">
        <f t="shared" ref="R34" si="37">E34*P34</f>
        <v>20.070673431999996</v>
      </c>
    </row>
    <row r="35" spans="1:28" s="181" customFormat="1" ht="25.5">
      <c r="A35" s="302">
        <v>26</v>
      </c>
      <c r="B35" s="202" t="s">
        <v>319</v>
      </c>
      <c r="C35" s="203" t="s">
        <v>644</v>
      </c>
      <c r="D35" s="202" t="s">
        <v>151</v>
      </c>
      <c r="E35" s="204">
        <v>10</v>
      </c>
      <c r="F35" s="241">
        <v>0.29199999999999998</v>
      </c>
      <c r="G35" s="198">
        <f t="shared" si="32"/>
        <v>0.68874039999999992</v>
      </c>
      <c r="H35" s="241">
        <v>0.24399999999999999</v>
      </c>
      <c r="I35" s="196">
        <f>H35*3.13687</f>
        <v>0.76539628000000004</v>
      </c>
      <c r="J35" s="203"/>
      <c r="K35" s="232"/>
      <c r="L35" s="202"/>
      <c r="M35" s="204"/>
      <c r="N35" s="198"/>
      <c r="O35" s="194"/>
      <c r="P35" s="194">
        <f t="shared" si="33"/>
        <v>1.45413668</v>
      </c>
      <c r="Q35" s="234">
        <f>E35*O35</f>
        <v>0</v>
      </c>
      <c r="R35" s="194">
        <f>E35*P35</f>
        <v>14.541366799999999</v>
      </c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1:28" s="1" customFormat="1" ht="25.5">
      <c r="A36" s="202">
        <v>27</v>
      </c>
      <c r="B36" s="202" t="s">
        <v>218</v>
      </c>
      <c r="C36" s="203" t="s">
        <v>277</v>
      </c>
      <c r="D36" s="202" t="s">
        <v>151</v>
      </c>
      <c r="E36" s="204">
        <v>3</v>
      </c>
      <c r="F36" s="241">
        <v>0.59199999999999997</v>
      </c>
      <c r="G36" s="198">
        <f t="shared" si="32"/>
        <v>1.3963503999999998</v>
      </c>
      <c r="H36" s="241">
        <v>0.49340000000000001</v>
      </c>
      <c r="I36" s="196">
        <f>H36*3.13687</f>
        <v>1.547731658</v>
      </c>
      <c r="J36" s="203"/>
      <c r="K36" s="232"/>
      <c r="L36" s="202"/>
      <c r="M36" s="204"/>
      <c r="N36" s="198"/>
      <c r="O36" s="194"/>
      <c r="P36" s="194">
        <f t="shared" si="33"/>
        <v>2.9440820579999998</v>
      </c>
      <c r="Q36" s="234">
        <f t="shared" ref="Q36" si="38">E36*O36</f>
        <v>0</v>
      </c>
      <c r="R36" s="194">
        <f t="shared" ref="R36" si="39">E36*P36</f>
        <v>8.8322461739999998</v>
      </c>
    </row>
    <row r="37" spans="1:28" s="262" customFormat="1" ht="38.25">
      <c r="A37" s="202">
        <v>28</v>
      </c>
      <c r="B37" s="202" t="s">
        <v>322</v>
      </c>
      <c r="C37" s="203" t="s">
        <v>279</v>
      </c>
      <c r="D37" s="202" t="s">
        <v>188</v>
      </c>
      <c r="E37" s="197">
        <v>1.8</v>
      </c>
      <c r="F37" s="198">
        <v>0.15</v>
      </c>
      <c r="G37" s="198">
        <f t="shared" si="32"/>
        <v>0.35380499999999998</v>
      </c>
      <c r="H37" s="198">
        <v>0.11</v>
      </c>
      <c r="I37" s="196">
        <f>H37*3.13687</f>
        <v>0.34505570000000002</v>
      </c>
      <c r="J37" s="203" t="s">
        <v>278</v>
      </c>
      <c r="K37" s="232" t="s">
        <v>378</v>
      </c>
      <c r="L37" s="301" t="s">
        <v>188</v>
      </c>
      <c r="M37" s="197">
        <v>1</v>
      </c>
      <c r="N37" s="198">
        <v>2.0830000000000002</v>
      </c>
      <c r="O37" s="194">
        <f>((M37*N37))*1.1666403</f>
        <v>2.4301117449000005</v>
      </c>
      <c r="P37" s="194">
        <f t="shared" si="33"/>
        <v>3.1289724449000005</v>
      </c>
      <c r="Q37" s="194">
        <f t="shared" ref="Q37:Q39" si="40">E37*O37</f>
        <v>4.3742011408200012</v>
      </c>
      <c r="R37" s="194">
        <f t="shared" ref="R37:R39" si="41">E37*P37</f>
        <v>5.6321504008200014</v>
      </c>
    </row>
    <row r="38" spans="1:28" s="262" customFormat="1" ht="12.75">
      <c r="A38" s="301">
        <v>29</v>
      </c>
      <c r="B38" s="148"/>
      <c r="C38" s="195" t="s">
        <v>221</v>
      </c>
      <c r="D38" s="202" t="s">
        <v>151</v>
      </c>
      <c r="E38" s="197">
        <v>3</v>
      </c>
      <c r="F38" s="198"/>
      <c r="G38" s="236"/>
      <c r="H38" s="198"/>
      <c r="I38" s="198"/>
      <c r="J38" s="195"/>
      <c r="K38" s="211"/>
      <c r="L38" s="301"/>
      <c r="M38" s="197"/>
      <c r="N38" s="198"/>
      <c r="O38" s="194"/>
      <c r="P38" s="234">
        <v>3</v>
      </c>
      <c r="Q38" s="194">
        <f t="shared" si="40"/>
        <v>0</v>
      </c>
      <c r="R38" s="194">
        <f t="shared" si="41"/>
        <v>9</v>
      </c>
    </row>
    <row r="39" spans="1:28" s="1" customFormat="1" ht="38.25">
      <c r="A39" s="401">
        <v>30</v>
      </c>
      <c r="B39" s="148"/>
      <c r="C39" s="195" t="s">
        <v>222</v>
      </c>
      <c r="D39" s="202" t="s">
        <v>151</v>
      </c>
      <c r="E39" s="197">
        <v>3</v>
      </c>
      <c r="F39" s="198"/>
      <c r="G39" s="236"/>
      <c r="H39" s="198"/>
      <c r="I39" s="198"/>
      <c r="J39" s="195"/>
      <c r="K39" s="211"/>
      <c r="L39" s="301"/>
      <c r="M39" s="197"/>
      <c r="N39" s="198"/>
      <c r="O39" s="194"/>
      <c r="P39" s="234">
        <v>3.5</v>
      </c>
      <c r="Q39" s="194">
        <f t="shared" si="40"/>
        <v>0</v>
      </c>
      <c r="R39" s="194">
        <f t="shared" si="41"/>
        <v>10.5</v>
      </c>
    </row>
    <row r="40" spans="1:28" s="1" customFormat="1" ht="12.75">
      <c r="A40" s="421"/>
      <c r="G40" s="2"/>
      <c r="I40" s="2"/>
      <c r="J40" s="4" t="s">
        <v>189</v>
      </c>
      <c r="K40" s="160"/>
      <c r="L40" s="7"/>
      <c r="M40" s="161"/>
      <c r="N40" s="90"/>
      <c r="O40" s="162"/>
      <c r="P40" s="162"/>
      <c r="Q40" s="8">
        <f>SUM(Q10:Q39)</f>
        <v>932.05930209542601</v>
      </c>
      <c r="R40" s="8">
        <f>SUM(R10:R39)</f>
        <v>1254.5675647294263</v>
      </c>
    </row>
    <row r="41" spans="1:28" s="1" customFormat="1" ht="13.5" thickBot="1">
      <c r="G41" s="2"/>
      <c r="I41" s="2"/>
      <c r="J41" s="164"/>
      <c r="K41" s="165"/>
      <c r="L41" s="166"/>
      <c r="M41" s="167"/>
      <c r="N41" s="168"/>
      <c r="O41" s="169"/>
      <c r="P41" s="169"/>
      <c r="Q41" s="173"/>
      <c r="R41" s="173"/>
    </row>
    <row r="42" spans="1:28" s="1" customFormat="1" ht="12.75">
      <c r="G42" s="2"/>
      <c r="I42" s="2"/>
      <c r="J42" s="727" t="s">
        <v>190</v>
      </c>
      <c r="K42" s="727"/>
      <c r="L42" s="727"/>
      <c r="N42" s="2"/>
      <c r="O42" s="171"/>
      <c r="P42" s="171"/>
      <c r="Q42" s="8"/>
      <c r="R42" s="8">
        <f>R40*13.3%</f>
        <v>166.85748610901371</v>
      </c>
    </row>
    <row r="43" spans="1:28" s="1" customFormat="1" ht="12.75">
      <c r="G43" s="2"/>
      <c r="I43" s="2"/>
      <c r="J43" s="4" t="s">
        <v>43</v>
      </c>
      <c r="K43" s="172"/>
      <c r="L43" s="7"/>
      <c r="N43" s="2"/>
      <c r="O43" s="171"/>
      <c r="P43" s="171"/>
      <c r="Q43" s="8"/>
      <c r="R43" s="8">
        <f>R40+R42</f>
        <v>1421.42505083844</v>
      </c>
    </row>
    <row r="44" spans="1:28" s="1" customFormat="1" ht="12.75" customHeight="1" thickBot="1">
      <c r="G44" s="2"/>
      <c r="I44" s="2"/>
      <c r="J44" s="164"/>
      <c r="K44" s="165"/>
      <c r="L44" s="166"/>
      <c r="M44" s="167"/>
      <c r="N44" s="168"/>
      <c r="O44" s="169"/>
      <c r="P44" s="169"/>
      <c r="Q44" s="173"/>
      <c r="R44" s="173"/>
    </row>
    <row r="45" spans="1:28" s="1" customFormat="1" ht="12.75">
      <c r="G45" s="2"/>
      <c r="I45" s="2"/>
      <c r="J45" s="727" t="s">
        <v>191</v>
      </c>
      <c r="K45" s="727"/>
      <c r="L45" s="727"/>
      <c r="N45" s="2"/>
      <c r="O45" s="171"/>
      <c r="P45" s="171"/>
      <c r="Q45" s="8"/>
      <c r="R45" s="8">
        <f>R43*11%</f>
        <v>156.35675559222841</v>
      </c>
    </row>
    <row r="46" spans="1:28" s="1" customFormat="1" ht="13.5" thickBot="1">
      <c r="G46" s="2"/>
      <c r="I46" s="2"/>
      <c r="J46" s="164"/>
      <c r="K46" s="165"/>
      <c r="L46" s="166"/>
      <c r="M46" s="167"/>
      <c r="N46" s="168"/>
      <c r="O46" s="169"/>
      <c r="P46" s="169"/>
      <c r="Q46" s="173"/>
      <c r="R46" s="173"/>
    </row>
    <row r="47" spans="1:28" s="1" customFormat="1" ht="12.75">
      <c r="G47" s="2"/>
      <c r="I47" s="2"/>
      <c r="J47" s="728" t="s">
        <v>43</v>
      </c>
      <c r="K47" s="728"/>
      <c r="L47" s="7"/>
      <c r="M47" s="174"/>
      <c r="N47" s="255"/>
      <c r="O47" s="175"/>
      <c r="P47" s="175"/>
      <c r="Q47" s="175"/>
      <c r="R47" s="175">
        <f>R43+R45</f>
        <v>1577.7818064306684</v>
      </c>
    </row>
  </sheetData>
  <mergeCells count="11">
    <mergeCell ref="J47:K47"/>
    <mergeCell ref="F5:G5"/>
    <mergeCell ref="H5:I5"/>
    <mergeCell ref="J5:O5"/>
    <mergeCell ref="J42:L42"/>
    <mergeCell ref="J45:L45"/>
    <mergeCell ref="A1:Q1"/>
    <mergeCell ref="A2:Q2"/>
    <mergeCell ref="J3:L3"/>
    <mergeCell ref="M3:N3"/>
    <mergeCell ref="F4:O4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4"/>
  <sheetViews>
    <sheetView zoomScaleNormal="100" workbookViewId="0">
      <selection activeCell="E25" sqref="E25"/>
    </sheetView>
  </sheetViews>
  <sheetFormatPr defaultRowHeight="15"/>
  <cols>
    <col min="1" max="1" width="6.28515625" customWidth="1"/>
    <col min="3" max="3" width="32.5703125" customWidth="1"/>
    <col min="10" max="10" width="17.85546875" customWidth="1"/>
    <col min="11" max="11" width="10.140625" customWidth="1"/>
    <col min="18" max="18" width="10.85546875" customWidth="1"/>
  </cols>
  <sheetData>
    <row r="1" spans="1:26" ht="20.25">
      <c r="A1" s="731" t="s">
        <v>194</v>
      </c>
      <c r="B1" s="731"/>
      <c r="C1" s="731"/>
      <c r="D1" s="731"/>
      <c r="E1" s="731"/>
      <c r="F1" s="731"/>
      <c r="G1" s="731"/>
      <c r="H1" s="731"/>
      <c r="I1" s="731"/>
      <c r="J1" s="731"/>
      <c r="K1" s="731"/>
      <c r="L1" s="731"/>
      <c r="M1" s="731"/>
      <c r="N1" s="731"/>
      <c r="O1" s="731"/>
      <c r="P1" s="731"/>
      <c r="Q1" s="731"/>
      <c r="R1" s="1"/>
      <c r="S1" s="1"/>
      <c r="T1" s="1"/>
      <c r="U1" s="1"/>
      <c r="V1" s="1"/>
    </row>
    <row r="2" spans="1:26" s="9" customFormat="1" ht="15.75">
      <c r="A2" s="701" t="s">
        <v>284</v>
      </c>
      <c r="B2" s="701"/>
      <c r="C2" s="701"/>
      <c r="D2" s="701"/>
      <c r="E2" s="701"/>
      <c r="F2" s="701"/>
      <c r="G2" s="701"/>
      <c r="H2" s="701"/>
      <c r="I2" s="701"/>
      <c r="J2" s="701"/>
      <c r="K2" s="701"/>
      <c r="L2" s="701"/>
      <c r="M2" s="701"/>
      <c r="N2" s="701"/>
      <c r="O2" s="701"/>
      <c r="P2" s="701"/>
      <c r="Q2" s="701"/>
      <c r="R2" s="1"/>
    </row>
    <row r="3" spans="1:26" s="12" customFormat="1" ht="12" customHeight="1">
      <c r="A3" s="2"/>
      <c r="B3" s="3"/>
      <c r="C3" s="4"/>
      <c r="D3" s="2"/>
      <c r="E3" s="5"/>
      <c r="F3" s="5"/>
      <c r="G3" s="5"/>
      <c r="H3" s="5"/>
      <c r="I3" s="5"/>
      <c r="J3" s="732" t="s">
        <v>1</v>
      </c>
      <c r="K3" s="732"/>
      <c r="L3" s="732"/>
      <c r="M3" s="733">
        <f>+R69+R61</f>
        <v>8025.0072555162351</v>
      </c>
      <c r="N3" s="733"/>
      <c r="O3" s="13" t="s">
        <v>2</v>
      </c>
      <c r="P3" s="13"/>
      <c r="Q3" s="8"/>
      <c r="R3" s="1"/>
    </row>
    <row r="4" spans="1:26" ht="13.5" customHeight="1">
      <c r="A4" s="14"/>
      <c r="B4" s="15"/>
      <c r="C4" s="16"/>
      <c r="D4" s="16"/>
      <c r="E4" s="14"/>
      <c r="F4" s="734" t="s">
        <v>3</v>
      </c>
      <c r="G4" s="734"/>
      <c r="H4" s="734"/>
      <c r="I4" s="734"/>
      <c r="J4" s="734"/>
      <c r="K4" s="734"/>
      <c r="L4" s="734"/>
      <c r="M4" s="734"/>
      <c r="N4" s="734"/>
      <c r="O4" s="734"/>
      <c r="P4" s="17" t="s">
        <v>4</v>
      </c>
      <c r="Q4" s="18" t="s">
        <v>5</v>
      </c>
      <c r="R4" s="18" t="s">
        <v>6</v>
      </c>
      <c r="S4" s="1"/>
      <c r="T4" s="1"/>
    </row>
    <row r="5" spans="1:26" ht="13.5" customHeight="1">
      <c r="A5" s="19" t="s">
        <v>7</v>
      </c>
      <c r="B5" s="20" t="s">
        <v>8</v>
      </c>
      <c r="C5" s="21" t="s">
        <v>9</v>
      </c>
      <c r="D5" s="21" t="s">
        <v>10</v>
      </c>
      <c r="E5" s="21" t="s">
        <v>11</v>
      </c>
      <c r="F5" s="729" t="s">
        <v>12</v>
      </c>
      <c r="G5" s="729"/>
      <c r="H5" s="729" t="s">
        <v>13</v>
      </c>
      <c r="I5" s="729"/>
      <c r="J5" s="730" t="s">
        <v>14</v>
      </c>
      <c r="K5" s="730"/>
      <c r="L5" s="730"/>
      <c r="M5" s="730"/>
      <c r="N5" s="730"/>
      <c r="O5" s="730"/>
      <c r="P5" s="21" t="s">
        <v>15</v>
      </c>
      <c r="Q5" s="22" t="s">
        <v>16</v>
      </c>
      <c r="R5" s="23" t="s">
        <v>17</v>
      </c>
      <c r="S5" s="1"/>
      <c r="T5" s="1"/>
    </row>
    <row r="6" spans="1:26" ht="13.5" customHeight="1">
      <c r="A6" s="19" t="s">
        <v>18</v>
      </c>
      <c r="B6" s="20" t="s">
        <v>19</v>
      </c>
      <c r="C6" s="21"/>
      <c r="D6" s="21" t="s">
        <v>20</v>
      </c>
      <c r="E6" s="21" t="s">
        <v>21</v>
      </c>
      <c r="F6" s="21" t="s">
        <v>22</v>
      </c>
      <c r="G6" s="21" t="s">
        <v>22</v>
      </c>
      <c r="H6" s="280"/>
      <c r="I6" s="24" t="s">
        <v>23</v>
      </c>
      <c r="J6" s="25" t="s">
        <v>24</v>
      </c>
      <c r="K6" s="26" t="s">
        <v>25</v>
      </c>
      <c r="L6" s="27"/>
      <c r="M6" s="21" t="s">
        <v>26</v>
      </c>
      <c r="N6" s="28" t="s">
        <v>27</v>
      </c>
      <c r="O6" s="28" t="s">
        <v>28</v>
      </c>
      <c r="P6" s="21" t="s">
        <v>29</v>
      </c>
      <c r="Q6" s="23" t="s">
        <v>30</v>
      </c>
      <c r="R6" s="23" t="s">
        <v>30</v>
      </c>
      <c r="S6" s="1"/>
      <c r="T6" s="1"/>
    </row>
    <row r="7" spans="1:26" ht="30" customHeight="1">
      <c r="A7" s="19"/>
      <c r="B7" s="29"/>
      <c r="C7" s="21"/>
      <c r="D7" s="21"/>
      <c r="E7" s="30"/>
      <c r="F7" s="21" t="s">
        <v>31</v>
      </c>
      <c r="G7" s="21" t="s">
        <v>31</v>
      </c>
      <c r="H7" s="24" t="s">
        <v>23</v>
      </c>
      <c r="I7" s="24" t="s">
        <v>32</v>
      </c>
      <c r="J7" s="21" t="s">
        <v>33</v>
      </c>
      <c r="K7" s="31" t="s">
        <v>565</v>
      </c>
      <c r="L7" s="32" t="s">
        <v>34</v>
      </c>
      <c r="M7" s="21" t="s">
        <v>21</v>
      </c>
      <c r="N7" s="24" t="s">
        <v>35</v>
      </c>
      <c r="O7" s="28" t="s">
        <v>32</v>
      </c>
      <c r="P7" s="33"/>
      <c r="Q7" s="21" t="s">
        <v>29</v>
      </c>
      <c r="R7" s="21" t="s">
        <v>29</v>
      </c>
      <c r="S7" s="1"/>
      <c r="T7" s="1"/>
    </row>
    <row r="8" spans="1:26" ht="13.5" customHeight="1">
      <c r="A8" s="34"/>
      <c r="B8" s="35"/>
      <c r="C8" s="36"/>
      <c r="D8" s="36"/>
      <c r="E8" s="37"/>
      <c r="F8" s="36"/>
      <c r="G8" s="36" t="s">
        <v>566</v>
      </c>
      <c r="H8" s="24" t="s">
        <v>32</v>
      </c>
      <c r="I8" s="36" t="s">
        <v>567</v>
      </c>
      <c r="J8" s="36"/>
      <c r="K8" s="38"/>
      <c r="L8" s="39"/>
      <c r="M8" s="36"/>
      <c r="N8" s="40"/>
      <c r="O8" s="299" t="s">
        <v>361</v>
      </c>
      <c r="P8" s="41"/>
      <c r="Q8" s="21"/>
      <c r="R8" s="21"/>
      <c r="S8" s="1"/>
      <c r="T8" s="1"/>
    </row>
    <row r="9" spans="1:26" ht="13.5" customHeight="1">
      <c r="A9" s="42">
        <v>1</v>
      </c>
      <c r="B9" s="43">
        <v>2</v>
      </c>
      <c r="C9" s="42">
        <v>3</v>
      </c>
      <c r="D9" s="42">
        <v>4</v>
      </c>
      <c r="E9" s="42">
        <v>5</v>
      </c>
      <c r="F9" s="42">
        <v>6</v>
      </c>
      <c r="G9" s="44">
        <v>7</v>
      </c>
      <c r="H9" s="45"/>
      <c r="I9" s="46">
        <v>9</v>
      </c>
      <c r="J9" s="44">
        <v>10</v>
      </c>
      <c r="K9" s="47">
        <v>11</v>
      </c>
      <c r="L9" s="44">
        <v>12</v>
      </c>
      <c r="M9" s="44">
        <v>13</v>
      </c>
      <c r="N9" s="44">
        <v>14</v>
      </c>
      <c r="O9" s="42">
        <v>15</v>
      </c>
      <c r="P9" s="44">
        <v>16</v>
      </c>
      <c r="Q9" s="44">
        <v>17</v>
      </c>
      <c r="R9" s="44">
        <v>18</v>
      </c>
      <c r="S9" s="1"/>
      <c r="T9" s="1"/>
    </row>
    <row r="10" spans="1:26" ht="38.25">
      <c r="A10" s="256">
        <v>1</v>
      </c>
      <c r="B10" s="257" t="s">
        <v>285</v>
      </c>
      <c r="C10" s="195" t="s">
        <v>581</v>
      </c>
      <c r="D10" s="256" t="s">
        <v>151</v>
      </c>
      <c r="E10" s="197">
        <v>2</v>
      </c>
      <c r="F10" s="196">
        <v>3.75</v>
      </c>
      <c r="G10" s="198">
        <f>F10*2.3587</f>
        <v>8.8451249999999995</v>
      </c>
      <c r="H10" s="236">
        <v>0.27500000000000002</v>
      </c>
      <c r="I10" s="196">
        <f>H10*3.13687</f>
        <v>0.86263925000000008</v>
      </c>
      <c r="J10" s="195" t="s">
        <v>582</v>
      </c>
      <c r="K10" s="232" t="s">
        <v>594</v>
      </c>
      <c r="L10" s="256" t="s">
        <v>151</v>
      </c>
      <c r="M10" s="197">
        <v>1</v>
      </c>
      <c r="N10" s="197">
        <v>512</v>
      </c>
      <c r="O10" s="194">
        <f>((M10*N10))*1.02*1.0893</f>
        <v>568.87603200000001</v>
      </c>
      <c r="P10" s="194">
        <f>G10+I10+O10</f>
        <v>578.58379624999998</v>
      </c>
      <c r="Q10" s="234">
        <f t="shared" ref="Q10:Q35" si="0">E10*O10</f>
        <v>1137.752064</v>
      </c>
      <c r="R10" s="194">
        <f t="shared" ref="R10:R35" si="1">E10*P10</f>
        <v>1157.1675925</v>
      </c>
      <c r="S10" s="9"/>
      <c r="T10" s="1"/>
      <c r="U10" s="1"/>
      <c r="V10" s="1"/>
      <c r="W10" s="1"/>
      <c r="X10" s="1"/>
      <c r="Y10" s="1"/>
      <c r="Z10" s="1"/>
    </row>
    <row r="11" spans="1:26" ht="38.25">
      <c r="A11" s="257">
        <v>2</v>
      </c>
      <c r="B11" s="148"/>
      <c r="C11" s="203" t="s">
        <v>381</v>
      </c>
      <c r="D11" s="208" t="s">
        <v>188</v>
      </c>
      <c r="E11" s="147">
        <v>4</v>
      </c>
      <c r="F11" s="147"/>
      <c r="G11" s="209"/>
      <c r="H11" s="147"/>
      <c r="I11" s="196"/>
      <c r="J11" s="203" t="s">
        <v>382</v>
      </c>
      <c r="K11" s="232"/>
      <c r="L11" s="208" t="s">
        <v>188</v>
      </c>
      <c r="M11" s="147">
        <v>1</v>
      </c>
      <c r="N11" s="196">
        <v>2.5</v>
      </c>
      <c r="O11" s="194">
        <f t="shared" ref="O11:O38" si="2">((M11*N11))*1.1666403</f>
        <v>2.9166007500000002</v>
      </c>
      <c r="P11" s="194">
        <f>G11+I11+O11</f>
        <v>2.9166007500000002</v>
      </c>
      <c r="Q11" s="234">
        <f>E11*O11</f>
        <v>11.666403000000001</v>
      </c>
      <c r="R11" s="194">
        <f>E11*P11</f>
        <v>11.666403000000001</v>
      </c>
      <c r="S11" s="1"/>
      <c r="T11" s="1"/>
      <c r="U11" s="1"/>
      <c r="V11" s="1"/>
      <c r="W11" s="1"/>
      <c r="X11" s="1"/>
      <c r="Y11" s="1"/>
    </row>
    <row r="12" spans="1:26" ht="38.25">
      <c r="A12" s="202">
        <v>3</v>
      </c>
      <c r="B12" s="202" t="s">
        <v>286</v>
      </c>
      <c r="C12" s="203" t="s">
        <v>287</v>
      </c>
      <c r="D12" s="205" t="s">
        <v>288</v>
      </c>
      <c r="E12" s="204">
        <v>180.25</v>
      </c>
      <c r="F12" s="241">
        <v>0.25</v>
      </c>
      <c r="G12" s="198">
        <f>F12*2.3587</f>
        <v>0.58967499999999995</v>
      </c>
      <c r="H12" s="241">
        <v>0.06</v>
      </c>
      <c r="I12" s="196">
        <f>H12*3.13687</f>
        <v>0.1882122</v>
      </c>
      <c r="J12" s="203" t="s">
        <v>289</v>
      </c>
      <c r="K12" s="232"/>
      <c r="L12" s="202" t="s">
        <v>160</v>
      </c>
      <c r="M12" s="204">
        <v>0.5</v>
      </c>
      <c r="N12" s="197">
        <v>0</v>
      </c>
      <c r="O12" s="194">
        <f t="shared" si="2"/>
        <v>0</v>
      </c>
      <c r="P12" s="194">
        <f t="shared" ref="P12:P35" si="3">G12+I12+O12</f>
        <v>0.77788719999999989</v>
      </c>
      <c r="Q12" s="234">
        <f t="shared" si="0"/>
        <v>0</v>
      </c>
      <c r="R12" s="194">
        <f t="shared" si="1"/>
        <v>140.21416779999998</v>
      </c>
      <c r="S12" s="1"/>
      <c r="T12" s="1"/>
      <c r="U12" s="1"/>
      <c r="V12" s="1"/>
      <c r="W12" s="1"/>
      <c r="X12" s="1"/>
      <c r="Y12" s="1"/>
      <c r="Z12" s="1"/>
    </row>
    <row r="13" spans="1:26">
      <c r="A13" s="257">
        <v>4</v>
      </c>
      <c r="B13" s="148"/>
      <c r="C13" s="203" t="s">
        <v>290</v>
      </c>
      <c r="D13" s="208" t="s">
        <v>291</v>
      </c>
      <c r="E13" s="147">
        <v>515</v>
      </c>
      <c r="F13" s="147"/>
      <c r="G13" s="209"/>
      <c r="H13" s="147"/>
      <c r="I13" s="196"/>
      <c r="J13" s="203" t="s">
        <v>292</v>
      </c>
      <c r="K13" s="232" t="s">
        <v>595</v>
      </c>
      <c r="L13" s="208" t="s">
        <v>291</v>
      </c>
      <c r="M13" s="147">
        <v>1</v>
      </c>
      <c r="N13" s="196">
        <v>4.1109999999999998</v>
      </c>
      <c r="O13" s="194">
        <f t="shared" si="2"/>
        <v>4.7960582732999999</v>
      </c>
      <c r="P13" s="194">
        <f t="shared" si="3"/>
        <v>4.7960582732999999</v>
      </c>
      <c r="Q13" s="234">
        <f t="shared" si="0"/>
        <v>2469.9700107495</v>
      </c>
      <c r="R13" s="194">
        <f t="shared" si="1"/>
        <v>2469.9700107495</v>
      </c>
      <c r="S13" s="1"/>
      <c r="T13" s="1"/>
      <c r="U13" s="1"/>
      <c r="V13" s="1"/>
      <c r="W13" s="1"/>
      <c r="X13" s="1"/>
      <c r="Y13" s="1"/>
      <c r="Z13" s="1"/>
    </row>
    <row r="14" spans="1:26" s="181" customFormat="1" ht="25.5">
      <c r="A14" s="202">
        <v>5</v>
      </c>
      <c r="B14" s="3" t="s">
        <v>205</v>
      </c>
      <c r="C14" s="203" t="s">
        <v>583</v>
      </c>
      <c r="D14" s="202" t="s">
        <v>188</v>
      </c>
      <c r="E14" s="204">
        <v>44</v>
      </c>
      <c r="F14" s="242">
        <v>0.20749999999999999</v>
      </c>
      <c r="G14" s="198">
        <f>F14*2.3587</f>
        <v>0.48943024999999996</v>
      </c>
      <c r="H14" s="242">
        <v>7.4999999999999997E-3</v>
      </c>
      <c r="I14" s="196">
        <f>H14*3.13687</f>
        <v>2.3526525E-2</v>
      </c>
      <c r="J14" s="203" t="s">
        <v>584</v>
      </c>
      <c r="K14" s="232" t="s">
        <v>596</v>
      </c>
      <c r="L14" s="202" t="s">
        <v>188</v>
      </c>
      <c r="M14" s="204">
        <v>0.95</v>
      </c>
      <c r="N14" s="198">
        <v>3.4169999999999998</v>
      </c>
      <c r="O14" s="194">
        <f t="shared" ref="O14" si="4">((M14*N14))*1.1666403</f>
        <v>3.7870894098449996</v>
      </c>
      <c r="P14" s="194">
        <f t="shared" ref="P14" si="5">G14+I14+O14</f>
        <v>4.3000461848449998</v>
      </c>
      <c r="Q14" s="234">
        <f t="shared" ref="Q14" si="6">E14*O14</f>
        <v>166.63193403317999</v>
      </c>
      <c r="R14" s="194">
        <f t="shared" ref="R14" si="7">E14*P14</f>
        <v>189.20203213317998</v>
      </c>
      <c r="S14" s="1"/>
      <c r="T14" s="1"/>
      <c r="U14" s="1"/>
      <c r="V14" s="1"/>
      <c r="W14" s="1"/>
      <c r="X14" s="1"/>
      <c r="Y14" s="1"/>
      <c r="Z14" s="1"/>
    </row>
    <row r="15" spans="1:26" ht="25.5">
      <c r="A15" s="202">
        <v>6</v>
      </c>
      <c r="B15" s="205" t="s">
        <v>296</v>
      </c>
      <c r="C15" s="203" t="s">
        <v>297</v>
      </c>
      <c r="D15" s="202" t="s">
        <v>188</v>
      </c>
      <c r="E15" s="204">
        <v>48</v>
      </c>
      <c r="F15" s="241">
        <v>0.24</v>
      </c>
      <c r="G15" s="198">
        <f>F15*2.3587</f>
        <v>0.56608799999999992</v>
      </c>
      <c r="H15" s="242">
        <v>5.0000000000000001E-3</v>
      </c>
      <c r="I15" s="196">
        <f>H15*3.13687</f>
        <v>1.568435E-2</v>
      </c>
      <c r="J15" s="203" t="s">
        <v>298</v>
      </c>
      <c r="K15" s="232" t="s">
        <v>597</v>
      </c>
      <c r="L15" s="202" t="s">
        <v>188</v>
      </c>
      <c r="M15" s="204">
        <v>0.94</v>
      </c>
      <c r="N15" s="198">
        <v>2.25</v>
      </c>
      <c r="O15" s="194">
        <f t="shared" si="2"/>
        <v>2.4674442344999998</v>
      </c>
      <c r="P15" s="194">
        <f t="shared" si="3"/>
        <v>3.0492165844999999</v>
      </c>
      <c r="Q15" s="234">
        <f t="shared" si="0"/>
        <v>118.43732325599998</v>
      </c>
      <c r="R15" s="194">
        <f t="shared" si="1"/>
        <v>146.36239605599999</v>
      </c>
      <c r="S15" s="1"/>
      <c r="T15" s="1"/>
      <c r="U15" s="1"/>
      <c r="V15" s="1"/>
      <c r="W15" s="1"/>
      <c r="X15" s="1"/>
      <c r="Y15" s="1"/>
      <c r="Z15" s="1"/>
    </row>
    <row r="16" spans="1:26" ht="25.5">
      <c r="A16" s="202">
        <v>7</v>
      </c>
      <c r="B16" s="205" t="s">
        <v>299</v>
      </c>
      <c r="C16" s="203" t="s">
        <v>300</v>
      </c>
      <c r="D16" s="202" t="s">
        <v>188</v>
      </c>
      <c r="E16" s="204">
        <v>42</v>
      </c>
      <c r="F16" s="241">
        <v>0.18</v>
      </c>
      <c r="G16" s="198">
        <f>F16*2.3587</f>
        <v>0.42456599999999994</v>
      </c>
      <c r="H16" s="241">
        <v>5.0000000000000001E-3</v>
      </c>
      <c r="I16" s="196">
        <f>H16*3.13687</f>
        <v>1.568435E-2</v>
      </c>
      <c r="J16" s="203" t="s">
        <v>301</v>
      </c>
      <c r="K16" s="232" t="s">
        <v>598</v>
      </c>
      <c r="L16" s="202" t="s">
        <v>188</v>
      </c>
      <c r="M16" s="204">
        <v>0.94</v>
      </c>
      <c r="N16" s="198">
        <v>1.1000000000000001</v>
      </c>
      <c r="O16" s="194">
        <f t="shared" si="2"/>
        <v>1.2063060702000001</v>
      </c>
      <c r="P16" s="194">
        <f t="shared" si="3"/>
        <v>1.6465564202</v>
      </c>
      <c r="Q16" s="234">
        <f t="shared" si="0"/>
        <v>50.664854948400006</v>
      </c>
      <c r="R16" s="194">
        <f t="shared" si="1"/>
        <v>69.155369648399997</v>
      </c>
      <c r="S16" s="1"/>
      <c r="T16" s="1"/>
      <c r="U16" s="1"/>
      <c r="V16" s="1"/>
      <c r="W16" s="1"/>
      <c r="X16" s="1"/>
      <c r="Y16" s="1"/>
      <c r="Z16" s="1"/>
    </row>
    <row r="17" spans="1:26" ht="25.5">
      <c r="A17" s="202">
        <v>8</v>
      </c>
      <c r="B17" s="205" t="s">
        <v>206</v>
      </c>
      <c r="C17" s="203" t="s">
        <v>302</v>
      </c>
      <c r="D17" s="202" t="s">
        <v>188</v>
      </c>
      <c r="E17" s="204">
        <v>228</v>
      </c>
      <c r="F17" s="241">
        <v>0.22</v>
      </c>
      <c r="G17" s="198">
        <f>F17*2.3587</f>
        <v>0.51891399999999999</v>
      </c>
      <c r="H17" s="242">
        <v>7.4999999999999997E-3</v>
      </c>
      <c r="I17" s="196">
        <f>H17*3.13687</f>
        <v>2.3526525E-2</v>
      </c>
      <c r="J17" s="203" t="s">
        <v>207</v>
      </c>
      <c r="K17" s="232" t="s">
        <v>599</v>
      </c>
      <c r="L17" s="202" t="s">
        <v>188</v>
      </c>
      <c r="M17" s="204">
        <v>0.93</v>
      </c>
      <c r="N17" s="198">
        <v>0.8</v>
      </c>
      <c r="O17" s="194">
        <f t="shared" si="2"/>
        <v>0.86798038320000015</v>
      </c>
      <c r="P17" s="194">
        <f t="shared" si="3"/>
        <v>1.4104209082000001</v>
      </c>
      <c r="Q17" s="234">
        <f t="shared" si="0"/>
        <v>197.89952736960004</v>
      </c>
      <c r="R17" s="194">
        <f t="shared" si="1"/>
        <v>321.57596706960004</v>
      </c>
      <c r="S17" s="1"/>
      <c r="T17" s="1"/>
      <c r="U17" s="1"/>
      <c r="V17" s="1"/>
      <c r="W17" s="1"/>
      <c r="X17" s="1"/>
      <c r="Y17" s="1"/>
      <c r="Z17" s="1"/>
    </row>
    <row r="18" spans="1:26" ht="25.5">
      <c r="A18" s="202">
        <v>9</v>
      </c>
      <c r="B18" s="205" t="s">
        <v>208</v>
      </c>
      <c r="C18" s="203" t="s">
        <v>303</v>
      </c>
      <c r="D18" s="202" t="s">
        <v>188</v>
      </c>
      <c r="E18" s="204">
        <v>78</v>
      </c>
      <c r="F18" s="242">
        <v>0.27750000000000002</v>
      </c>
      <c r="G18" s="198">
        <f>F18*2.3587</f>
        <v>0.65453925000000002</v>
      </c>
      <c r="H18" s="241">
        <v>0.01</v>
      </c>
      <c r="I18" s="196">
        <f>H18*3.13687</f>
        <v>3.1368699999999999E-2</v>
      </c>
      <c r="J18" s="203" t="s">
        <v>209</v>
      </c>
      <c r="K18" s="232" t="s">
        <v>600</v>
      </c>
      <c r="L18" s="202" t="s">
        <v>188</v>
      </c>
      <c r="M18" s="204">
        <v>0.9</v>
      </c>
      <c r="N18" s="198">
        <v>0.53300000000000003</v>
      </c>
      <c r="O18" s="194">
        <f t="shared" si="2"/>
        <v>0.55963735191000008</v>
      </c>
      <c r="P18" s="194">
        <f t="shared" si="3"/>
        <v>1.24554530191</v>
      </c>
      <c r="Q18" s="234">
        <f t="shared" si="0"/>
        <v>43.651713448980004</v>
      </c>
      <c r="R18" s="194">
        <f t="shared" si="1"/>
        <v>97.152533548980003</v>
      </c>
      <c r="S18" s="1"/>
      <c r="T18" s="1"/>
      <c r="U18" s="1"/>
      <c r="V18" s="1"/>
      <c r="W18" s="1"/>
      <c r="X18" s="1"/>
      <c r="Y18" s="1"/>
      <c r="Z18" s="1"/>
    </row>
    <row r="19" spans="1:26" ht="25.5">
      <c r="A19" s="279">
        <v>10</v>
      </c>
      <c r="B19" s="205"/>
      <c r="C19" s="203" t="s">
        <v>585</v>
      </c>
      <c r="D19" s="281" t="s">
        <v>151</v>
      </c>
      <c r="E19" s="147">
        <v>6</v>
      </c>
      <c r="F19" s="147"/>
      <c r="G19" s="209"/>
      <c r="H19" s="147"/>
      <c r="I19" s="196"/>
      <c r="J19" s="203" t="s">
        <v>585</v>
      </c>
      <c r="K19" s="232"/>
      <c r="L19" s="281" t="s">
        <v>151</v>
      </c>
      <c r="M19" s="147">
        <v>1</v>
      </c>
      <c r="N19" s="147">
        <v>1.2</v>
      </c>
      <c r="O19" s="194">
        <f t="shared" ref="O19" si="8">((M19*N19))*1.1666403</f>
        <v>1.3999683600000001</v>
      </c>
      <c r="P19" s="194">
        <f t="shared" si="3"/>
        <v>1.3999683600000001</v>
      </c>
      <c r="Q19" s="234">
        <f t="shared" si="0"/>
        <v>8.3998101600000012</v>
      </c>
      <c r="R19" s="194">
        <f t="shared" si="1"/>
        <v>8.3998101600000012</v>
      </c>
      <c r="S19" s="1"/>
      <c r="T19" s="1"/>
      <c r="U19" s="1"/>
      <c r="V19" s="1"/>
      <c r="W19" s="1"/>
      <c r="X19" s="1"/>
      <c r="Y19" s="1"/>
      <c r="Z19" s="1"/>
    </row>
    <row r="20" spans="1:26" ht="25.5">
      <c r="A20" s="257">
        <v>11</v>
      </c>
      <c r="B20" s="205"/>
      <c r="C20" s="203" t="s">
        <v>210</v>
      </c>
      <c r="D20" s="208" t="s">
        <v>151</v>
      </c>
      <c r="E20" s="147">
        <v>88</v>
      </c>
      <c r="F20" s="147"/>
      <c r="G20" s="209"/>
      <c r="H20" s="147"/>
      <c r="I20" s="196"/>
      <c r="J20" s="203" t="s">
        <v>210</v>
      </c>
      <c r="K20" s="232"/>
      <c r="L20" s="208" t="s">
        <v>151</v>
      </c>
      <c r="M20" s="147">
        <v>1</v>
      </c>
      <c r="N20" s="147">
        <v>0.75</v>
      </c>
      <c r="O20" s="194">
        <f t="shared" si="2"/>
        <v>0.87498022500000006</v>
      </c>
      <c r="P20" s="194">
        <f t="shared" ref="P20:P24" si="9">G20+I20+O20</f>
        <v>0.87498022500000006</v>
      </c>
      <c r="Q20" s="234">
        <f t="shared" ref="Q20:Q24" si="10">E20*O20</f>
        <v>76.9982598</v>
      </c>
      <c r="R20" s="194">
        <f t="shared" ref="R20:R24" si="11">E20*P20</f>
        <v>76.9982598</v>
      </c>
      <c r="S20" s="1"/>
      <c r="T20" s="1"/>
      <c r="U20" s="1"/>
      <c r="V20" s="1"/>
      <c r="W20" s="1"/>
      <c r="X20" s="1"/>
      <c r="Y20" s="1"/>
      <c r="Z20" s="1"/>
    </row>
    <row r="21" spans="1:26" ht="25.5">
      <c r="A21" s="257">
        <v>12</v>
      </c>
      <c r="B21" s="148"/>
      <c r="C21" s="203" t="s">
        <v>307</v>
      </c>
      <c r="D21" s="208" t="s">
        <v>151</v>
      </c>
      <c r="E21" s="147">
        <v>84</v>
      </c>
      <c r="F21" s="147"/>
      <c r="G21" s="209"/>
      <c r="H21" s="147"/>
      <c r="I21" s="196"/>
      <c r="J21" s="203" t="s">
        <v>308</v>
      </c>
      <c r="K21" s="232"/>
      <c r="L21" s="208" t="s">
        <v>151</v>
      </c>
      <c r="M21" s="147">
        <v>1</v>
      </c>
      <c r="N21" s="147">
        <v>0.35</v>
      </c>
      <c r="O21" s="194">
        <f t="shared" si="2"/>
        <v>0.40832410499999999</v>
      </c>
      <c r="P21" s="194">
        <f t="shared" si="9"/>
        <v>0.40832410499999999</v>
      </c>
      <c r="Q21" s="234">
        <f t="shared" si="10"/>
        <v>34.299224819999999</v>
      </c>
      <c r="R21" s="194">
        <f t="shared" si="11"/>
        <v>34.299224819999999</v>
      </c>
      <c r="S21" s="1"/>
      <c r="T21" s="1"/>
      <c r="U21" s="1"/>
      <c r="V21" s="1"/>
      <c r="W21" s="1"/>
      <c r="X21" s="1"/>
      <c r="Y21" s="1"/>
      <c r="Z21" s="1"/>
    </row>
    <row r="22" spans="1:26">
      <c r="A22" s="257">
        <v>13</v>
      </c>
      <c r="B22" s="148"/>
      <c r="C22" s="203" t="s">
        <v>312</v>
      </c>
      <c r="D22" s="208" t="s">
        <v>151</v>
      </c>
      <c r="E22" s="147">
        <v>104</v>
      </c>
      <c r="F22" s="147"/>
      <c r="G22" s="209"/>
      <c r="H22" s="147"/>
      <c r="I22" s="196"/>
      <c r="J22" s="203" t="s">
        <v>313</v>
      </c>
      <c r="K22" s="232"/>
      <c r="L22" s="208" t="s">
        <v>151</v>
      </c>
      <c r="M22" s="147">
        <v>1</v>
      </c>
      <c r="N22" s="196">
        <v>0.45</v>
      </c>
      <c r="O22" s="194">
        <f t="shared" si="2"/>
        <v>0.52498813500000008</v>
      </c>
      <c r="P22" s="194">
        <f t="shared" si="9"/>
        <v>0.52498813500000008</v>
      </c>
      <c r="Q22" s="234">
        <f t="shared" si="10"/>
        <v>54.598766040000008</v>
      </c>
      <c r="R22" s="194">
        <f t="shared" si="11"/>
        <v>54.598766040000008</v>
      </c>
      <c r="S22" s="1"/>
      <c r="T22" s="1"/>
      <c r="U22" s="1"/>
      <c r="V22" s="1"/>
      <c r="W22" s="1"/>
      <c r="X22" s="1"/>
      <c r="Y22" s="1"/>
      <c r="Z22" s="1"/>
    </row>
    <row r="23" spans="1:26" ht="25.5">
      <c r="A23" s="202">
        <v>14</v>
      </c>
      <c r="B23" s="202" t="s">
        <v>293</v>
      </c>
      <c r="C23" s="203" t="s">
        <v>294</v>
      </c>
      <c r="D23" s="202" t="s">
        <v>151</v>
      </c>
      <c r="E23" s="204">
        <v>52</v>
      </c>
      <c r="F23" s="241">
        <v>0.08</v>
      </c>
      <c r="G23" s="198">
        <f>F23*2.3587</f>
        <v>0.18869599999999997</v>
      </c>
      <c r="H23" s="241"/>
      <c r="I23" s="198"/>
      <c r="J23" s="203" t="s">
        <v>295</v>
      </c>
      <c r="K23" s="232"/>
      <c r="L23" s="202" t="s">
        <v>151</v>
      </c>
      <c r="M23" s="204">
        <v>1</v>
      </c>
      <c r="N23" s="198">
        <v>3.2</v>
      </c>
      <c r="O23" s="194">
        <f t="shared" si="2"/>
        <v>3.7332489600000005</v>
      </c>
      <c r="P23" s="194">
        <f t="shared" si="9"/>
        <v>3.9219449600000003</v>
      </c>
      <c r="Q23" s="234">
        <f t="shared" si="10"/>
        <v>194.12894592000004</v>
      </c>
      <c r="R23" s="194">
        <f t="shared" si="11"/>
        <v>203.94113792000002</v>
      </c>
      <c r="S23" s="1"/>
      <c r="T23" s="1"/>
      <c r="U23" s="1"/>
      <c r="V23" s="1"/>
      <c r="W23" s="1"/>
      <c r="X23" s="1"/>
      <c r="Y23" s="1"/>
      <c r="Z23" s="1"/>
    </row>
    <row r="24" spans="1:26">
      <c r="A24" s="257">
        <v>15</v>
      </c>
      <c r="B24" s="148"/>
      <c r="C24" s="203" t="s">
        <v>316</v>
      </c>
      <c r="D24" s="208" t="s">
        <v>151</v>
      </c>
      <c r="E24" s="147">
        <v>52</v>
      </c>
      <c r="F24" s="147"/>
      <c r="G24" s="209"/>
      <c r="H24" s="147"/>
      <c r="I24" s="196"/>
      <c r="J24" s="203" t="s">
        <v>317</v>
      </c>
      <c r="K24" s="232"/>
      <c r="L24" s="208" t="s">
        <v>151</v>
      </c>
      <c r="M24" s="147">
        <v>1</v>
      </c>
      <c r="N24" s="196">
        <v>0.25</v>
      </c>
      <c r="O24" s="194">
        <f t="shared" si="2"/>
        <v>0.29166007500000002</v>
      </c>
      <c r="P24" s="194">
        <f t="shared" si="9"/>
        <v>0.29166007500000002</v>
      </c>
      <c r="Q24" s="234">
        <f t="shared" si="10"/>
        <v>15.166323900000002</v>
      </c>
      <c r="R24" s="194">
        <f t="shared" si="11"/>
        <v>15.166323900000002</v>
      </c>
      <c r="S24" s="1"/>
      <c r="T24" s="1"/>
      <c r="U24" s="1"/>
      <c r="V24" s="1"/>
      <c r="W24" s="1"/>
      <c r="X24" s="1"/>
      <c r="Y24" s="1"/>
      <c r="Z24" s="1"/>
    </row>
    <row r="25" spans="1:26" ht="25.5">
      <c r="A25" s="257">
        <v>16</v>
      </c>
      <c r="B25" s="148"/>
      <c r="C25" s="203" t="s">
        <v>314</v>
      </c>
      <c r="D25" s="208" t="s">
        <v>151</v>
      </c>
      <c r="E25" s="147">
        <v>104</v>
      </c>
      <c r="F25" s="147"/>
      <c r="G25" s="209"/>
      <c r="H25" s="147"/>
      <c r="I25" s="196"/>
      <c r="J25" s="203" t="s">
        <v>315</v>
      </c>
      <c r="K25" s="232"/>
      <c r="L25" s="208" t="s">
        <v>151</v>
      </c>
      <c r="M25" s="147">
        <v>1</v>
      </c>
      <c r="N25" s="196">
        <v>4.5</v>
      </c>
      <c r="O25" s="194">
        <f t="shared" si="2"/>
        <v>5.2498813500000008</v>
      </c>
      <c r="P25" s="194">
        <f t="shared" ref="P25" si="12">G25+I25+O25</f>
        <v>5.2498813500000008</v>
      </c>
      <c r="Q25" s="234">
        <f t="shared" ref="Q25" si="13">E25*O25</f>
        <v>545.9876604000001</v>
      </c>
      <c r="R25" s="194">
        <f t="shared" ref="R25" si="14">E25*P25</f>
        <v>545.9876604000001</v>
      </c>
      <c r="S25" s="1"/>
      <c r="T25" s="1"/>
      <c r="U25" s="1"/>
      <c r="V25" s="1"/>
      <c r="W25" s="1"/>
      <c r="X25" s="1"/>
      <c r="Y25" s="1"/>
      <c r="Z25" s="1"/>
    </row>
    <row r="26" spans="1:26" ht="25.5">
      <c r="A26" s="202">
        <v>17</v>
      </c>
      <c r="B26" s="202" t="s">
        <v>304</v>
      </c>
      <c r="C26" s="203" t="s">
        <v>305</v>
      </c>
      <c r="D26" s="202" t="s">
        <v>151</v>
      </c>
      <c r="E26" s="204">
        <v>108</v>
      </c>
      <c r="F26" s="241">
        <v>0.97</v>
      </c>
      <c r="G26" s="198">
        <f>F26*2.3587</f>
        <v>2.2879389999999997</v>
      </c>
      <c r="H26" s="241">
        <v>0.13</v>
      </c>
      <c r="I26" s="196">
        <f>H26*3.13687</f>
        <v>0.40779310000000002</v>
      </c>
      <c r="J26" s="203" t="s">
        <v>306</v>
      </c>
      <c r="K26" s="232" t="s">
        <v>601</v>
      </c>
      <c r="L26" s="202" t="s">
        <v>151</v>
      </c>
      <c r="M26" s="204">
        <v>1</v>
      </c>
      <c r="N26" s="198">
        <v>1.131</v>
      </c>
      <c r="O26" s="194">
        <f t="shared" si="2"/>
        <v>1.3194701793000001</v>
      </c>
      <c r="P26" s="194">
        <f t="shared" si="3"/>
        <v>4.0152022793000004</v>
      </c>
      <c r="Q26" s="234">
        <f t="shared" si="0"/>
        <v>142.5027793644</v>
      </c>
      <c r="R26" s="194">
        <f t="shared" si="1"/>
        <v>433.64184616440002</v>
      </c>
      <c r="S26" s="1"/>
      <c r="T26" s="1"/>
      <c r="U26" s="1"/>
      <c r="V26" s="1"/>
      <c r="W26" s="1"/>
      <c r="X26" s="1"/>
      <c r="Y26" s="1"/>
      <c r="Z26" s="1"/>
    </row>
    <row r="27" spans="1:26" ht="25.5">
      <c r="A27" s="279">
        <v>18</v>
      </c>
      <c r="B27" s="148"/>
      <c r="C27" s="203" t="s">
        <v>383</v>
      </c>
      <c r="D27" s="281" t="s">
        <v>151</v>
      </c>
      <c r="E27" s="147">
        <v>2</v>
      </c>
      <c r="F27" s="147"/>
      <c r="G27" s="209"/>
      <c r="H27" s="147"/>
      <c r="I27" s="196"/>
      <c r="J27" s="203" t="s">
        <v>383</v>
      </c>
      <c r="K27" s="232" t="s">
        <v>602</v>
      </c>
      <c r="L27" s="281" t="s">
        <v>151</v>
      </c>
      <c r="M27" s="147">
        <v>1</v>
      </c>
      <c r="N27" s="196">
        <v>7.1999999999999995E-2</v>
      </c>
      <c r="O27" s="194">
        <f t="shared" ref="O27:O28" si="15">((M27*N27))*1.1666403</f>
        <v>8.39981016E-2</v>
      </c>
      <c r="P27" s="194">
        <f t="shared" si="3"/>
        <v>8.39981016E-2</v>
      </c>
      <c r="Q27" s="234">
        <f t="shared" si="0"/>
        <v>0.1679962032</v>
      </c>
      <c r="R27" s="194">
        <f t="shared" si="1"/>
        <v>0.1679962032</v>
      </c>
      <c r="S27" s="1"/>
      <c r="T27" s="1"/>
      <c r="U27" s="1"/>
      <c r="V27" s="1"/>
      <c r="W27" s="1"/>
      <c r="X27" s="1"/>
      <c r="Y27" s="1"/>
      <c r="Z27" s="1"/>
    </row>
    <row r="28" spans="1:26" ht="25.5">
      <c r="A28" s="279">
        <v>19</v>
      </c>
      <c r="B28" s="148"/>
      <c r="C28" s="203" t="s">
        <v>384</v>
      </c>
      <c r="D28" s="281" t="s">
        <v>151</v>
      </c>
      <c r="E28" s="147">
        <v>2</v>
      </c>
      <c r="F28" s="147"/>
      <c r="G28" s="209"/>
      <c r="H28" s="147"/>
      <c r="I28" s="196"/>
      <c r="J28" s="203" t="s">
        <v>384</v>
      </c>
      <c r="K28" s="232"/>
      <c r="L28" s="281" t="s">
        <v>151</v>
      </c>
      <c r="M28" s="147">
        <v>1</v>
      </c>
      <c r="N28" s="147">
        <v>0.28000000000000003</v>
      </c>
      <c r="O28" s="194">
        <f t="shared" si="15"/>
        <v>0.32665928400000005</v>
      </c>
      <c r="P28" s="194">
        <f t="shared" si="3"/>
        <v>0.32665928400000005</v>
      </c>
      <c r="Q28" s="234">
        <f t="shared" si="0"/>
        <v>0.6533185680000001</v>
      </c>
      <c r="R28" s="194">
        <f t="shared" si="1"/>
        <v>0.6533185680000001</v>
      </c>
      <c r="S28" s="1"/>
      <c r="T28" s="1"/>
      <c r="U28" s="1"/>
      <c r="V28" s="1"/>
      <c r="W28" s="1"/>
      <c r="X28" s="1"/>
      <c r="Y28" s="1"/>
      <c r="Z28" s="1"/>
    </row>
    <row r="29" spans="1:26" ht="25.5">
      <c r="A29" s="279">
        <v>20</v>
      </c>
      <c r="B29" s="148"/>
      <c r="C29" s="203" t="s">
        <v>586</v>
      </c>
      <c r="D29" s="281" t="s">
        <v>151</v>
      </c>
      <c r="E29" s="147">
        <v>2</v>
      </c>
      <c r="F29" s="147"/>
      <c r="G29" s="209"/>
      <c r="H29" s="147"/>
      <c r="I29" s="196"/>
      <c r="J29" s="203" t="s">
        <v>586</v>
      </c>
      <c r="K29" s="232"/>
      <c r="L29" s="281" t="s">
        <v>151</v>
      </c>
      <c r="M29" s="147">
        <v>1</v>
      </c>
      <c r="N29" s="147">
        <v>0.42</v>
      </c>
      <c r="O29" s="194">
        <f t="shared" ref="O29:O30" si="16">((M29*N29))*1.1666403</f>
        <v>0.48998892599999999</v>
      </c>
      <c r="P29" s="194">
        <f t="shared" ref="P29:P30" si="17">G29+I29+O29</f>
        <v>0.48998892599999999</v>
      </c>
      <c r="Q29" s="234">
        <f t="shared" ref="Q29:Q30" si="18">E29*O29</f>
        <v>0.97997785199999998</v>
      </c>
      <c r="R29" s="194">
        <f t="shared" ref="R29:R30" si="19">E29*P29</f>
        <v>0.97997785199999998</v>
      </c>
      <c r="S29" s="1"/>
      <c r="T29" s="1"/>
      <c r="U29" s="1"/>
      <c r="V29" s="1"/>
      <c r="W29" s="1"/>
      <c r="X29" s="1"/>
      <c r="Y29" s="1"/>
      <c r="Z29" s="1"/>
    </row>
    <row r="30" spans="1:26" ht="38.25">
      <c r="A30" s="279">
        <v>21</v>
      </c>
      <c r="B30" s="148"/>
      <c r="C30" s="203" t="s">
        <v>588</v>
      </c>
      <c r="D30" s="281" t="s">
        <v>151</v>
      </c>
      <c r="E30" s="147">
        <v>48</v>
      </c>
      <c r="F30" s="147"/>
      <c r="G30" s="209"/>
      <c r="H30" s="147"/>
      <c r="I30" s="196"/>
      <c r="J30" s="203" t="s">
        <v>588</v>
      </c>
      <c r="K30" s="232"/>
      <c r="L30" s="281" t="s">
        <v>151</v>
      </c>
      <c r="M30" s="147">
        <v>1</v>
      </c>
      <c r="N30" s="147">
        <v>0.18</v>
      </c>
      <c r="O30" s="194">
        <f t="shared" si="16"/>
        <v>0.20999525399999999</v>
      </c>
      <c r="P30" s="194">
        <f t="shared" si="17"/>
        <v>0.20999525399999999</v>
      </c>
      <c r="Q30" s="234">
        <f t="shared" si="18"/>
        <v>10.079772192</v>
      </c>
      <c r="R30" s="194">
        <f t="shared" si="19"/>
        <v>10.079772192</v>
      </c>
      <c r="S30" s="1"/>
      <c r="T30" s="1"/>
      <c r="U30" s="1"/>
      <c r="V30" s="1"/>
      <c r="W30" s="1"/>
      <c r="X30" s="1"/>
      <c r="Y30" s="1"/>
      <c r="Z30" s="1"/>
    </row>
    <row r="31" spans="1:26">
      <c r="A31" s="257">
        <v>22</v>
      </c>
      <c r="B31" s="148"/>
      <c r="C31" s="203" t="s">
        <v>587</v>
      </c>
      <c r="D31" s="208" t="s">
        <v>151</v>
      </c>
      <c r="E31" s="147">
        <v>68</v>
      </c>
      <c r="F31" s="147"/>
      <c r="G31" s="209"/>
      <c r="H31" s="147"/>
      <c r="I31" s="196"/>
      <c r="J31" s="203" t="s">
        <v>587</v>
      </c>
      <c r="K31" s="232"/>
      <c r="L31" s="208" t="s">
        <v>151</v>
      </c>
      <c r="M31" s="147">
        <v>1</v>
      </c>
      <c r="N31" s="147">
        <v>0.14000000000000001</v>
      </c>
      <c r="O31" s="194">
        <f t="shared" si="2"/>
        <v>0.16332964200000002</v>
      </c>
      <c r="P31" s="194">
        <f t="shared" si="3"/>
        <v>0.16332964200000002</v>
      </c>
      <c r="Q31" s="234">
        <f t="shared" si="0"/>
        <v>11.106415656000001</v>
      </c>
      <c r="R31" s="194">
        <f t="shared" si="1"/>
        <v>11.106415656000001</v>
      </c>
      <c r="S31" s="1"/>
      <c r="T31" s="1"/>
      <c r="U31" s="1"/>
      <c r="V31" s="1"/>
      <c r="W31" s="1"/>
      <c r="X31" s="1"/>
      <c r="Y31" s="1"/>
      <c r="Z31" s="1"/>
    </row>
    <row r="32" spans="1:26">
      <c r="A32" s="257">
        <v>23</v>
      </c>
      <c r="B32" s="148"/>
      <c r="C32" s="203" t="s">
        <v>309</v>
      </c>
      <c r="D32" s="208" t="s">
        <v>151</v>
      </c>
      <c r="E32" s="147">
        <v>60</v>
      </c>
      <c r="F32" s="147"/>
      <c r="G32" s="209"/>
      <c r="H32" s="147"/>
      <c r="I32" s="196"/>
      <c r="J32" s="203" t="s">
        <v>309</v>
      </c>
      <c r="K32" s="232"/>
      <c r="L32" s="208" t="s">
        <v>151</v>
      </c>
      <c r="M32" s="147">
        <v>1</v>
      </c>
      <c r="N32" s="147">
        <v>0.12</v>
      </c>
      <c r="O32" s="194">
        <f t="shared" si="2"/>
        <v>0.13999683600000001</v>
      </c>
      <c r="P32" s="194">
        <f t="shared" si="3"/>
        <v>0.13999683600000001</v>
      </c>
      <c r="Q32" s="234">
        <f t="shared" si="0"/>
        <v>8.3998101600000012</v>
      </c>
      <c r="R32" s="194">
        <f t="shared" si="1"/>
        <v>8.3998101600000012</v>
      </c>
      <c r="S32" s="1"/>
      <c r="T32" s="1"/>
      <c r="U32" s="1"/>
      <c r="V32" s="1"/>
      <c r="W32" s="1"/>
      <c r="X32" s="1"/>
      <c r="Y32" s="1"/>
      <c r="Z32" s="1"/>
    </row>
    <row r="33" spans="1:28">
      <c r="A33" s="257">
        <v>24</v>
      </c>
      <c r="B33" s="148"/>
      <c r="C33" s="203" t="s">
        <v>310</v>
      </c>
      <c r="D33" s="208" t="s">
        <v>151</v>
      </c>
      <c r="E33" s="147">
        <v>326</v>
      </c>
      <c r="F33" s="147"/>
      <c r="G33" s="209"/>
      <c r="H33" s="147"/>
      <c r="I33" s="196"/>
      <c r="J33" s="203" t="s">
        <v>310</v>
      </c>
      <c r="K33" s="232"/>
      <c r="L33" s="208" t="s">
        <v>151</v>
      </c>
      <c r="M33" s="147">
        <v>1</v>
      </c>
      <c r="N33" s="147">
        <v>0.1</v>
      </c>
      <c r="O33" s="194">
        <f t="shared" si="2"/>
        <v>0.11666403000000002</v>
      </c>
      <c r="P33" s="194">
        <f t="shared" si="3"/>
        <v>0.11666403000000002</v>
      </c>
      <c r="Q33" s="234">
        <f t="shared" si="0"/>
        <v>38.032473780000004</v>
      </c>
      <c r="R33" s="194">
        <f t="shared" si="1"/>
        <v>38.032473780000004</v>
      </c>
      <c r="S33" s="1"/>
      <c r="T33" s="1"/>
      <c r="U33" s="1"/>
      <c r="V33" s="1"/>
      <c r="W33" s="1"/>
      <c r="X33" s="1"/>
      <c r="Y33" s="1"/>
      <c r="Z33" s="1"/>
    </row>
    <row r="34" spans="1:28">
      <c r="A34" s="257">
        <v>25</v>
      </c>
      <c r="B34" s="148"/>
      <c r="C34" s="203" t="s">
        <v>311</v>
      </c>
      <c r="D34" s="208" t="s">
        <v>151</v>
      </c>
      <c r="E34" s="147">
        <v>112</v>
      </c>
      <c r="F34" s="147"/>
      <c r="G34" s="209"/>
      <c r="H34" s="147"/>
      <c r="I34" s="196"/>
      <c r="J34" s="203" t="s">
        <v>311</v>
      </c>
      <c r="K34" s="232"/>
      <c r="L34" s="208" t="s">
        <v>151</v>
      </c>
      <c r="M34" s="147">
        <v>1</v>
      </c>
      <c r="N34" s="147">
        <v>0.08</v>
      </c>
      <c r="O34" s="194">
        <f t="shared" si="2"/>
        <v>9.3331224000000004E-2</v>
      </c>
      <c r="P34" s="194">
        <f t="shared" si="3"/>
        <v>9.3331224000000004E-2</v>
      </c>
      <c r="Q34" s="234">
        <f t="shared" si="0"/>
        <v>10.453097088</v>
      </c>
      <c r="R34" s="194">
        <f t="shared" si="1"/>
        <v>10.453097088</v>
      </c>
      <c r="S34" s="1"/>
      <c r="T34" s="1"/>
      <c r="U34" s="1"/>
      <c r="V34" s="1"/>
      <c r="W34" s="1"/>
      <c r="X34" s="1"/>
      <c r="Y34" s="1"/>
      <c r="Z34" s="1"/>
    </row>
    <row r="35" spans="1:28" s="181" customFormat="1" ht="25.5">
      <c r="A35" s="202">
        <v>26</v>
      </c>
      <c r="B35" s="3" t="s">
        <v>205</v>
      </c>
      <c r="C35" s="203" t="s">
        <v>589</v>
      </c>
      <c r="D35" s="202" t="s">
        <v>188</v>
      </c>
      <c r="E35" s="204">
        <v>1.8</v>
      </c>
      <c r="F35" s="300">
        <v>0.20749999999999999</v>
      </c>
      <c r="G35" s="198">
        <f t="shared" ref="G35:G43" si="20">F35*2.3587</f>
        <v>0.48943024999999996</v>
      </c>
      <c r="H35" s="300">
        <v>7.4999999999999997E-3</v>
      </c>
      <c r="I35" s="196">
        <f t="shared" ref="I35:I41" si="21">H35*3.13687</f>
        <v>2.3526525E-2</v>
      </c>
      <c r="J35" s="203" t="s">
        <v>584</v>
      </c>
      <c r="K35" s="232" t="s">
        <v>596</v>
      </c>
      <c r="L35" s="202" t="s">
        <v>188</v>
      </c>
      <c r="M35" s="204">
        <v>1</v>
      </c>
      <c r="N35" s="198">
        <v>3.4169999999999998</v>
      </c>
      <c r="O35" s="194">
        <f t="shared" ref="O35" si="22">((M35*N35))*1.1666403</f>
        <v>3.9864099050999999</v>
      </c>
      <c r="P35" s="194">
        <f t="shared" si="3"/>
        <v>4.4993666800999996</v>
      </c>
      <c r="Q35" s="234">
        <f t="shared" si="0"/>
        <v>7.1755378291799996</v>
      </c>
      <c r="R35" s="194">
        <f t="shared" si="1"/>
        <v>8.0988600241800004</v>
      </c>
      <c r="S35" s="1"/>
      <c r="T35" s="1"/>
      <c r="U35" s="1"/>
      <c r="V35" s="1"/>
      <c r="W35" s="1"/>
      <c r="X35" s="1"/>
      <c r="Y35" s="1"/>
      <c r="Z35" s="1"/>
    </row>
    <row r="36" spans="1:28" ht="25.5">
      <c r="A36" s="202">
        <v>27</v>
      </c>
      <c r="B36" s="205" t="s">
        <v>296</v>
      </c>
      <c r="C36" s="203" t="s">
        <v>385</v>
      </c>
      <c r="D36" s="202" t="s">
        <v>188</v>
      </c>
      <c r="E36" s="204">
        <v>0.6</v>
      </c>
      <c r="F36" s="241">
        <v>0.24</v>
      </c>
      <c r="G36" s="198">
        <f t="shared" si="20"/>
        <v>0.56608799999999992</v>
      </c>
      <c r="H36" s="241">
        <v>5.0000000000000001E-3</v>
      </c>
      <c r="I36" s="196">
        <f t="shared" si="21"/>
        <v>1.568435E-2</v>
      </c>
      <c r="J36" s="203" t="s">
        <v>298</v>
      </c>
      <c r="K36" s="232" t="s">
        <v>597</v>
      </c>
      <c r="L36" s="202" t="s">
        <v>188</v>
      </c>
      <c r="M36" s="204">
        <v>1</v>
      </c>
      <c r="N36" s="198">
        <v>2.25</v>
      </c>
      <c r="O36" s="194">
        <f t="shared" si="2"/>
        <v>2.6249406750000004</v>
      </c>
      <c r="P36" s="194">
        <f t="shared" ref="P36:P43" si="23">G36+I36+O36</f>
        <v>3.2067130250000004</v>
      </c>
      <c r="Q36" s="234">
        <f t="shared" ref="Q36:Q43" si="24">E36*O36</f>
        <v>1.5749644050000002</v>
      </c>
      <c r="R36" s="194">
        <f t="shared" ref="R36:R43" si="25">E36*P36</f>
        <v>1.9240278150000001</v>
      </c>
      <c r="S36" s="1"/>
      <c r="T36" s="1"/>
      <c r="U36" s="1"/>
      <c r="V36" s="1"/>
      <c r="W36" s="1"/>
      <c r="X36" s="1"/>
      <c r="Y36" s="1"/>
      <c r="Z36" s="1"/>
    </row>
    <row r="37" spans="1:28" ht="25.5">
      <c r="A37" s="202">
        <v>28</v>
      </c>
      <c r="B37" s="205" t="s">
        <v>299</v>
      </c>
      <c r="C37" s="203" t="s">
        <v>386</v>
      </c>
      <c r="D37" s="202" t="s">
        <v>188</v>
      </c>
      <c r="E37" s="204">
        <v>0.2</v>
      </c>
      <c r="F37" s="241">
        <v>0.18</v>
      </c>
      <c r="G37" s="198">
        <f t="shared" si="20"/>
        <v>0.42456599999999994</v>
      </c>
      <c r="H37" s="241">
        <v>5.0000000000000001E-3</v>
      </c>
      <c r="I37" s="196">
        <f t="shared" si="21"/>
        <v>1.568435E-2</v>
      </c>
      <c r="J37" s="203" t="s">
        <v>301</v>
      </c>
      <c r="K37" s="232" t="s">
        <v>598</v>
      </c>
      <c r="L37" s="202" t="s">
        <v>188</v>
      </c>
      <c r="M37" s="204">
        <v>1</v>
      </c>
      <c r="N37" s="198">
        <v>1.1000000000000001</v>
      </c>
      <c r="O37" s="194">
        <f t="shared" si="2"/>
        <v>1.2833043300000002</v>
      </c>
      <c r="P37" s="194">
        <f t="shared" si="23"/>
        <v>1.7235546800000001</v>
      </c>
      <c r="Q37" s="234">
        <f t="shared" si="24"/>
        <v>0.25666086600000004</v>
      </c>
      <c r="R37" s="194">
        <f t="shared" si="25"/>
        <v>0.34471093600000002</v>
      </c>
      <c r="S37" s="1"/>
      <c r="T37" s="1"/>
      <c r="U37" s="1"/>
      <c r="V37" s="1"/>
      <c r="W37" s="1"/>
      <c r="X37" s="1"/>
      <c r="Y37" s="1"/>
      <c r="Z37" s="1"/>
    </row>
    <row r="38" spans="1:28" ht="25.5">
      <c r="A38" s="202">
        <v>29</v>
      </c>
      <c r="B38" s="205" t="s">
        <v>206</v>
      </c>
      <c r="C38" s="203" t="s">
        <v>387</v>
      </c>
      <c r="D38" s="202" t="s">
        <v>188</v>
      </c>
      <c r="E38" s="204">
        <v>4.8</v>
      </c>
      <c r="F38" s="241">
        <v>0.22</v>
      </c>
      <c r="G38" s="198">
        <f t="shared" si="20"/>
        <v>0.51891399999999999</v>
      </c>
      <c r="H38" s="242">
        <v>7.4999999999999997E-3</v>
      </c>
      <c r="I38" s="196">
        <f t="shared" si="21"/>
        <v>2.3526525E-2</v>
      </c>
      <c r="J38" s="203" t="s">
        <v>207</v>
      </c>
      <c r="K38" s="232" t="s">
        <v>599</v>
      </c>
      <c r="L38" s="202" t="s">
        <v>188</v>
      </c>
      <c r="M38" s="204">
        <v>1</v>
      </c>
      <c r="N38" s="198">
        <v>0.8</v>
      </c>
      <c r="O38" s="194">
        <f t="shared" si="2"/>
        <v>0.93331224000000013</v>
      </c>
      <c r="P38" s="194">
        <f t="shared" si="23"/>
        <v>1.4757527650000002</v>
      </c>
      <c r="Q38" s="234">
        <f t="shared" si="24"/>
        <v>4.4798987520000004</v>
      </c>
      <c r="R38" s="194">
        <f t="shared" si="25"/>
        <v>7.0836132720000009</v>
      </c>
      <c r="S38" s="1"/>
      <c r="T38" s="1"/>
      <c r="U38" s="1"/>
      <c r="V38" s="1"/>
      <c r="W38" s="1"/>
      <c r="X38" s="1"/>
      <c r="Y38" s="1"/>
      <c r="Z38" s="1"/>
    </row>
    <row r="39" spans="1:28" ht="25.5">
      <c r="A39" s="202">
        <v>30</v>
      </c>
      <c r="B39" s="202" t="s">
        <v>319</v>
      </c>
      <c r="C39" s="203" t="s">
        <v>590</v>
      </c>
      <c r="D39" s="202" t="s">
        <v>151</v>
      </c>
      <c r="E39" s="204">
        <v>11</v>
      </c>
      <c r="F39" s="241">
        <v>0.29199999999999998</v>
      </c>
      <c r="G39" s="198">
        <f t="shared" si="20"/>
        <v>0.68874039999999992</v>
      </c>
      <c r="H39" s="241">
        <v>0.24399999999999999</v>
      </c>
      <c r="I39" s="196">
        <f t="shared" si="21"/>
        <v>0.76539628000000004</v>
      </c>
      <c r="J39" s="203"/>
      <c r="K39" s="232"/>
      <c r="L39" s="202"/>
      <c r="M39" s="204"/>
      <c r="N39" s="198"/>
      <c r="O39" s="194"/>
      <c r="P39" s="194">
        <f t="shared" si="23"/>
        <v>1.45413668</v>
      </c>
      <c r="Q39" s="234">
        <f t="shared" si="24"/>
        <v>0</v>
      </c>
      <c r="R39" s="194">
        <f t="shared" si="25"/>
        <v>15.99550348</v>
      </c>
      <c r="S39" s="1"/>
      <c r="T39" s="1"/>
      <c r="U39" s="1"/>
      <c r="V39" s="1"/>
      <c r="W39" s="1"/>
      <c r="X39" s="1"/>
      <c r="Y39" s="1"/>
      <c r="Z39" s="1"/>
    </row>
    <row r="40" spans="1:28" ht="25.5">
      <c r="A40" s="202">
        <v>31</v>
      </c>
      <c r="B40" s="202" t="s">
        <v>318</v>
      </c>
      <c r="C40" s="203" t="s">
        <v>388</v>
      </c>
      <c r="D40" s="202" t="s">
        <v>151</v>
      </c>
      <c r="E40" s="204">
        <v>5</v>
      </c>
      <c r="F40" s="242">
        <v>8.1500000000000003E-2</v>
      </c>
      <c r="G40" s="198">
        <f t="shared" si="20"/>
        <v>0.19223404999999999</v>
      </c>
      <c r="H40" s="241">
        <v>6.88E-2</v>
      </c>
      <c r="I40" s="196">
        <f t="shared" si="21"/>
        <v>0.215816656</v>
      </c>
      <c r="J40" s="203"/>
      <c r="K40" s="232"/>
      <c r="L40" s="202"/>
      <c r="M40" s="204"/>
      <c r="N40" s="198"/>
      <c r="O40" s="194"/>
      <c r="P40" s="194">
        <f t="shared" si="23"/>
        <v>0.40805070599999999</v>
      </c>
      <c r="Q40" s="234">
        <f t="shared" si="24"/>
        <v>0</v>
      </c>
      <c r="R40" s="194">
        <f t="shared" si="25"/>
        <v>2.0402535299999998</v>
      </c>
      <c r="S40" s="1"/>
      <c r="T40" s="1"/>
      <c r="U40" s="1"/>
      <c r="V40" s="1"/>
      <c r="W40" s="1"/>
      <c r="X40" s="1"/>
      <c r="Y40" s="1"/>
      <c r="Z40" s="1"/>
    </row>
    <row r="41" spans="1:28">
      <c r="A41" s="278">
        <v>32</v>
      </c>
      <c r="B41" s="148" t="s">
        <v>242</v>
      </c>
      <c r="C41" s="195" t="s">
        <v>592</v>
      </c>
      <c r="D41" s="278" t="s">
        <v>150</v>
      </c>
      <c r="E41" s="197">
        <v>0.2</v>
      </c>
      <c r="F41" s="204">
        <v>3.9</v>
      </c>
      <c r="G41" s="198">
        <f t="shared" si="20"/>
        <v>9.1989299999999989</v>
      </c>
      <c r="H41" s="204">
        <v>2.9</v>
      </c>
      <c r="I41" s="196">
        <f t="shared" si="21"/>
        <v>9.0969230000000003</v>
      </c>
      <c r="J41" s="195"/>
      <c r="K41" s="211"/>
      <c r="L41" s="278"/>
      <c r="M41" s="197"/>
      <c r="N41" s="198"/>
      <c r="O41" s="194"/>
      <c r="P41" s="194">
        <f>G41+I41+O41</f>
        <v>18.295853000000001</v>
      </c>
      <c r="Q41" s="194">
        <f>E41*O41</f>
        <v>0</v>
      </c>
      <c r="R41" s="194">
        <f>E41*P41</f>
        <v>3.6591706000000004</v>
      </c>
      <c r="S41" s="1"/>
      <c r="T41" s="1"/>
      <c r="U41" s="1"/>
    </row>
    <row r="42" spans="1:28" ht="25.5">
      <c r="A42" s="278">
        <v>33</v>
      </c>
      <c r="B42" s="148" t="s">
        <v>161</v>
      </c>
      <c r="C42" s="195" t="s">
        <v>593</v>
      </c>
      <c r="D42" s="278" t="s">
        <v>150</v>
      </c>
      <c r="E42" s="197">
        <v>0.2</v>
      </c>
      <c r="F42" s="198">
        <v>1.62</v>
      </c>
      <c r="G42" s="198">
        <f t="shared" si="20"/>
        <v>3.821094</v>
      </c>
      <c r="H42" s="198"/>
      <c r="I42" s="198"/>
      <c r="J42" s="195" t="s">
        <v>244</v>
      </c>
      <c r="K42" s="211" t="s">
        <v>163</v>
      </c>
      <c r="L42" s="278" t="s">
        <v>150</v>
      </c>
      <c r="M42" s="197">
        <v>1.02</v>
      </c>
      <c r="N42" s="198">
        <v>25.111000000000001</v>
      </c>
      <c r="O42" s="194">
        <f t="shared" ref="O42" si="26">((M42*N42))*1.1666403</f>
        <v>29.881414664766005</v>
      </c>
      <c r="P42" s="194">
        <f>G42+I42+O42</f>
        <v>33.702508664766007</v>
      </c>
      <c r="Q42" s="194">
        <f>E42*O42</f>
        <v>5.9762829329532012</v>
      </c>
      <c r="R42" s="194">
        <f>E42*P42</f>
        <v>6.7405017329532022</v>
      </c>
      <c r="S42" s="1"/>
      <c r="T42" s="1"/>
      <c r="U42" s="1"/>
    </row>
    <row r="43" spans="1:28" s="1" customFormat="1" ht="25.5">
      <c r="A43" s="202">
        <v>34</v>
      </c>
      <c r="B43" s="202" t="s">
        <v>218</v>
      </c>
      <c r="C43" s="203" t="s">
        <v>591</v>
      </c>
      <c r="D43" s="202" t="s">
        <v>151</v>
      </c>
      <c r="E43" s="204">
        <v>2</v>
      </c>
      <c r="F43" s="241">
        <v>0.59199999999999997</v>
      </c>
      <c r="G43" s="198">
        <f t="shared" si="20"/>
        <v>1.3963503999999998</v>
      </c>
      <c r="H43" s="241">
        <v>0.49340000000000001</v>
      </c>
      <c r="I43" s="196">
        <f>H43*3.13687</f>
        <v>1.547731658</v>
      </c>
      <c r="J43" s="203"/>
      <c r="K43" s="232"/>
      <c r="L43" s="202"/>
      <c r="M43" s="204"/>
      <c r="N43" s="198"/>
      <c r="O43" s="194"/>
      <c r="P43" s="194">
        <f t="shared" si="23"/>
        <v>2.9440820579999998</v>
      </c>
      <c r="Q43" s="234">
        <f t="shared" si="24"/>
        <v>0</v>
      </c>
      <c r="R43" s="194">
        <f t="shared" si="25"/>
        <v>5.8881641159999996</v>
      </c>
    </row>
    <row r="44" spans="1:28">
      <c r="A44" s="301"/>
      <c r="B44" s="187"/>
      <c r="C44" s="188" t="s">
        <v>603</v>
      </c>
      <c r="D44" s="188"/>
      <c r="E44" s="188"/>
      <c r="F44" s="188"/>
      <c r="G44" s="188"/>
      <c r="H44" s="188"/>
      <c r="I44" s="188"/>
      <c r="J44" s="188"/>
      <c r="K44" s="224"/>
      <c r="L44" s="225"/>
      <c r="M44" s="226"/>
      <c r="N44" s="198" t="s">
        <v>128</v>
      </c>
      <c r="O44" s="226"/>
      <c r="P44" s="227"/>
      <c r="Q44" s="228"/>
      <c r="R44" s="228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spans="1:28" ht="25.5">
      <c r="A45" s="302">
        <v>1</v>
      </c>
      <c r="B45" s="302" t="s">
        <v>604</v>
      </c>
      <c r="C45" s="229" t="s">
        <v>605</v>
      </c>
      <c r="D45" s="302" t="s">
        <v>151</v>
      </c>
      <c r="E45" s="147">
        <v>1</v>
      </c>
      <c r="F45" s="196">
        <v>7.89</v>
      </c>
      <c r="G45" s="198">
        <f t="shared" ref="G45" si="27">F45*2.3587</f>
        <v>18.610142999999997</v>
      </c>
      <c r="H45" s="196">
        <v>0.39</v>
      </c>
      <c r="I45" s="196">
        <f t="shared" ref="I45" si="28">H45*3.13687</f>
        <v>1.2233793000000002</v>
      </c>
      <c r="J45" s="229" t="s">
        <v>606</v>
      </c>
      <c r="K45" s="232"/>
      <c r="L45" s="302" t="s">
        <v>151</v>
      </c>
      <c r="M45" s="147">
        <v>1</v>
      </c>
      <c r="N45" s="147">
        <v>85</v>
      </c>
      <c r="O45" s="194">
        <f>((M45*N45))*1.02*1.0893</f>
        <v>94.442309999999992</v>
      </c>
      <c r="P45" s="194">
        <f t="shared" ref="P45:P59" si="29">G45+I45+O45</f>
        <v>114.27583229999999</v>
      </c>
      <c r="Q45" s="194">
        <f t="shared" ref="Q45:Q59" si="30">E45*O45</f>
        <v>94.442309999999992</v>
      </c>
      <c r="R45" s="194">
        <f t="shared" ref="R45:R59" si="31">E45*P45</f>
        <v>114.27583229999999</v>
      </c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spans="1:28">
      <c r="A46" s="302">
        <v>2</v>
      </c>
      <c r="B46" s="148"/>
      <c r="C46" s="203" t="s">
        <v>607</v>
      </c>
      <c r="D46" s="303" t="s">
        <v>151</v>
      </c>
      <c r="E46" s="209">
        <v>1</v>
      </c>
      <c r="F46" s="147"/>
      <c r="G46" s="209"/>
      <c r="H46" s="147"/>
      <c r="I46" s="196"/>
      <c r="J46" s="203" t="s">
        <v>607</v>
      </c>
      <c r="K46" s="232" t="s">
        <v>640</v>
      </c>
      <c r="L46" s="303" t="s">
        <v>151</v>
      </c>
      <c r="M46" s="147">
        <v>1</v>
      </c>
      <c r="N46" s="196">
        <v>32.777999999999999</v>
      </c>
      <c r="O46" s="194">
        <f t="shared" ref="O46:O59" si="32">((M46*N46))*1.1666403</f>
        <v>38.240135753400004</v>
      </c>
      <c r="P46" s="194">
        <f t="shared" si="29"/>
        <v>38.240135753400004</v>
      </c>
      <c r="Q46" s="234">
        <f t="shared" si="30"/>
        <v>38.240135753400004</v>
      </c>
      <c r="R46" s="194">
        <f t="shared" si="31"/>
        <v>38.240135753400004</v>
      </c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spans="1:28">
      <c r="A47" s="302">
        <v>3</v>
      </c>
      <c r="B47" s="148"/>
      <c r="C47" s="203" t="s">
        <v>608</v>
      </c>
      <c r="D47" s="303" t="s">
        <v>151</v>
      </c>
      <c r="E47" s="209">
        <v>4</v>
      </c>
      <c r="F47" s="147"/>
      <c r="G47" s="209"/>
      <c r="H47" s="147"/>
      <c r="I47" s="196"/>
      <c r="J47" s="203" t="s">
        <v>608</v>
      </c>
      <c r="K47" s="232" t="s">
        <v>641</v>
      </c>
      <c r="L47" s="303" t="s">
        <v>151</v>
      </c>
      <c r="M47" s="147">
        <v>1</v>
      </c>
      <c r="N47" s="196">
        <v>7.556</v>
      </c>
      <c r="O47" s="194">
        <f t="shared" si="32"/>
        <v>8.8151341068000004</v>
      </c>
      <c r="P47" s="194">
        <f t="shared" si="29"/>
        <v>8.8151341068000004</v>
      </c>
      <c r="Q47" s="234">
        <f t="shared" si="30"/>
        <v>35.260536427200002</v>
      </c>
      <c r="R47" s="194">
        <f t="shared" si="31"/>
        <v>35.260536427200002</v>
      </c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spans="1:28" ht="25.5">
      <c r="A48" s="302">
        <v>4</v>
      </c>
      <c r="B48" s="302" t="s">
        <v>609</v>
      </c>
      <c r="C48" s="229" t="s">
        <v>610</v>
      </c>
      <c r="D48" s="302" t="s">
        <v>151</v>
      </c>
      <c r="E48" s="147">
        <v>1</v>
      </c>
      <c r="F48" s="196">
        <v>2.29</v>
      </c>
      <c r="G48" s="198">
        <f t="shared" ref="G48:G56" si="33">F48*2.3587</f>
        <v>5.4014229999999994</v>
      </c>
      <c r="H48" s="196">
        <v>0.22</v>
      </c>
      <c r="I48" s="196">
        <f t="shared" ref="I48:I56" si="34">H48*3.13687</f>
        <v>0.69011140000000004</v>
      </c>
      <c r="J48" s="229" t="s">
        <v>611</v>
      </c>
      <c r="K48" s="301"/>
      <c r="L48" s="302" t="s">
        <v>151</v>
      </c>
      <c r="M48" s="147">
        <v>1</v>
      </c>
      <c r="N48" s="147">
        <v>35</v>
      </c>
      <c r="O48" s="194">
        <f t="shared" si="32"/>
        <v>40.832410500000002</v>
      </c>
      <c r="P48" s="275">
        <f t="shared" si="29"/>
        <v>46.923944900000002</v>
      </c>
      <c r="Q48" s="234">
        <f t="shared" si="30"/>
        <v>40.832410500000002</v>
      </c>
      <c r="R48" s="194">
        <f t="shared" si="31"/>
        <v>46.923944900000002</v>
      </c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spans="1:28">
      <c r="A49" s="202">
        <v>5</v>
      </c>
      <c r="B49" s="202" t="s">
        <v>612</v>
      </c>
      <c r="C49" s="203" t="s">
        <v>613</v>
      </c>
      <c r="D49" s="202" t="s">
        <v>151</v>
      </c>
      <c r="E49" s="204">
        <v>1</v>
      </c>
      <c r="F49" s="241">
        <v>5.55</v>
      </c>
      <c r="G49" s="198">
        <f t="shared" si="33"/>
        <v>13.090784999999999</v>
      </c>
      <c r="H49" s="241">
        <v>0.22</v>
      </c>
      <c r="I49" s="196">
        <f t="shared" si="34"/>
        <v>0.69011140000000004</v>
      </c>
      <c r="J49" s="229" t="s">
        <v>614</v>
      </c>
      <c r="K49" s="301"/>
      <c r="L49" s="202" t="s">
        <v>151</v>
      </c>
      <c r="M49" s="204">
        <v>1</v>
      </c>
      <c r="N49" s="204">
        <v>12</v>
      </c>
      <c r="O49" s="194">
        <f t="shared" si="32"/>
        <v>13.999683600000001</v>
      </c>
      <c r="P49" s="194">
        <f t="shared" si="29"/>
        <v>27.78058</v>
      </c>
      <c r="Q49" s="194">
        <f t="shared" si="30"/>
        <v>13.999683600000001</v>
      </c>
      <c r="R49" s="194">
        <f t="shared" si="31"/>
        <v>27.78058</v>
      </c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spans="1:28" ht="25.5">
      <c r="A50" s="302">
        <v>6</v>
      </c>
      <c r="B50" s="302" t="s">
        <v>615</v>
      </c>
      <c r="C50" s="229" t="s">
        <v>616</v>
      </c>
      <c r="D50" s="302" t="s">
        <v>151</v>
      </c>
      <c r="E50" s="147">
        <v>1</v>
      </c>
      <c r="F50" s="196">
        <v>1.71</v>
      </c>
      <c r="G50" s="198">
        <f t="shared" si="33"/>
        <v>4.0333769999999998</v>
      </c>
      <c r="H50" s="196">
        <v>0.28999999999999998</v>
      </c>
      <c r="I50" s="196">
        <f t="shared" si="34"/>
        <v>0.9096922999999999</v>
      </c>
      <c r="J50" s="229" t="s">
        <v>617</v>
      </c>
      <c r="K50" s="232"/>
      <c r="L50" s="302" t="s">
        <v>151</v>
      </c>
      <c r="M50" s="147">
        <v>1</v>
      </c>
      <c r="N50" s="196">
        <v>9.5</v>
      </c>
      <c r="O50" s="194">
        <f t="shared" si="32"/>
        <v>11.08308285</v>
      </c>
      <c r="P50" s="194">
        <f t="shared" si="29"/>
        <v>16.026152150000001</v>
      </c>
      <c r="Q50" s="194">
        <f t="shared" si="30"/>
        <v>11.08308285</v>
      </c>
      <c r="R50" s="194">
        <f t="shared" si="31"/>
        <v>16.026152150000001</v>
      </c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spans="1:28" ht="25.5">
      <c r="A51" s="302">
        <v>7</v>
      </c>
      <c r="B51" s="302" t="s">
        <v>618</v>
      </c>
      <c r="C51" s="229" t="s">
        <v>619</v>
      </c>
      <c r="D51" s="302" t="s">
        <v>151</v>
      </c>
      <c r="E51" s="147">
        <v>4</v>
      </c>
      <c r="F51" s="196">
        <v>0.97</v>
      </c>
      <c r="G51" s="198">
        <f t="shared" si="33"/>
        <v>2.2879389999999997</v>
      </c>
      <c r="H51" s="196">
        <v>0.13</v>
      </c>
      <c r="I51" s="196">
        <f t="shared" si="34"/>
        <v>0.40779310000000002</v>
      </c>
      <c r="J51" s="229" t="s">
        <v>620</v>
      </c>
      <c r="K51" s="232"/>
      <c r="L51" s="302" t="s">
        <v>151</v>
      </c>
      <c r="M51" s="147">
        <v>1</v>
      </c>
      <c r="N51" s="196">
        <v>6.8</v>
      </c>
      <c r="O51" s="194">
        <f t="shared" si="32"/>
        <v>7.9331540400000007</v>
      </c>
      <c r="P51" s="194">
        <f t="shared" si="29"/>
        <v>10.628886140000001</v>
      </c>
      <c r="Q51" s="194">
        <f t="shared" si="30"/>
        <v>31.732616160000003</v>
      </c>
      <c r="R51" s="194">
        <f t="shared" si="31"/>
        <v>42.515544560000002</v>
      </c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spans="1:28" ht="25.5">
      <c r="A52" s="302">
        <v>8</v>
      </c>
      <c r="B52" s="302" t="s">
        <v>615</v>
      </c>
      <c r="C52" s="229" t="s">
        <v>621</v>
      </c>
      <c r="D52" s="302" t="s">
        <v>151</v>
      </c>
      <c r="E52" s="147">
        <v>3</v>
      </c>
      <c r="F52" s="196">
        <v>1.71</v>
      </c>
      <c r="G52" s="198">
        <f t="shared" si="33"/>
        <v>4.0333769999999998</v>
      </c>
      <c r="H52" s="196">
        <v>0.28999999999999998</v>
      </c>
      <c r="I52" s="196">
        <f t="shared" si="34"/>
        <v>0.9096922999999999</v>
      </c>
      <c r="J52" s="229" t="s">
        <v>622</v>
      </c>
      <c r="K52" s="232"/>
      <c r="L52" s="302" t="s">
        <v>151</v>
      </c>
      <c r="M52" s="147">
        <v>1</v>
      </c>
      <c r="N52" s="196">
        <v>9.5</v>
      </c>
      <c r="O52" s="194">
        <f t="shared" si="32"/>
        <v>11.08308285</v>
      </c>
      <c r="P52" s="194">
        <f t="shared" si="29"/>
        <v>16.026152150000001</v>
      </c>
      <c r="Q52" s="194">
        <f t="shared" si="30"/>
        <v>33.249248550000004</v>
      </c>
      <c r="R52" s="194">
        <f t="shared" si="31"/>
        <v>48.078456450000004</v>
      </c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spans="1:28" ht="25.5">
      <c r="A53" s="302">
        <v>9</v>
      </c>
      <c r="B53" s="302" t="s">
        <v>618</v>
      </c>
      <c r="C53" s="229" t="s">
        <v>623</v>
      </c>
      <c r="D53" s="302" t="s">
        <v>151</v>
      </c>
      <c r="E53" s="147">
        <v>4</v>
      </c>
      <c r="F53" s="196">
        <v>0.97</v>
      </c>
      <c r="G53" s="198">
        <f t="shared" si="33"/>
        <v>2.2879389999999997</v>
      </c>
      <c r="H53" s="196">
        <v>0.13</v>
      </c>
      <c r="I53" s="196">
        <f t="shared" si="34"/>
        <v>0.40779310000000002</v>
      </c>
      <c r="J53" s="229" t="s">
        <v>624</v>
      </c>
      <c r="K53" s="232"/>
      <c r="L53" s="302" t="s">
        <v>151</v>
      </c>
      <c r="M53" s="147">
        <v>1</v>
      </c>
      <c r="N53" s="196">
        <v>6.8</v>
      </c>
      <c r="O53" s="194">
        <f t="shared" si="32"/>
        <v>7.9331540400000007</v>
      </c>
      <c r="P53" s="194">
        <f t="shared" si="29"/>
        <v>10.628886140000001</v>
      </c>
      <c r="Q53" s="194">
        <f t="shared" si="30"/>
        <v>31.732616160000003</v>
      </c>
      <c r="R53" s="194">
        <f t="shared" si="31"/>
        <v>42.515544560000002</v>
      </c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spans="1:28" ht="25.5">
      <c r="A54" s="302">
        <v>10</v>
      </c>
      <c r="B54" s="302" t="s">
        <v>618</v>
      </c>
      <c r="C54" s="229" t="s">
        <v>642</v>
      </c>
      <c r="D54" s="302" t="s">
        <v>151</v>
      </c>
      <c r="E54" s="147">
        <v>3</v>
      </c>
      <c r="F54" s="196">
        <v>0.97</v>
      </c>
      <c r="G54" s="198">
        <f t="shared" si="33"/>
        <v>2.2879389999999997</v>
      </c>
      <c r="H54" s="196">
        <v>0.13</v>
      </c>
      <c r="I54" s="196">
        <f t="shared" si="34"/>
        <v>0.40779310000000002</v>
      </c>
      <c r="J54" s="229" t="s">
        <v>625</v>
      </c>
      <c r="K54" s="232" t="s">
        <v>643</v>
      </c>
      <c r="L54" s="302" t="s">
        <v>151</v>
      </c>
      <c r="M54" s="147">
        <v>1</v>
      </c>
      <c r="N54" s="196">
        <v>3.5830000000000002</v>
      </c>
      <c r="O54" s="194">
        <f t="shared" si="32"/>
        <v>4.1800721949000001</v>
      </c>
      <c r="P54" s="194">
        <f t="shared" si="29"/>
        <v>6.8758042949</v>
      </c>
      <c r="Q54" s="194">
        <f t="shared" si="30"/>
        <v>12.540216584700001</v>
      </c>
      <c r="R54" s="194">
        <f t="shared" si="31"/>
        <v>20.6274128847</v>
      </c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spans="1:28" ht="25.5">
      <c r="A55" s="302">
        <v>11</v>
      </c>
      <c r="B55" s="302" t="s">
        <v>615</v>
      </c>
      <c r="C55" s="229" t="s">
        <v>626</v>
      </c>
      <c r="D55" s="302" t="s">
        <v>151</v>
      </c>
      <c r="E55" s="147">
        <v>3</v>
      </c>
      <c r="F55" s="196">
        <v>1.71</v>
      </c>
      <c r="G55" s="198">
        <f t="shared" si="33"/>
        <v>4.0333769999999998</v>
      </c>
      <c r="H55" s="196">
        <v>0.28999999999999998</v>
      </c>
      <c r="I55" s="196">
        <f t="shared" si="34"/>
        <v>0.9096922999999999</v>
      </c>
      <c r="J55" s="229" t="s">
        <v>626</v>
      </c>
      <c r="K55" s="232"/>
      <c r="L55" s="302" t="s">
        <v>151</v>
      </c>
      <c r="M55" s="147">
        <v>1</v>
      </c>
      <c r="N55" s="196">
        <v>9.5</v>
      </c>
      <c r="O55" s="194">
        <f t="shared" si="32"/>
        <v>11.08308285</v>
      </c>
      <c r="P55" s="194">
        <f t="shared" si="29"/>
        <v>16.026152150000001</v>
      </c>
      <c r="Q55" s="194">
        <f t="shared" si="30"/>
        <v>33.249248550000004</v>
      </c>
      <c r="R55" s="194">
        <f t="shared" si="31"/>
        <v>48.078456450000004</v>
      </c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spans="1:28">
      <c r="A56" s="302">
        <v>12</v>
      </c>
      <c r="B56" s="302" t="s">
        <v>627</v>
      </c>
      <c r="C56" s="229" t="s">
        <v>628</v>
      </c>
      <c r="D56" s="302" t="s">
        <v>151</v>
      </c>
      <c r="E56" s="147">
        <v>3</v>
      </c>
      <c r="F56" s="196">
        <v>0.14000000000000001</v>
      </c>
      <c r="G56" s="198">
        <f t="shared" si="33"/>
        <v>0.33021800000000001</v>
      </c>
      <c r="H56" s="196">
        <v>0.01</v>
      </c>
      <c r="I56" s="196">
        <f t="shared" si="34"/>
        <v>3.1368699999999999E-2</v>
      </c>
      <c r="J56" s="229" t="s">
        <v>629</v>
      </c>
      <c r="K56" s="301"/>
      <c r="L56" s="302" t="s">
        <v>151</v>
      </c>
      <c r="M56" s="147">
        <v>1</v>
      </c>
      <c r="N56" s="147">
        <v>3.2</v>
      </c>
      <c r="O56" s="194">
        <f t="shared" si="32"/>
        <v>3.7332489600000005</v>
      </c>
      <c r="P56" s="194">
        <f t="shared" si="29"/>
        <v>4.0948356600000002</v>
      </c>
      <c r="Q56" s="234">
        <f t="shared" si="30"/>
        <v>11.199746880000001</v>
      </c>
      <c r="R56" s="194">
        <f t="shared" si="31"/>
        <v>12.28450698</v>
      </c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spans="1:28" ht="25.5">
      <c r="A57" s="302">
        <v>13</v>
      </c>
      <c r="B57" s="302"/>
      <c r="C57" s="229" t="s">
        <v>630</v>
      </c>
      <c r="D57" s="302" t="s">
        <v>151</v>
      </c>
      <c r="E57" s="147">
        <v>1</v>
      </c>
      <c r="F57" s="196"/>
      <c r="G57" s="196"/>
      <c r="H57" s="196"/>
      <c r="I57" s="196"/>
      <c r="J57" s="229" t="s">
        <v>630</v>
      </c>
      <c r="K57" s="301"/>
      <c r="L57" s="302" t="s">
        <v>151</v>
      </c>
      <c r="M57" s="147">
        <v>1</v>
      </c>
      <c r="N57" s="147">
        <v>13</v>
      </c>
      <c r="O57" s="194">
        <f t="shared" si="32"/>
        <v>15.166323900000002</v>
      </c>
      <c r="P57" s="194">
        <f t="shared" si="29"/>
        <v>15.166323900000002</v>
      </c>
      <c r="Q57" s="194">
        <f t="shared" si="30"/>
        <v>15.166323900000002</v>
      </c>
      <c r="R57" s="194">
        <f t="shared" si="31"/>
        <v>15.166323900000002</v>
      </c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spans="1:28">
      <c r="A58" s="302">
        <v>14</v>
      </c>
      <c r="B58" s="302" t="s">
        <v>631</v>
      </c>
      <c r="C58" s="229" t="s">
        <v>632</v>
      </c>
      <c r="D58" s="302" t="s">
        <v>151</v>
      </c>
      <c r="E58" s="147">
        <v>1</v>
      </c>
      <c r="F58" s="196">
        <v>0.2</v>
      </c>
      <c r="G58" s="198">
        <f t="shared" ref="G58" si="35">F58*2.3587</f>
        <v>0.47173999999999999</v>
      </c>
      <c r="H58" s="196"/>
      <c r="I58" s="196"/>
      <c r="J58" s="229" t="s">
        <v>633</v>
      </c>
      <c r="K58" s="301"/>
      <c r="L58" s="302" t="s">
        <v>151</v>
      </c>
      <c r="M58" s="147">
        <v>1</v>
      </c>
      <c r="N58" s="147">
        <v>3.5</v>
      </c>
      <c r="O58" s="194">
        <f t="shared" si="32"/>
        <v>4.0832410499999998</v>
      </c>
      <c r="P58" s="194">
        <f t="shared" si="29"/>
        <v>4.5549810499999994</v>
      </c>
      <c r="Q58" s="194">
        <f t="shared" si="30"/>
        <v>4.0832410499999998</v>
      </c>
      <c r="R58" s="194">
        <f t="shared" si="31"/>
        <v>4.5549810499999994</v>
      </c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spans="1:28" ht="25.5">
      <c r="A59" s="302">
        <v>15</v>
      </c>
      <c r="B59" s="148"/>
      <c r="C59" s="203" t="s">
        <v>634</v>
      </c>
      <c r="D59" s="303" t="s">
        <v>151</v>
      </c>
      <c r="E59" s="209">
        <v>8</v>
      </c>
      <c r="F59" s="147"/>
      <c r="G59" s="209"/>
      <c r="H59" s="147"/>
      <c r="I59" s="196"/>
      <c r="J59" s="203" t="s">
        <v>634</v>
      </c>
      <c r="K59" s="232"/>
      <c r="L59" s="303" t="s">
        <v>151</v>
      </c>
      <c r="M59" s="147">
        <v>1</v>
      </c>
      <c r="N59" s="147">
        <v>1.5</v>
      </c>
      <c r="O59" s="194">
        <f t="shared" si="32"/>
        <v>1.7499604500000001</v>
      </c>
      <c r="P59" s="194">
        <f t="shared" si="29"/>
        <v>1.7499604500000001</v>
      </c>
      <c r="Q59" s="234">
        <f t="shared" si="30"/>
        <v>13.999683600000001</v>
      </c>
      <c r="R59" s="194">
        <f t="shared" si="31"/>
        <v>13.999683600000001</v>
      </c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spans="1:28" s="1" customFormat="1" ht="12.75">
      <c r="G60" s="2"/>
      <c r="H60" s="735" t="s">
        <v>362</v>
      </c>
      <c r="I60" s="735"/>
      <c r="J60" s="735"/>
      <c r="Q60" s="11">
        <f>SUM(Q10:Q59)</f>
        <v>5788.9029080596938</v>
      </c>
      <c r="R60" s="11">
        <f>SUM(R10:R59)</f>
        <v>6633.4752606806887</v>
      </c>
    </row>
    <row r="61" spans="1:28" s="1" customFormat="1" ht="12.75">
      <c r="G61" s="2"/>
      <c r="I61" s="735" t="s">
        <v>204</v>
      </c>
      <c r="J61" s="735"/>
      <c r="R61" s="158">
        <f>+Q10+Q45</f>
        <v>1232.1943739999999</v>
      </c>
    </row>
    <row r="62" spans="1:28" s="1" customFormat="1" ht="12.75">
      <c r="G62" s="2"/>
      <c r="I62" s="2"/>
      <c r="J62" s="258" t="s">
        <v>189</v>
      </c>
      <c r="K62" s="160"/>
      <c r="L62" s="7"/>
      <c r="M62" s="161"/>
      <c r="N62" s="90"/>
      <c r="O62" s="162"/>
      <c r="P62" s="162"/>
      <c r="Q62" s="163"/>
      <c r="R62" s="8">
        <f>R60-R61</f>
        <v>5401.280886680689</v>
      </c>
    </row>
    <row r="63" spans="1:28" s="1" customFormat="1" ht="13.5" thickBot="1">
      <c r="G63" s="2"/>
      <c r="I63" s="2"/>
      <c r="J63" s="164"/>
      <c r="K63" s="165"/>
      <c r="L63" s="166"/>
      <c r="M63" s="167"/>
      <c r="N63" s="168"/>
      <c r="O63" s="169"/>
      <c r="P63" s="169"/>
      <c r="Q63" s="170"/>
      <c r="R63" s="170"/>
    </row>
    <row r="64" spans="1:28" s="1" customFormat="1" ht="12.75">
      <c r="G64" s="2"/>
      <c r="I64" s="2"/>
      <c r="J64" s="727" t="s">
        <v>190</v>
      </c>
      <c r="K64" s="727"/>
      <c r="L64" s="727"/>
      <c r="N64" s="2"/>
      <c r="O64" s="171"/>
      <c r="P64" s="171"/>
      <c r="Q64" s="8"/>
      <c r="R64" s="8">
        <f>R62*13.3%</f>
        <v>718.37035792853169</v>
      </c>
    </row>
    <row r="65" spans="7:18" s="1" customFormat="1" ht="12.75">
      <c r="G65" s="2"/>
      <c r="I65" s="2"/>
      <c r="J65" s="4" t="s">
        <v>43</v>
      </c>
      <c r="K65" s="172"/>
      <c r="L65" s="7"/>
      <c r="N65" s="2"/>
      <c r="O65" s="171"/>
      <c r="P65" s="171"/>
      <c r="Q65" s="8"/>
      <c r="R65" s="8">
        <f>R62+R64</f>
        <v>6119.6512446092211</v>
      </c>
    </row>
    <row r="66" spans="7:18" s="1" customFormat="1" ht="13.5" thickBot="1">
      <c r="G66" s="2"/>
      <c r="I66" s="2"/>
      <c r="J66" s="164"/>
      <c r="K66" s="165"/>
      <c r="L66" s="166"/>
      <c r="M66" s="167"/>
      <c r="N66" s="168"/>
      <c r="O66" s="169"/>
      <c r="P66" s="169"/>
      <c r="Q66" s="170"/>
      <c r="R66" s="170"/>
    </row>
    <row r="67" spans="7:18" s="1" customFormat="1" ht="12.75">
      <c r="G67" s="2"/>
      <c r="I67" s="2"/>
      <c r="J67" s="727" t="s">
        <v>191</v>
      </c>
      <c r="K67" s="727"/>
      <c r="L67" s="727"/>
      <c r="N67" s="2"/>
      <c r="O67" s="171"/>
      <c r="P67" s="171"/>
      <c r="Q67" s="8"/>
      <c r="R67" s="8">
        <f>R65*11%</f>
        <v>673.16163690701433</v>
      </c>
    </row>
    <row r="68" spans="7:18" s="1" customFormat="1" ht="13.5" thickBot="1">
      <c r="G68" s="2"/>
      <c r="I68" s="2"/>
      <c r="J68" s="164"/>
      <c r="K68" s="165"/>
      <c r="L68" s="166"/>
      <c r="M68" s="167"/>
      <c r="N68" s="168"/>
      <c r="O68" s="169"/>
      <c r="P68" s="169"/>
      <c r="Q68" s="173"/>
      <c r="R68" s="173"/>
    </row>
    <row r="69" spans="7:18" s="1" customFormat="1" ht="12.75">
      <c r="G69" s="2"/>
      <c r="I69" s="2"/>
      <c r="J69" s="728" t="s">
        <v>43</v>
      </c>
      <c r="K69" s="728"/>
      <c r="L69" s="7"/>
      <c r="M69" s="174"/>
      <c r="N69" s="255"/>
      <c r="O69" s="175"/>
      <c r="P69" s="175"/>
      <c r="Q69" s="175"/>
      <c r="R69" s="175">
        <f>R65+R67</f>
        <v>6792.8128815162354</v>
      </c>
    </row>
    <row r="70" spans="7:18" s="1" customFormat="1" ht="12.75">
      <c r="G70" s="2"/>
      <c r="I70" s="2"/>
    </row>
    <row r="71" spans="7:18" s="1" customFormat="1" ht="12.75"/>
    <row r="72" spans="7:18" s="1" customFormat="1" ht="12.75"/>
    <row r="73" spans="7:18" s="1" customFormat="1" ht="12.75"/>
    <row r="74" spans="7:18" s="1" customFormat="1" ht="12.75"/>
  </sheetData>
  <mergeCells count="13">
    <mergeCell ref="J69:K69"/>
    <mergeCell ref="A1:Q1"/>
    <mergeCell ref="A2:Q2"/>
    <mergeCell ref="J3:L3"/>
    <mergeCell ref="M3:N3"/>
    <mergeCell ref="F4:O4"/>
    <mergeCell ref="F5:G5"/>
    <mergeCell ref="H5:I5"/>
    <mergeCell ref="J5:O5"/>
    <mergeCell ref="H60:J60"/>
    <mergeCell ref="I61:J61"/>
    <mergeCell ref="J64:L64"/>
    <mergeCell ref="J67:L67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view="pageBreakPreview" zoomScale="60" zoomScaleNormal="100" workbookViewId="0">
      <selection activeCell="W15" sqref="W15"/>
    </sheetView>
  </sheetViews>
  <sheetFormatPr defaultRowHeight="15"/>
  <cols>
    <col min="1" max="1" width="5.85546875" customWidth="1"/>
    <col min="3" max="3" width="31" customWidth="1"/>
    <col min="10" max="10" width="18.28515625" customWidth="1"/>
    <col min="11" max="11" width="10.28515625" customWidth="1"/>
    <col min="18" max="18" width="11.7109375" customWidth="1"/>
  </cols>
  <sheetData>
    <row r="1" spans="1:25" s="9" customFormat="1" ht="20.25">
      <c r="A1" s="731" t="s">
        <v>196</v>
      </c>
      <c r="B1" s="731"/>
      <c r="C1" s="731"/>
      <c r="D1" s="731"/>
      <c r="E1" s="731"/>
      <c r="F1" s="731"/>
      <c r="G1" s="731"/>
      <c r="H1" s="731"/>
      <c r="I1" s="731"/>
      <c r="J1" s="731"/>
      <c r="K1" s="731"/>
      <c r="L1" s="731"/>
      <c r="M1" s="731"/>
      <c r="N1" s="731"/>
      <c r="O1" s="731"/>
      <c r="P1" s="731"/>
      <c r="Q1" s="731"/>
      <c r="R1" s="1"/>
    </row>
    <row r="2" spans="1:25" s="9" customFormat="1" ht="19.5" customHeight="1">
      <c r="A2" s="701" t="s">
        <v>389</v>
      </c>
      <c r="B2" s="701"/>
      <c r="C2" s="701"/>
      <c r="D2" s="701"/>
      <c r="E2" s="701"/>
      <c r="F2" s="701"/>
      <c r="G2" s="701"/>
      <c r="H2" s="701"/>
      <c r="I2" s="701"/>
      <c r="J2" s="701"/>
      <c r="K2" s="701"/>
      <c r="L2" s="701"/>
      <c r="M2" s="701"/>
      <c r="N2" s="701"/>
      <c r="O2" s="701"/>
      <c r="P2" s="701"/>
      <c r="Q2" s="701"/>
      <c r="R2" s="1"/>
    </row>
    <row r="3" spans="1:25" s="12" customFormat="1" ht="12" customHeight="1">
      <c r="A3" s="2"/>
      <c r="B3" s="3"/>
      <c r="C3" s="4"/>
      <c r="D3" s="2"/>
      <c r="E3" s="5"/>
      <c r="F3" s="5"/>
      <c r="G3" s="5"/>
      <c r="H3" s="5"/>
      <c r="I3" s="5"/>
      <c r="J3" s="732" t="s">
        <v>1</v>
      </c>
      <c r="K3" s="732"/>
      <c r="L3" s="732"/>
      <c r="M3" s="733">
        <f>+R33</f>
        <v>157.28630832393216</v>
      </c>
      <c r="N3" s="733"/>
      <c r="O3" s="13" t="s">
        <v>2</v>
      </c>
      <c r="P3" s="13"/>
      <c r="Q3" s="8"/>
      <c r="R3" s="1"/>
    </row>
    <row r="4" spans="1:25" ht="13.5" customHeight="1">
      <c r="A4" s="14"/>
      <c r="B4" s="15"/>
      <c r="C4" s="16"/>
      <c r="D4" s="16"/>
      <c r="E4" s="14"/>
      <c r="F4" s="734" t="s">
        <v>3</v>
      </c>
      <c r="G4" s="734"/>
      <c r="H4" s="734"/>
      <c r="I4" s="734"/>
      <c r="J4" s="734"/>
      <c r="K4" s="734"/>
      <c r="L4" s="734"/>
      <c r="M4" s="734"/>
      <c r="N4" s="734"/>
      <c r="O4" s="734"/>
      <c r="P4" s="17" t="s">
        <v>4</v>
      </c>
      <c r="Q4" s="18" t="s">
        <v>5</v>
      </c>
      <c r="R4" s="18" t="s">
        <v>6</v>
      </c>
      <c r="S4" s="1"/>
      <c r="T4" s="1"/>
    </row>
    <row r="5" spans="1:25" ht="13.5" customHeight="1">
      <c r="A5" s="19" t="s">
        <v>7</v>
      </c>
      <c r="B5" s="20" t="s">
        <v>8</v>
      </c>
      <c r="C5" s="21" t="s">
        <v>9</v>
      </c>
      <c r="D5" s="21" t="s">
        <v>10</v>
      </c>
      <c r="E5" s="21" t="s">
        <v>11</v>
      </c>
      <c r="F5" s="729" t="s">
        <v>12</v>
      </c>
      <c r="G5" s="729"/>
      <c r="H5" s="729" t="s">
        <v>13</v>
      </c>
      <c r="I5" s="729"/>
      <c r="J5" s="730" t="s">
        <v>14</v>
      </c>
      <c r="K5" s="730"/>
      <c r="L5" s="730"/>
      <c r="M5" s="730"/>
      <c r="N5" s="730"/>
      <c r="O5" s="730"/>
      <c r="P5" s="21" t="s">
        <v>15</v>
      </c>
      <c r="Q5" s="22" t="s">
        <v>16</v>
      </c>
      <c r="R5" s="23" t="s">
        <v>17</v>
      </c>
      <c r="S5" s="1"/>
      <c r="T5" s="1"/>
    </row>
    <row r="6" spans="1:25" ht="13.5" customHeight="1">
      <c r="A6" s="19" t="s">
        <v>18</v>
      </c>
      <c r="B6" s="20" t="s">
        <v>19</v>
      </c>
      <c r="C6" s="21"/>
      <c r="D6" s="21" t="s">
        <v>20</v>
      </c>
      <c r="E6" s="21" t="s">
        <v>21</v>
      </c>
      <c r="F6" s="21" t="s">
        <v>22</v>
      </c>
      <c r="G6" s="21" t="s">
        <v>22</v>
      </c>
      <c r="H6" s="280"/>
      <c r="I6" s="24" t="s">
        <v>23</v>
      </c>
      <c r="J6" s="25" t="s">
        <v>24</v>
      </c>
      <c r="K6" s="26" t="s">
        <v>25</v>
      </c>
      <c r="L6" s="27"/>
      <c r="M6" s="21" t="s">
        <v>26</v>
      </c>
      <c r="N6" s="28" t="s">
        <v>27</v>
      </c>
      <c r="O6" s="28" t="s">
        <v>28</v>
      </c>
      <c r="P6" s="21" t="s">
        <v>29</v>
      </c>
      <c r="Q6" s="23" t="s">
        <v>30</v>
      </c>
      <c r="R6" s="23" t="s">
        <v>30</v>
      </c>
      <c r="S6" s="1"/>
      <c r="T6" s="1"/>
    </row>
    <row r="7" spans="1:25" ht="30" customHeight="1">
      <c r="A7" s="19"/>
      <c r="B7" s="29"/>
      <c r="C7" s="21"/>
      <c r="D7" s="21"/>
      <c r="E7" s="30"/>
      <c r="F7" s="21" t="s">
        <v>31</v>
      </c>
      <c r="G7" s="21" t="s">
        <v>31</v>
      </c>
      <c r="H7" s="24" t="s">
        <v>23</v>
      </c>
      <c r="I7" s="24" t="s">
        <v>32</v>
      </c>
      <c r="J7" s="21" t="s">
        <v>33</v>
      </c>
      <c r="K7" s="31" t="s">
        <v>565</v>
      </c>
      <c r="L7" s="32" t="s">
        <v>34</v>
      </c>
      <c r="M7" s="21" t="s">
        <v>21</v>
      </c>
      <c r="N7" s="24" t="s">
        <v>35</v>
      </c>
      <c r="O7" s="28" t="s">
        <v>32</v>
      </c>
      <c r="P7" s="33"/>
      <c r="Q7" s="21" t="s">
        <v>29</v>
      </c>
      <c r="R7" s="21" t="s">
        <v>29</v>
      </c>
      <c r="S7" s="1"/>
      <c r="T7" s="1"/>
    </row>
    <row r="8" spans="1:25" ht="13.5" customHeight="1">
      <c r="A8" s="34"/>
      <c r="B8" s="35"/>
      <c r="C8" s="36"/>
      <c r="D8" s="36"/>
      <c r="E8" s="37"/>
      <c r="F8" s="36"/>
      <c r="G8" s="36" t="s">
        <v>566</v>
      </c>
      <c r="H8" s="24" t="s">
        <v>32</v>
      </c>
      <c r="I8" s="36" t="s">
        <v>567</v>
      </c>
      <c r="J8" s="36"/>
      <c r="K8" s="38"/>
      <c r="L8" s="39"/>
      <c r="M8" s="36"/>
      <c r="N8" s="40"/>
      <c r="O8" s="299" t="s">
        <v>361</v>
      </c>
      <c r="P8" s="41"/>
      <c r="Q8" s="21"/>
      <c r="R8" s="21"/>
      <c r="S8" s="1"/>
      <c r="T8" s="1"/>
    </row>
    <row r="9" spans="1:25" ht="13.5" customHeight="1">
      <c r="A9" s="42">
        <v>1</v>
      </c>
      <c r="B9" s="43">
        <v>2</v>
      </c>
      <c r="C9" s="42">
        <v>3</v>
      </c>
      <c r="D9" s="42">
        <v>4</v>
      </c>
      <c r="E9" s="42">
        <v>5</v>
      </c>
      <c r="F9" s="42">
        <v>6</v>
      </c>
      <c r="G9" s="44">
        <v>7</v>
      </c>
      <c r="H9" s="45"/>
      <c r="I9" s="46">
        <v>9</v>
      </c>
      <c r="J9" s="44">
        <v>10</v>
      </c>
      <c r="K9" s="47">
        <v>11</v>
      </c>
      <c r="L9" s="44">
        <v>12</v>
      </c>
      <c r="M9" s="44">
        <v>13</v>
      </c>
      <c r="N9" s="44">
        <v>14</v>
      </c>
      <c r="O9" s="42">
        <v>15</v>
      </c>
      <c r="P9" s="44">
        <v>16</v>
      </c>
      <c r="Q9" s="44">
        <v>17</v>
      </c>
      <c r="R9" s="44">
        <v>18</v>
      </c>
      <c r="S9" s="1"/>
      <c r="T9" s="1"/>
    </row>
    <row r="10" spans="1:25" ht="38.25">
      <c r="A10" s="260">
        <v>1</v>
      </c>
      <c r="B10" s="260" t="s">
        <v>390</v>
      </c>
      <c r="C10" s="195" t="s">
        <v>574</v>
      </c>
      <c r="D10" s="260" t="s">
        <v>188</v>
      </c>
      <c r="E10" s="147">
        <v>7</v>
      </c>
      <c r="F10" s="196">
        <v>0.21</v>
      </c>
      <c r="G10" s="198">
        <f>F10*2.3587</f>
        <v>0.49532699999999996</v>
      </c>
      <c r="H10" s="196">
        <v>0.02</v>
      </c>
      <c r="I10" s="196">
        <f>H10*3.13687</f>
        <v>6.2737399999999999E-2</v>
      </c>
      <c r="J10" s="195" t="s">
        <v>391</v>
      </c>
      <c r="K10" s="232" t="s">
        <v>392</v>
      </c>
      <c r="L10" s="260" t="s">
        <v>188</v>
      </c>
      <c r="M10" s="147">
        <v>1</v>
      </c>
      <c r="N10" s="196">
        <v>0.63300000000000001</v>
      </c>
      <c r="O10" s="194">
        <f>((M10*N10))*1.1666403</f>
        <v>0.73848330990000011</v>
      </c>
      <c r="P10" s="194">
        <f>G10+I10+O10</f>
        <v>1.2965477099</v>
      </c>
      <c r="Q10" s="194">
        <f>E10*O10</f>
        <v>5.1693831693000005</v>
      </c>
      <c r="R10" s="194">
        <f>E10*P10</f>
        <v>9.0758339692999996</v>
      </c>
      <c r="S10" s="1"/>
      <c r="T10" s="1"/>
      <c r="U10" s="1"/>
      <c r="V10" s="1"/>
      <c r="W10" s="1"/>
      <c r="X10" s="1"/>
      <c r="Y10" s="1"/>
    </row>
    <row r="11" spans="1:25">
      <c r="A11" s="279">
        <v>2</v>
      </c>
      <c r="B11" s="279" t="s">
        <v>390</v>
      </c>
      <c r="C11" s="195" t="s">
        <v>575</v>
      </c>
      <c r="D11" s="279" t="s">
        <v>188</v>
      </c>
      <c r="E11" s="147">
        <v>1</v>
      </c>
      <c r="F11" s="196">
        <v>0.21</v>
      </c>
      <c r="G11" s="198">
        <f>F11*2.3587</f>
        <v>0.49532699999999996</v>
      </c>
      <c r="H11" s="196">
        <v>0.02</v>
      </c>
      <c r="I11" s="196">
        <f>H11*3.13687</f>
        <v>6.2737399999999999E-2</v>
      </c>
      <c r="J11" s="195" t="s">
        <v>568</v>
      </c>
      <c r="K11" s="232" t="s">
        <v>573</v>
      </c>
      <c r="L11" s="279" t="s">
        <v>188</v>
      </c>
      <c r="M11" s="147">
        <v>1</v>
      </c>
      <c r="N11" s="196">
        <v>0.45800000000000002</v>
      </c>
      <c r="O11" s="194">
        <f>((M11*N11))*1.1666403</f>
        <v>0.53432125740000003</v>
      </c>
      <c r="P11" s="194">
        <f>G11+I11+O11</f>
        <v>1.0923856573999999</v>
      </c>
      <c r="Q11" s="194">
        <f>E11*O11</f>
        <v>0.53432125740000003</v>
      </c>
      <c r="R11" s="194">
        <f>E11*P11</f>
        <v>1.0923856573999999</v>
      </c>
      <c r="S11" s="1"/>
      <c r="T11" s="1"/>
      <c r="U11" s="1"/>
      <c r="V11" s="1"/>
      <c r="W11" s="1"/>
      <c r="X11" s="1"/>
      <c r="Y11" s="1"/>
    </row>
    <row r="12" spans="1:25">
      <c r="A12" s="260">
        <v>3</v>
      </c>
      <c r="B12" s="148" t="s">
        <v>393</v>
      </c>
      <c r="C12" s="229" t="s">
        <v>394</v>
      </c>
      <c r="D12" s="274" t="s">
        <v>188</v>
      </c>
      <c r="E12" s="209">
        <v>8</v>
      </c>
      <c r="F12" s="260">
        <v>3.2500000000000001E-2</v>
      </c>
      <c r="G12" s="198">
        <f>F12*2.3587</f>
        <v>7.6657749999999997E-2</v>
      </c>
      <c r="H12" s="260">
        <v>0.20200000000000001</v>
      </c>
      <c r="I12" s="196">
        <f>H12*3.13687</f>
        <v>0.63364774000000001</v>
      </c>
      <c r="J12" s="229"/>
      <c r="K12" s="259"/>
      <c r="L12" s="259"/>
      <c r="M12" s="259"/>
      <c r="N12" s="259"/>
      <c r="O12" s="194"/>
      <c r="P12" s="275">
        <f>G12+I12+O12</f>
        <v>0.71030548999999998</v>
      </c>
      <c r="Q12" s="234">
        <f>E12*O12</f>
        <v>0</v>
      </c>
      <c r="R12" s="194">
        <f>E12*P12</f>
        <v>5.6824439199999999</v>
      </c>
      <c r="S12" s="1"/>
      <c r="T12" s="1"/>
      <c r="U12" s="1"/>
      <c r="V12" s="1"/>
      <c r="W12" s="1"/>
      <c r="X12" s="1"/>
      <c r="Y12" s="1"/>
    </row>
    <row r="13" spans="1:25">
      <c r="A13" s="260">
        <v>4</v>
      </c>
      <c r="B13" s="260" t="s">
        <v>395</v>
      </c>
      <c r="C13" s="195" t="s">
        <v>396</v>
      </c>
      <c r="D13" s="260" t="s">
        <v>188</v>
      </c>
      <c r="E13" s="147">
        <v>8</v>
      </c>
      <c r="F13" s="196">
        <v>0.25</v>
      </c>
      <c r="G13" s="198">
        <f>F13*2.3587</f>
        <v>0.58967499999999995</v>
      </c>
      <c r="H13" s="196"/>
      <c r="I13" s="196"/>
      <c r="J13" s="195"/>
      <c r="K13" s="259"/>
      <c r="L13" s="260"/>
      <c r="M13" s="147"/>
      <c r="N13" s="241"/>
      <c r="O13" s="194"/>
      <c r="P13" s="194">
        <f>G13+I13+O13</f>
        <v>0.58967499999999995</v>
      </c>
      <c r="Q13" s="194">
        <f>E13*O13</f>
        <v>0</v>
      </c>
      <c r="R13" s="194">
        <f>E13*P13</f>
        <v>4.7173999999999996</v>
      </c>
      <c r="S13" s="1"/>
      <c r="T13" s="1"/>
      <c r="U13" s="1"/>
      <c r="V13" s="1"/>
      <c r="W13" s="1"/>
      <c r="X13" s="1"/>
      <c r="Y13" s="1"/>
    </row>
    <row r="14" spans="1:25" ht="25.5">
      <c r="A14" s="260">
        <v>5</v>
      </c>
      <c r="B14" s="260" t="s">
        <v>397</v>
      </c>
      <c r="C14" s="195" t="s">
        <v>398</v>
      </c>
      <c r="D14" s="260" t="s">
        <v>131</v>
      </c>
      <c r="E14" s="147">
        <v>1</v>
      </c>
      <c r="F14" s="196">
        <v>0.38400000000000001</v>
      </c>
      <c r="G14" s="198">
        <f>F14*2.3587</f>
        <v>0.9057407999999999</v>
      </c>
      <c r="H14" s="276">
        <v>2.9999999999999997E-4</v>
      </c>
      <c r="I14" s="196">
        <f>H14*3.13687</f>
        <v>9.4106099999999998E-4</v>
      </c>
      <c r="J14" s="195" t="s">
        <v>185</v>
      </c>
      <c r="K14" s="232" t="s">
        <v>578</v>
      </c>
      <c r="L14" s="260" t="s">
        <v>160</v>
      </c>
      <c r="M14" s="196">
        <v>0.24399999999999999</v>
      </c>
      <c r="N14" s="196">
        <v>1.228</v>
      </c>
      <c r="O14" s="194">
        <f>((M14*N14)+(M15*N15)+(M16*N16))*1.1666403</f>
        <v>0.37743496977690005</v>
      </c>
      <c r="P14" s="194">
        <f>G14+I14+O14</f>
        <v>1.2841168307769</v>
      </c>
      <c r="Q14" s="194">
        <f>E14*O14</f>
        <v>0.37743496977690005</v>
      </c>
      <c r="R14" s="194">
        <f>E14*P14</f>
        <v>1.2841168307769</v>
      </c>
      <c r="S14" s="1"/>
      <c r="T14" s="1"/>
      <c r="U14" s="1"/>
      <c r="V14" s="1"/>
      <c r="W14" s="1"/>
      <c r="X14" s="1"/>
      <c r="Y14" s="1"/>
    </row>
    <row r="15" spans="1:25">
      <c r="A15" s="260"/>
      <c r="B15" s="260"/>
      <c r="C15" s="195"/>
      <c r="D15" s="260"/>
      <c r="E15" s="147"/>
      <c r="F15" s="196"/>
      <c r="G15" s="196"/>
      <c r="H15" s="196"/>
      <c r="I15" s="196"/>
      <c r="J15" s="195" t="s">
        <v>186</v>
      </c>
      <c r="K15" s="232" t="s">
        <v>577</v>
      </c>
      <c r="L15" s="260" t="s">
        <v>160</v>
      </c>
      <c r="M15" s="147">
        <v>2.7E-2</v>
      </c>
      <c r="N15" s="196">
        <v>0.83299999999999996</v>
      </c>
      <c r="O15" s="198"/>
      <c r="P15" s="198"/>
      <c r="Q15" s="198"/>
      <c r="R15" s="259"/>
      <c r="S15" s="1"/>
      <c r="T15" s="1"/>
      <c r="U15" s="1"/>
      <c r="V15" s="1"/>
      <c r="W15" s="1"/>
      <c r="X15" s="1"/>
      <c r="Y15" s="1"/>
    </row>
    <row r="16" spans="1:25">
      <c r="A16" s="260"/>
      <c r="B16" s="260"/>
      <c r="C16" s="195"/>
      <c r="D16" s="260"/>
      <c r="E16" s="147"/>
      <c r="F16" s="196"/>
      <c r="G16" s="196"/>
      <c r="H16" s="196"/>
      <c r="I16" s="196"/>
      <c r="J16" s="195" t="s">
        <v>187</v>
      </c>
      <c r="K16" s="259"/>
      <c r="L16" s="260" t="s">
        <v>160</v>
      </c>
      <c r="M16" s="147">
        <v>2E-3</v>
      </c>
      <c r="N16" s="147">
        <v>0.7</v>
      </c>
      <c r="O16" s="198"/>
      <c r="P16" s="198"/>
      <c r="Q16" s="198"/>
      <c r="R16" s="259"/>
      <c r="S16" s="1"/>
      <c r="T16" s="1"/>
      <c r="U16" s="1"/>
      <c r="V16" s="1"/>
      <c r="W16" s="1"/>
      <c r="X16" s="1"/>
      <c r="Y16" s="1"/>
    </row>
    <row r="17" spans="1:26" ht="25.5">
      <c r="A17" s="279">
        <v>6</v>
      </c>
      <c r="B17" s="279" t="s">
        <v>304</v>
      </c>
      <c r="C17" s="195" t="s">
        <v>569</v>
      </c>
      <c r="D17" s="279" t="s">
        <v>151</v>
      </c>
      <c r="E17" s="147">
        <v>1</v>
      </c>
      <c r="F17" s="196">
        <v>0.97</v>
      </c>
      <c r="G17" s="198">
        <f t="shared" ref="G17:G22" si="0">F17*2.3587</f>
        <v>2.2879389999999997</v>
      </c>
      <c r="H17" s="196">
        <v>0.13</v>
      </c>
      <c r="I17" s="196">
        <f t="shared" ref="I17:I22" si="1">H17*3.13687</f>
        <v>0.40779310000000002</v>
      </c>
      <c r="J17" s="195" t="s">
        <v>570</v>
      </c>
      <c r="K17" s="232" t="s">
        <v>579</v>
      </c>
      <c r="L17" s="279" t="s">
        <v>151</v>
      </c>
      <c r="M17" s="147">
        <v>1</v>
      </c>
      <c r="N17" s="147">
        <v>3.3330000000000002</v>
      </c>
      <c r="O17" s="194">
        <f>((M17*N17))*1.1666403</f>
        <v>3.8884121199000004</v>
      </c>
      <c r="P17" s="194">
        <f t="shared" ref="P17" si="2">G17+I17+O17</f>
        <v>6.5841442199000006</v>
      </c>
      <c r="Q17" s="194">
        <f t="shared" ref="Q17" si="3">E17*O17</f>
        <v>3.8884121199000004</v>
      </c>
      <c r="R17" s="194">
        <f t="shared" ref="R17" si="4">E17*P17</f>
        <v>6.5841442199000006</v>
      </c>
      <c r="S17" s="1"/>
      <c r="T17" s="1"/>
      <c r="U17" s="1"/>
      <c r="V17" s="1"/>
      <c r="W17" s="1"/>
      <c r="X17" s="1"/>
      <c r="Y17" s="1"/>
    </row>
    <row r="18" spans="1:26" ht="25.5">
      <c r="A18" s="260">
        <v>7</v>
      </c>
      <c r="B18" s="260" t="s">
        <v>304</v>
      </c>
      <c r="C18" s="195" t="s">
        <v>399</v>
      </c>
      <c r="D18" s="260" t="s">
        <v>151</v>
      </c>
      <c r="E18" s="147">
        <v>2</v>
      </c>
      <c r="F18" s="196">
        <v>0.97</v>
      </c>
      <c r="G18" s="198">
        <f t="shared" si="0"/>
        <v>2.2879389999999997</v>
      </c>
      <c r="H18" s="196">
        <v>0.13</v>
      </c>
      <c r="I18" s="196">
        <f t="shared" si="1"/>
        <v>0.40779310000000002</v>
      </c>
      <c r="J18" s="195" t="s">
        <v>400</v>
      </c>
      <c r="K18" s="232" t="s">
        <v>580</v>
      </c>
      <c r="L18" s="260" t="s">
        <v>151</v>
      </c>
      <c r="M18" s="147">
        <v>1</v>
      </c>
      <c r="N18" s="147">
        <v>2.5</v>
      </c>
      <c r="O18" s="194">
        <f>((M18*N18))*1.1666403</f>
        <v>2.9166007500000002</v>
      </c>
      <c r="P18" s="194">
        <f t="shared" ref="P18:P25" si="5">G18+I18+O18</f>
        <v>5.6123328499999996</v>
      </c>
      <c r="Q18" s="194">
        <f t="shared" ref="Q18:Q25" si="6">E18*O18</f>
        <v>5.8332015000000004</v>
      </c>
      <c r="R18" s="194">
        <f t="shared" ref="R18:R25" si="7">E18*P18</f>
        <v>11.224665699999999</v>
      </c>
      <c r="S18" s="1"/>
      <c r="T18" s="1"/>
      <c r="U18" s="1"/>
      <c r="V18" s="1"/>
      <c r="W18" s="1"/>
      <c r="X18" s="1"/>
      <c r="Y18" s="1"/>
    </row>
    <row r="19" spans="1:26" ht="25.5">
      <c r="A19" s="260">
        <v>8</v>
      </c>
      <c r="B19" s="260" t="s">
        <v>401</v>
      </c>
      <c r="C19" s="195" t="s">
        <v>402</v>
      </c>
      <c r="D19" s="260" t="s">
        <v>151</v>
      </c>
      <c r="E19" s="147">
        <v>1</v>
      </c>
      <c r="F19" s="196">
        <v>2.73</v>
      </c>
      <c r="G19" s="198">
        <f t="shared" si="0"/>
        <v>6.4392509999999996</v>
      </c>
      <c r="H19" s="196">
        <v>0.85</v>
      </c>
      <c r="I19" s="196">
        <f t="shared" si="1"/>
        <v>2.6663394999999999</v>
      </c>
      <c r="J19" s="195" t="s">
        <v>403</v>
      </c>
      <c r="K19" s="259"/>
      <c r="L19" s="260" t="s">
        <v>151</v>
      </c>
      <c r="M19" s="147">
        <v>1</v>
      </c>
      <c r="N19" s="147">
        <v>33</v>
      </c>
      <c r="O19" s="194">
        <f>((M19*N19))*1.1666403</f>
        <v>38.4991299</v>
      </c>
      <c r="P19" s="194">
        <f t="shared" si="5"/>
        <v>47.604720399999998</v>
      </c>
      <c r="Q19" s="194">
        <f t="shared" si="6"/>
        <v>38.4991299</v>
      </c>
      <c r="R19" s="194">
        <f t="shared" si="7"/>
        <v>47.604720399999998</v>
      </c>
      <c r="S19" s="1"/>
      <c r="T19" s="1"/>
      <c r="U19" s="1"/>
      <c r="V19" s="1"/>
      <c r="W19" s="1"/>
      <c r="X19" s="1"/>
      <c r="Y19" s="1"/>
    </row>
    <row r="20" spans="1:26" ht="25.5">
      <c r="A20" s="260">
        <v>9</v>
      </c>
      <c r="B20" s="260" t="s">
        <v>401</v>
      </c>
      <c r="C20" s="195" t="s">
        <v>404</v>
      </c>
      <c r="D20" s="260" t="s">
        <v>151</v>
      </c>
      <c r="E20" s="147">
        <v>1</v>
      </c>
      <c r="F20" s="196">
        <v>2.73</v>
      </c>
      <c r="G20" s="198">
        <f t="shared" si="0"/>
        <v>6.4392509999999996</v>
      </c>
      <c r="H20" s="196">
        <v>0.85</v>
      </c>
      <c r="I20" s="196">
        <f t="shared" si="1"/>
        <v>2.6663394999999999</v>
      </c>
      <c r="J20" s="195" t="s">
        <v>405</v>
      </c>
      <c r="K20" s="259"/>
      <c r="L20" s="260" t="s">
        <v>151</v>
      </c>
      <c r="M20" s="147">
        <v>1</v>
      </c>
      <c r="N20" s="147">
        <v>7.5</v>
      </c>
      <c r="O20" s="194">
        <f>((M20*N20))*1.1666403</f>
        <v>8.7498022500000001</v>
      </c>
      <c r="P20" s="194">
        <f t="shared" si="5"/>
        <v>17.85539275</v>
      </c>
      <c r="Q20" s="194">
        <f t="shared" si="6"/>
        <v>8.7498022500000001</v>
      </c>
      <c r="R20" s="194">
        <f t="shared" si="7"/>
        <v>17.85539275</v>
      </c>
      <c r="S20" s="1"/>
      <c r="T20" s="1"/>
      <c r="U20" s="1"/>
      <c r="V20" s="1"/>
      <c r="W20" s="1"/>
      <c r="X20" s="1"/>
      <c r="Y20" s="1"/>
    </row>
    <row r="21" spans="1:26" ht="25.5">
      <c r="A21" s="202">
        <v>10</v>
      </c>
      <c r="B21" s="202" t="s">
        <v>319</v>
      </c>
      <c r="C21" s="203" t="s">
        <v>571</v>
      </c>
      <c r="D21" s="202" t="s">
        <v>151</v>
      </c>
      <c r="E21" s="204">
        <v>1</v>
      </c>
      <c r="F21" s="241">
        <v>0.29199999999999998</v>
      </c>
      <c r="G21" s="198">
        <f t="shared" si="0"/>
        <v>0.68874039999999992</v>
      </c>
      <c r="H21" s="241">
        <v>0.24399999999999999</v>
      </c>
      <c r="I21" s="196">
        <f t="shared" si="1"/>
        <v>0.76539628000000004</v>
      </c>
      <c r="J21" s="203"/>
      <c r="K21" s="232"/>
      <c r="L21" s="202"/>
      <c r="M21" s="204"/>
      <c r="N21" s="198"/>
      <c r="O21" s="194"/>
      <c r="P21" s="194">
        <f t="shared" si="5"/>
        <v>1.45413668</v>
      </c>
      <c r="Q21" s="234">
        <f t="shared" si="6"/>
        <v>0</v>
      </c>
      <c r="R21" s="194">
        <f t="shared" si="7"/>
        <v>1.45413668</v>
      </c>
      <c r="S21" s="1"/>
      <c r="T21" s="1"/>
      <c r="U21" s="1"/>
      <c r="V21" s="1"/>
      <c r="W21" s="1"/>
      <c r="X21" s="1"/>
      <c r="Y21" s="1"/>
      <c r="Z21" s="1"/>
    </row>
    <row r="22" spans="1:26" ht="25.5">
      <c r="A22" s="260">
        <v>11</v>
      </c>
      <c r="B22" s="260" t="s">
        <v>406</v>
      </c>
      <c r="C22" s="195" t="s">
        <v>572</v>
      </c>
      <c r="D22" s="260" t="s">
        <v>188</v>
      </c>
      <c r="E22" s="147">
        <v>0.62</v>
      </c>
      <c r="F22" s="196">
        <v>0.21</v>
      </c>
      <c r="G22" s="198">
        <f t="shared" si="0"/>
        <v>0.49532699999999996</v>
      </c>
      <c r="H22" s="196">
        <v>0.02</v>
      </c>
      <c r="I22" s="196">
        <f t="shared" si="1"/>
        <v>6.2737399999999999E-2</v>
      </c>
      <c r="J22" s="195" t="s">
        <v>407</v>
      </c>
      <c r="K22" s="232" t="s">
        <v>576</v>
      </c>
      <c r="L22" s="260" t="s">
        <v>188</v>
      </c>
      <c r="M22" s="147">
        <v>1</v>
      </c>
      <c r="N22" s="196">
        <v>1.0820000000000001</v>
      </c>
      <c r="O22" s="194">
        <f>((M22*N22))*1.1666403</f>
        <v>1.2623048046000003</v>
      </c>
      <c r="P22" s="194">
        <f t="shared" si="5"/>
        <v>1.8203692046000002</v>
      </c>
      <c r="Q22" s="194">
        <f t="shared" si="6"/>
        <v>0.78262897885200011</v>
      </c>
      <c r="R22" s="194">
        <f t="shared" si="7"/>
        <v>1.1286289068520001</v>
      </c>
      <c r="S22" s="1"/>
      <c r="T22" s="1"/>
      <c r="U22" s="1"/>
      <c r="V22" s="1"/>
      <c r="W22" s="1"/>
      <c r="X22" s="1"/>
      <c r="Y22" s="1"/>
    </row>
    <row r="23" spans="1:26" ht="25.5">
      <c r="A23" s="259">
        <v>12</v>
      </c>
      <c r="B23" s="187"/>
      <c r="C23" s="195" t="s">
        <v>408</v>
      </c>
      <c r="D23" s="260" t="s">
        <v>151</v>
      </c>
      <c r="E23" s="197">
        <v>6</v>
      </c>
      <c r="F23" s="259"/>
      <c r="G23" s="147"/>
      <c r="H23" s="259"/>
      <c r="I23" s="196"/>
      <c r="J23" s="195" t="s">
        <v>408</v>
      </c>
      <c r="K23" s="232"/>
      <c r="L23" s="260" t="s">
        <v>151</v>
      </c>
      <c r="M23" s="147">
        <v>1</v>
      </c>
      <c r="N23" s="147">
        <v>1.5</v>
      </c>
      <c r="O23" s="194">
        <f>((M23*N23))*1.1666403</f>
        <v>1.7499604500000001</v>
      </c>
      <c r="P23" s="194">
        <f t="shared" si="5"/>
        <v>1.7499604500000001</v>
      </c>
      <c r="Q23" s="194">
        <f t="shared" si="6"/>
        <v>10.499762700000002</v>
      </c>
      <c r="R23" s="194">
        <f t="shared" si="7"/>
        <v>10.499762700000002</v>
      </c>
      <c r="S23" s="9"/>
      <c r="T23" s="1"/>
      <c r="U23" s="1"/>
      <c r="V23" s="1"/>
      <c r="W23" s="1"/>
      <c r="X23" s="1"/>
      <c r="Y23" s="1"/>
    </row>
    <row r="24" spans="1:26" ht="39.75">
      <c r="A24" s="211">
        <v>13</v>
      </c>
      <c r="B24" s="277" t="s">
        <v>409</v>
      </c>
      <c r="C24" s="195" t="s">
        <v>410</v>
      </c>
      <c r="D24" s="259" t="s">
        <v>188</v>
      </c>
      <c r="E24" s="204">
        <v>20</v>
      </c>
      <c r="F24" s="242">
        <v>7.7700000000000005E-2</v>
      </c>
      <c r="G24" s="198">
        <f>F24*2.3587</f>
        <v>0.18327098999999999</v>
      </c>
      <c r="H24" s="248"/>
      <c r="I24" s="196"/>
      <c r="J24" s="195" t="s">
        <v>411</v>
      </c>
      <c r="K24" s="232" t="s">
        <v>330</v>
      </c>
      <c r="L24" s="263" t="s">
        <v>188</v>
      </c>
      <c r="M24" s="147">
        <v>1</v>
      </c>
      <c r="N24" s="196">
        <v>0.11700000000000001</v>
      </c>
      <c r="O24" s="194">
        <f>((M24*N24))*1.1666403</f>
        <v>0.1364969151</v>
      </c>
      <c r="P24" s="194">
        <f t="shared" si="5"/>
        <v>0.31976790509999997</v>
      </c>
      <c r="Q24" s="234">
        <f t="shared" si="6"/>
        <v>2.7299383019999999</v>
      </c>
      <c r="R24" s="194">
        <f t="shared" si="7"/>
        <v>6.3953581019999994</v>
      </c>
      <c r="S24" s="1"/>
      <c r="T24" s="1"/>
      <c r="U24" s="1"/>
      <c r="V24" s="1"/>
      <c r="W24" s="1"/>
      <c r="X24" s="1"/>
      <c r="Y24" s="1"/>
    </row>
    <row r="25" spans="1:26" ht="25.5">
      <c r="A25" s="260">
        <v>14</v>
      </c>
      <c r="B25" s="260"/>
      <c r="C25" s="195" t="s">
        <v>412</v>
      </c>
      <c r="D25" s="260" t="s">
        <v>151</v>
      </c>
      <c r="E25" s="147">
        <v>40</v>
      </c>
      <c r="F25" s="196"/>
      <c r="G25" s="196"/>
      <c r="H25" s="196"/>
      <c r="I25" s="198"/>
      <c r="J25" s="195" t="s">
        <v>413</v>
      </c>
      <c r="K25" s="232"/>
      <c r="L25" s="260" t="s">
        <v>151</v>
      </c>
      <c r="M25" s="147">
        <v>1</v>
      </c>
      <c r="N25" s="196">
        <v>0.01</v>
      </c>
      <c r="O25" s="194">
        <f>((M25*N25))*1.1666403</f>
        <v>1.1666403000000001E-2</v>
      </c>
      <c r="P25" s="194">
        <f t="shared" si="5"/>
        <v>1.1666403000000001E-2</v>
      </c>
      <c r="Q25" s="194">
        <f t="shared" si="6"/>
        <v>0.46665612000000001</v>
      </c>
      <c r="R25" s="194">
        <f t="shared" si="7"/>
        <v>0.46665612000000001</v>
      </c>
      <c r="S25" s="1"/>
      <c r="T25" s="1"/>
      <c r="U25" s="1"/>
      <c r="V25" s="1"/>
      <c r="W25" s="1"/>
      <c r="X25" s="1"/>
      <c r="Y25" s="1"/>
    </row>
    <row r="26" spans="1:26">
      <c r="A26" s="1"/>
      <c r="B26" s="1"/>
      <c r="C26" s="1"/>
      <c r="D26" s="1"/>
      <c r="E26" s="1"/>
      <c r="F26" s="1"/>
      <c r="G26" s="2"/>
      <c r="H26" s="1"/>
      <c r="I26" s="2"/>
      <c r="J26" s="258" t="s">
        <v>43</v>
      </c>
      <c r="K26" s="160"/>
      <c r="L26" s="7"/>
      <c r="M26" s="161"/>
      <c r="N26" s="90"/>
      <c r="O26" s="162"/>
      <c r="P26" s="162"/>
      <c r="Q26" s="8">
        <f>SUM(Q10:Q25)</f>
        <v>77.530671267228897</v>
      </c>
      <c r="R26" s="8">
        <f>SUM(R10:R25)</f>
        <v>125.06564595622891</v>
      </c>
      <c r="S26" s="1"/>
      <c r="T26" s="1"/>
      <c r="U26" s="1"/>
      <c r="V26" s="1"/>
      <c r="W26" s="1"/>
      <c r="X26" s="1"/>
      <c r="Y26" s="1"/>
    </row>
    <row r="27" spans="1:26" ht="15.75" thickBot="1">
      <c r="A27" s="1"/>
      <c r="B27" s="1"/>
      <c r="C27" s="1"/>
      <c r="D27" s="1"/>
      <c r="E27" s="1"/>
      <c r="F27" s="1"/>
      <c r="G27" s="2"/>
      <c r="H27" s="1"/>
      <c r="I27" s="2"/>
      <c r="J27" s="164"/>
      <c r="K27" s="165"/>
      <c r="L27" s="166"/>
      <c r="M27" s="167"/>
      <c r="N27" s="168"/>
      <c r="O27" s="169"/>
      <c r="P27" s="169"/>
      <c r="Q27" s="170"/>
      <c r="R27" s="170"/>
      <c r="S27" s="1"/>
      <c r="T27" s="1"/>
      <c r="U27" s="1"/>
      <c r="V27" s="1"/>
      <c r="W27" s="1"/>
      <c r="X27" s="1"/>
      <c r="Y27" s="1"/>
    </row>
    <row r="28" spans="1:26">
      <c r="A28" s="1"/>
      <c r="B28" s="1"/>
      <c r="C28" s="1"/>
      <c r="D28" s="1"/>
      <c r="E28" s="1"/>
      <c r="F28" s="1"/>
      <c r="G28" s="2"/>
      <c r="H28" s="1"/>
      <c r="I28" s="2"/>
      <c r="J28" s="727" t="s">
        <v>190</v>
      </c>
      <c r="K28" s="727"/>
      <c r="L28" s="727"/>
      <c r="M28" s="1"/>
      <c r="N28" s="2"/>
      <c r="O28" s="171"/>
      <c r="P28" s="171"/>
      <c r="Q28" s="8"/>
      <c r="R28" s="8">
        <f>R26*13.3%</f>
        <v>16.633730912178446</v>
      </c>
      <c r="S28" s="1"/>
      <c r="T28" s="1"/>
      <c r="U28" s="1"/>
      <c r="V28" s="1"/>
      <c r="W28" s="1"/>
      <c r="X28" s="1"/>
      <c r="Y28" s="1"/>
    </row>
    <row r="29" spans="1:26">
      <c r="A29" s="1"/>
      <c r="B29" s="1"/>
      <c r="C29" s="176"/>
      <c r="D29" s="1"/>
      <c r="E29" s="1"/>
      <c r="F29" s="1"/>
      <c r="G29" s="2"/>
      <c r="H29" s="1"/>
      <c r="I29" s="2"/>
      <c r="J29" s="4" t="s">
        <v>43</v>
      </c>
      <c r="K29" s="172"/>
      <c r="L29" s="7"/>
      <c r="M29" s="1"/>
      <c r="N29" s="2"/>
      <c r="O29" s="171"/>
      <c r="P29" s="171"/>
      <c r="Q29" s="8"/>
      <c r="R29" s="8">
        <f>R26+R28</f>
        <v>141.69937686840734</v>
      </c>
      <c r="S29" s="1"/>
      <c r="T29" s="1"/>
      <c r="U29" s="1"/>
      <c r="V29" s="1"/>
      <c r="W29" s="1"/>
      <c r="X29" s="1"/>
      <c r="Y29" s="1"/>
    </row>
    <row r="30" spans="1:26" ht="15.75" thickBot="1">
      <c r="A30" s="1"/>
      <c r="B30" s="1"/>
      <c r="C30" s="1"/>
      <c r="D30" s="1"/>
      <c r="E30" s="1"/>
      <c r="F30" s="1"/>
      <c r="G30" s="2"/>
      <c r="H30" s="1"/>
      <c r="I30" s="2"/>
      <c r="J30" s="164"/>
      <c r="K30" s="165"/>
      <c r="L30" s="166"/>
      <c r="M30" s="167"/>
      <c r="N30" s="168"/>
      <c r="O30" s="169"/>
      <c r="P30" s="169"/>
      <c r="Q30" s="170"/>
      <c r="R30" s="170"/>
      <c r="S30" s="1"/>
      <c r="T30" s="1"/>
      <c r="U30" s="1"/>
      <c r="V30" s="1"/>
      <c r="W30" s="1"/>
      <c r="X30" s="1"/>
      <c r="Y30" s="1"/>
    </row>
    <row r="31" spans="1:26">
      <c r="A31" s="1"/>
      <c r="B31" s="1"/>
      <c r="C31" s="1"/>
      <c r="D31" s="1"/>
      <c r="E31" s="1"/>
      <c r="F31" s="1"/>
      <c r="G31" s="2"/>
      <c r="H31" s="1"/>
      <c r="I31" s="2"/>
      <c r="J31" s="727" t="s">
        <v>191</v>
      </c>
      <c r="K31" s="727"/>
      <c r="L31" s="727"/>
      <c r="M31" s="1"/>
      <c r="N31" s="2"/>
      <c r="O31" s="171"/>
      <c r="P31" s="171"/>
      <c r="Q31" s="8"/>
      <c r="R31" s="8">
        <f>R29*11%</f>
        <v>15.586931455524807</v>
      </c>
      <c r="S31" s="1"/>
      <c r="T31" s="1"/>
      <c r="U31" s="1"/>
      <c r="V31" s="1"/>
      <c r="W31" s="1"/>
      <c r="X31" s="1"/>
      <c r="Y31" s="1"/>
    </row>
    <row r="32" spans="1:26" ht="15.75" thickBot="1">
      <c r="A32" s="1"/>
      <c r="B32" s="1"/>
      <c r="C32" s="1"/>
      <c r="D32" s="1"/>
      <c r="E32" s="1"/>
      <c r="F32" s="1"/>
      <c r="G32" s="2"/>
      <c r="H32" s="1"/>
      <c r="I32" s="2"/>
      <c r="J32" s="164"/>
      <c r="K32" s="165"/>
      <c r="L32" s="166"/>
      <c r="M32" s="167"/>
      <c r="N32" s="168"/>
      <c r="O32" s="169"/>
      <c r="P32" s="169"/>
      <c r="Q32" s="173"/>
      <c r="R32" s="173"/>
      <c r="S32" s="1"/>
      <c r="T32" s="1"/>
      <c r="U32" s="1"/>
      <c r="V32" s="1"/>
      <c r="W32" s="1"/>
      <c r="X32" s="1"/>
      <c r="Y32" s="1"/>
    </row>
    <row r="33" spans="1:25">
      <c r="A33" s="1"/>
      <c r="B33" s="1"/>
      <c r="C33" s="1"/>
      <c r="D33" s="1"/>
      <c r="E33" s="1"/>
      <c r="F33" s="1"/>
      <c r="G33" s="2"/>
      <c r="H33" s="1"/>
      <c r="I33" s="2"/>
      <c r="J33" s="728" t="s">
        <v>43</v>
      </c>
      <c r="K33" s="728"/>
      <c r="L33" s="7"/>
      <c r="M33" s="174"/>
      <c r="N33" s="255"/>
      <c r="O33" s="175"/>
      <c r="P33" s="175"/>
      <c r="Q33" s="175"/>
      <c r="R33" s="175">
        <f>R29+R31</f>
        <v>157.28630832393216</v>
      </c>
      <c r="S33" s="1"/>
      <c r="T33" s="1"/>
      <c r="U33" s="1"/>
      <c r="V33" s="1"/>
      <c r="W33" s="1"/>
      <c r="X33" s="1"/>
      <c r="Y33" s="1"/>
    </row>
  </sheetData>
  <mergeCells count="11">
    <mergeCell ref="J28:L28"/>
    <mergeCell ref="J31:L31"/>
    <mergeCell ref="J33:K33"/>
    <mergeCell ref="A1:Q1"/>
    <mergeCell ref="A2:Q2"/>
    <mergeCell ref="J3:L3"/>
    <mergeCell ref="M3:N3"/>
    <mergeCell ref="F4:O4"/>
    <mergeCell ref="F5:G5"/>
    <mergeCell ref="H5:I5"/>
    <mergeCell ref="J5:O5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view="pageBreakPreview" zoomScale="60" zoomScaleNormal="100" workbookViewId="0">
      <selection activeCell="W92" sqref="W92"/>
    </sheetView>
  </sheetViews>
  <sheetFormatPr defaultRowHeight="15"/>
  <cols>
    <col min="1" max="1" width="5.7109375" customWidth="1"/>
    <col min="3" max="3" width="30.28515625" customWidth="1"/>
    <col min="10" max="10" width="15.42578125" customWidth="1"/>
    <col min="11" max="11" width="11.140625" customWidth="1"/>
    <col min="18" max="18" width="11.42578125" customWidth="1"/>
  </cols>
  <sheetData>
    <row r="1" spans="1:23" ht="20.25">
      <c r="A1" s="731" t="s">
        <v>331</v>
      </c>
      <c r="B1" s="731"/>
      <c r="C1" s="731"/>
      <c r="D1" s="731"/>
      <c r="E1" s="731"/>
      <c r="F1" s="731"/>
      <c r="G1" s="731"/>
      <c r="H1" s="731"/>
      <c r="I1" s="731"/>
      <c r="J1" s="731"/>
      <c r="K1" s="731"/>
      <c r="L1" s="731"/>
      <c r="M1" s="731"/>
      <c r="N1" s="731"/>
      <c r="O1" s="731"/>
      <c r="P1" s="731"/>
      <c r="Q1" s="731"/>
      <c r="R1" s="1"/>
      <c r="S1" s="1"/>
      <c r="T1" s="1"/>
      <c r="U1" s="1"/>
      <c r="V1" s="1"/>
    </row>
    <row r="2" spans="1:23" s="9" customFormat="1" ht="15.75">
      <c r="A2" s="701" t="s">
        <v>195</v>
      </c>
      <c r="B2" s="701"/>
      <c r="C2" s="701"/>
      <c r="D2" s="701"/>
      <c r="E2" s="701"/>
      <c r="F2" s="701"/>
      <c r="G2" s="701"/>
      <c r="H2" s="701"/>
      <c r="I2" s="701"/>
      <c r="J2" s="701"/>
      <c r="K2" s="701"/>
      <c r="L2" s="701"/>
      <c r="M2" s="701"/>
      <c r="N2" s="701"/>
      <c r="O2" s="701"/>
      <c r="P2" s="701"/>
      <c r="Q2" s="701"/>
      <c r="R2" s="1"/>
    </row>
    <row r="3" spans="1:23" s="12" customFormat="1" ht="12" customHeight="1">
      <c r="A3" s="2"/>
      <c r="B3" s="3"/>
      <c r="C3" s="4"/>
      <c r="D3" s="2"/>
      <c r="E3" s="5"/>
      <c r="F3" s="5"/>
      <c r="G3" s="5"/>
      <c r="H3" s="5"/>
      <c r="I3" s="5"/>
      <c r="J3" s="732" t="s">
        <v>1</v>
      </c>
      <c r="K3" s="732"/>
      <c r="L3" s="732"/>
      <c r="M3" s="733">
        <f>+R97+R89</f>
        <v>5746.6510415378234</v>
      </c>
      <c r="N3" s="733"/>
      <c r="O3" s="13" t="s">
        <v>2</v>
      </c>
      <c r="P3" s="13"/>
      <c r="Q3" s="8"/>
      <c r="R3" s="1"/>
    </row>
    <row r="4" spans="1:23" ht="13.5" customHeight="1">
      <c r="A4" s="14"/>
      <c r="B4" s="15"/>
      <c r="C4" s="16"/>
      <c r="D4" s="16"/>
      <c r="E4" s="14"/>
      <c r="F4" s="734" t="s">
        <v>3</v>
      </c>
      <c r="G4" s="734"/>
      <c r="H4" s="734"/>
      <c r="I4" s="734"/>
      <c r="J4" s="734"/>
      <c r="K4" s="734"/>
      <c r="L4" s="734"/>
      <c r="M4" s="734"/>
      <c r="N4" s="734"/>
      <c r="O4" s="734"/>
      <c r="P4" s="17" t="s">
        <v>4</v>
      </c>
      <c r="Q4" s="18" t="s">
        <v>5</v>
      </c>
      <c r="R4" s="18" t="s">
        <v>6</v>
      </c>
      <c r="S4" s="1"/>
      <c r="T4" s="1"/>
    </row>
    <row r="5" spans="1:23" ht="13.5" customHeight="1">
      <c r="A5" s="19" t="s">
        <v>7</v>
      </c>
      <c r="B5" s="20" t="s">
        <v>8</v>
      </c>
      <c r="C5" s="21" t="s">
        <v>9</v>
      </c>
      <c r="D5" s="21" t="s">
        <v>10</v>
      </c>
      <c r="E5" s="21" t="s">
        <v>11</v>
      </c>
      <c r="F5" s="729" t="s">
        <v>12</v>
      </c>
      <c r="G5" s="729"/>
      <c r="H5" s="729" t="s">
        <v>13</v>
      </c>
      <c r="I5" s="729"/>
      <c r="J5" s="730" t="s">
        <v>14</v>
      </c>
      <c r="K5" s="730"/>
      <c r="L5" s="730"/>
      <c r="M5" s="730"/>
      <c r="N5" s="730"/>
      <c r="O5" s="730"/>
      <c r="P5" s="21" t="s">
        <v>15</v>
      </c>
      <c r="Q5" s="22" t="s">
        <v>16</v>
      </c>
      <c r="R5" s="23" t="s">
        <v>17</v>
      </c>
      <c r="S5" s="1"/>
      <c r="T5" s="1"/>
    </row>
    <row r="6" spans="1:23" ht="13.5" customHeight="1">
      <c r="A6" s="19" t="s">
        <v>18</v>
      </c>
      <c r="B6" s="20" t="s">
        <v>19</v>
      </c>
      <c r="C6" s="21"/>
      <c r="D6" s="21" t="s">
        <v>20</v>
      </c>
      <c r="E6" s="21" t="s">
        <v>21</v>
      </c>
      <c r="F6" s="21" t="s">
        <v>22</v>
      </c>
      <c r="G6" s="21" t="s">
        <v>22</v>
      </c>
      <c r="H6" s="280"/>
      <c r="I6" s="24" t="s">
        <v>23</v>
      </c>
      <c r="J6" s="25" t="s">
        <v>24</v>
      </c>
      <c r="K6" s="26" t="s">
        <v>25</v>
      </c>
      <c r="L6" s="27"/>
      <c r="M6" s="21" t="s">
        <v>26</v>
      </c>
      <c r="N6" s="28" t="s">
        <v>27</v>
      </c>
      <c r="O6" s="28" t="s">
        <v>28</v>
      </c>
      <c r="P6" s="21" t="s">
        <v>29</v>
      </c>
      <c r="Q6" s="23" t="s">
        <v>30</v>
      </c>
      <c r="R6" s="23" t="s">
        <v>30</v>
      </c>
      <c r="S6" s="1"/>
      <c r="T6" s="1"/>
    </row>
    <row r="7" spans="1:23" ht="30" customHeight="1">
      <c r="A7" s="19"/>
      <c r="B7" s="29"/>
      <c r="C7" s="21"/>
      <c r="D7" s="21"/>
      <c r="E7" s="30"/>
      <c r="F7" s="21" t="s">
        <v>31</v>
      </c>
      <c r="G7" s="21" t="s">
        <v>31</v>
      </c>
      <c r="H7" s="24" t="s">
        <v>23</v>
      </c>
      <c r="I7" s="24" t="s">
        <v>32</v>
      </c>
      <c r="J7" s="21" t="s">
        <v>33</v>
      </c>
      <c r="K7" s="31" t="s">
        <v>565</v>
      </c>
      <c r="L7" s="32" t="s">
        <v>34</v>
      </c>
      <c r="M7" s="21" t="s">
        <v>21</v>
      </c>
      <c r="N7" s="24" t="s">
        <v>35</v>
      </c>
      <c r="O7" s="28" t="s">
        <v>32</v>
      </c>
      <c r="P7" s="33"/>
      <c r="Q7" s="21" t="s">
        <v>29</v>
      </c>
      <c r="R7" s="21" t="s">
        <v>29</v>
      </c>
      <c r="S7" s="1"/>
      <c r="T7" s="1"/>
    </row>
    <row r="8" spans="1:23" ht="13.5" customHeight="1">
      <c r="A8" s="34"/>
      <c r="B8" s="35"/>
      <c r="C8" s="36"/>
      <c r="D8" s="36"/>
      <c r="E8" s="37"/>
      <c r="F8" s="36"/>
      <c r="G8" s="36" t="s">
        <v>566</v>
      </c>
      <c r="H8" s="24" t="s">
        <v>32</v>
      </c>
      <c r="I8" s="36" t="s">
        <v>567</v>
      </c>
      <c r="J8" s="36"/>
      <c r="K8" s="38"/>
      <c r="L8" s="39"/>
      <c r="M8" s="36"/>
      <c r="N8" s="40"/>
      <c r="O8" s="299" t="s">
        <v>361</v>
      </c>
      <c r="P8" s="41"/>
      <c r="Q8" s="21"/>
      <c r="R8" s="21"/>
      <c r="S8" s="1"/>
      <c r="T8" s="1"/>
    </row>
    <row r="9" spans="1:23" ht="13.5" customHeight="1">
      <c r="A9" s="42">
        <v>1</v>
      </c>
      <c r="B9" s="43">
        <v>2</v>
      </c>
      <c r="C9" s="42">
        <v>3</v>
      </c>
      <c r="D9" s="42">
        <v>4</v>
      </c>
      <c r="E9" s="42">
        <v>5</v>
      </c>
      <c r="F9" s="42">
        <v>6</v>
      </c>
      <c r="G9" s="44">
        <v>7</v>
      </c>
      <c r="H9" s="45"/>
      <c r="I9" s="46">
        <v>9</v>
      </c>
      <c r="J9" s="44">
        <v>10</v>
      </c>
      <c r="K9" s="47">
        <v>11</v>
      </c>
      <c r="L9" s="44">
        <v>12</v>
      </c>
      <c r="M9" s="44">
        <v>13</v>
      </c>
      <c r="N9" s="44">
        <v>14</v>
      </c>
      <c r="O9" s="42">
        <v>15</v>
      </c>
      <c r="P9" s="44">
        <v>16</v>
      </c>
      <c r="Q9" s="44">
        <v>17</v>
      </c>
      <c r="R9" s="44">
        <v>18</v>
      </c>
      <c r="S9" s="1"/>
      <c r="T9" s="1"/>
    </row>
    <row r="10" spans="1:23">
      <c r="A10" s="332"/>
      <c r="B10" s="188" t="s">
        <v>246</v>
      </c>
      <c r="C10" s="188"/>
      <c r="D10" s="188"/>
      <c r="E10" s="188"/>
      <c r="F10" s="188"/>
      <c r="G10" s="188"/>
      <c r="H10" s="188"/>
      <c r="I10" s="188"/>
      <c r="J10" s="188"/>
      <c r="K10" s="224"/>
      <c r="L10" s="225"/>
      <c r="M10" s="226"/>
      <c r="N10" s="198" t="s">
        <v>128</v>
      </c>
      <c r="O10" s="226"/>
      <c r="P10" s="227"/>
      <c r="Q10" s="228"/>
      <c r="R10" s="228"/>
      <c r="S10" s="1"/>
      <c r="T10" s="1"/>
      <c r="U10" s="1"/>
      <c r="V10" s="1"/>
      <c r="W10" s="1"/>
    </row>
    <row r="11" spans="1:23" s="1" customFormat="1" ht="24.75" customHeight="1">
      <c r="A11" s="211">
        <v>1</v>
      </c>
      <c r="B11" s="739" t="s">
        <v>700</v>
      </c>
      <c r="C11" s="740"/>
      <c r="D11" s="217" t="s">
        <v>416</v>
      </c>
      <c r="E11" s="204">
        <v>1</v>
      </c>
      <c r="F11" s="241"/>
      <c r="G11" s="236"/>
      <c r="H11" s="241"/>
      <c r="I11" s="236"/>
      <c r="J11" s="264"/>
      <c r="K11" s="232"/>
      <c r="L11" s="217"/>
      <c r="M11" s="247"/>
      <c r="N11" s="197"/>
      <c r="O11" s="194"/>
      <c r="P11" s="194"/>
      <c r="Q11" s="234"/>
      <c r="R11" s="194"/>
    </row>
    <row r="12" spans="1:23" s="308" customFormat="1" ht="38.25">
      <c r="A12" s="187" t="s">
        <v>701</v>
      </c>
      <c r="B12" s="333" t="s">
        <v>419</v>
      </c>
      <c r="C12" s="229" t="s">
        <v>704</v>
      </c>
      <c r="D12" s="333" t="s">
        <v>151</v>
      </c>
      <c r="E12" s="147">
        <v>1</v>
      </c>
      <c r="F12" s="196">
        <v>0.9</v>
      </c>
      <c r="G12" s="198">
        <f t="shared" ref="G12" si="0">F12*2.3587</f>
        <v>2.12283</v>
      </c>
      <c r="H12" s="196">
        <v>0.05</v>
      </c>
      <c r="I12" s="196">
        <f t="shared" ref="I12" si="1">H12*3.13687</f>
        <v>0.15684350000000002</v>
      </c>
      <c r="J12" s="229" t="s">
        <v>420</v>
      </c>
      <c r="K12" s="232"/>
      <c r="L12" s="332" t="s">
        <v>151</v>
      </c>
      <c r="M12" s="247">
        <v>1</v>
      </c>
      <c r="N12" s="197">
        <v>17</v>
      </c>
      <c r="O12" s="194">
        <f>((M12*N12))*1.02*1.0893</f>
        <v>18.888461999999997</v>
      </c>
      <c r="P12" s="194">
        <f>G12+I12+O12</f>
        <v>21.168135499999998</v>
      </c>
      <c r="Q12" s="194">
        <f>E12*O12</f>
        <v>18.888461999999997</v>
      </c>
      <c r="R12" s="194">
        <f>E12*P12</f>
        <v>21.168135499999998</v>
      </c>
      <c r="S12" s="1"/>
      <c r="T12" s="1"/>
      <c r="U12" s="1"/>
      <c r="V12" s="1"/>
      <c r="W12" s="1"/>
    </row>
    <row r="13" spans="1:23" s="1" customFormat="1" ht="38.25">
      <c r="A13" s="187" t="s">
        <v>702</v>
      </c>
      <c r="B13" s="333" t="s">
        <v>419</v>
      </c>
      <c r="C13" s="229" t="s">
        <v>706</v>
      </c>
      <c r="D13" s="333" t="s">
        <v>151</v>
      </c>
      <c r="E13" s="147">
        <v>1</v>
      </c>
      <c r="F13" s="196">
        <v>0.9</v>
      </c>
      <c r="G13" s="198">
        <f t="shared" ref="G13:G14" si="2">F13*2.3587</f>
        <v>2.12283</v>
      </c>
      <c r="H13" s="196">
        <v>0.05</v>
      </c>
      <c r="I13" s="196">
        <f t="shared" ref="I13:I14" si="3">H13*3.13687</f>
        <v>0.15684350000000002</v>
      </c>
      <c r="J13" s="229" t="s">
        <v>420</v>
      </c>
      <c r="K13" s="232"/>
      <c r="L13" s="332" t="s">
        <v>151</v>
      </c>
      <c r="M13" s="247">
        <v>1</v>
      </c>
      <c r="N13" s="197">
        <v>12</v>
      </c>
      <c r="O13" s="194">
        <f>((M13*N13))*1.02*1.0893</f>
        <v>13.333031999999999</v>
      </c>
      <c r="P13" s="194">
        <f t="shared" ref="P13:P14" si="4">G13+I13+O13</f>
        <v>15.612705499999999</v>
      </c>
      <c r="Q13" s="194">
        <f t="shared" ref="Q13:Q14" si="5">E13*O13</f>
        <v>13.333031999999999</v>
      </c>
      <c r="R13" s="194">
        <f t="shared" ref="R13:R14" si="6">E13*P13</f>
        <v>15.612705499999999</v>
      </c>
    </row>
    <row r="14" spans="1:23" s="1" customFormat="1" ht="38.25">
      <c r="A14" s="187" t="s">
        <v>703</v>
      </c>
      <c r="B14" s="333" t="s">
        <v>419</v>
      </c>
      <c r="C14" s="229" t="s">
        <v>705</v>
      </c>
      <c r="D14" s="333" t="s">
        <v>151</v>
      </c>
      <c r="E14" s="147">
        <v>2</v>
      </c>
      <c r="F14" s="196">
        <v>0.9</v>
      </c>
      <c r="G14" s="198">
        <f t="shared" si="2"/>
        <v>2.12283</v>
      </c>
      <c r="H14" s="196">
        <v>0.05</v>
      </c>
      <c r="I14" s="196">
        <f t="shared" si="3"/>
        <v>0.15684350000000002</v>
      </c>
      <c r="J14" s="229" t="s">
        <v>420</v>
      </c>
      <c r="K14" s="232"/>
      <c r="L14" s="332" t="s">
        <v>151</v>
      </c>
      <c r="M14" s="247">
        <v>1</v>
      </c>
      <c r="N14" s="197">
        <v>1.45</v>
      </c>
      <c r="O14" s="194">
        <f>((M14*N14))*1.02*1.0893</f>
        <v>1.6110746999999999</v>
      </c>
      <c r="P14" s="194">
        <f t="shared" si="4"/>
        <v>3.8907482</v>
      </c>
      <c r="Q14" s="194">
        <f t="shared" si="5"/>
        <v>3.2221493999999997</v>
      </c>
      <c r="R14" s="194">
        <f t="shared" si="6"/>
        <v>7.7814964</v>
      </c>
    </row>
    <row r="15" spans="1:23" s="1" customFormat="1" ht="38.25">
      <c r="A15" s="187" t="s">
        <v>716</v>
      </c>
      <c r="B15" s="333" t="s">
        <v>419</v>
      </c>
      <c r="C15" s="229" t="s">
        <v>707</v>
      </c>
      <c r="D15" s="333" t="s">
        <v>151</v>
      </c>
      <c r="E15" s="147">
        <v>1</v>
      </c>
      <c r="F15" s="196">
        <v>0.9</v>
      </c>
      <c r="G15" s="198">
        <f t="shared" ref="G15" si="7">F15*2.3587</f>
        <v>2.12283</v>
      </c>
      <c r="H15" s="196">
        <v>0.05</v>
      </c>
      <c r="I15" s="196">
        <f t="shared" ref="I15" si="8">H15*3.13687</f>
        <v>0.15684350000000002</v>
      </c>
      <c r="J15" s="229" t="s">
        <v>420</v>
      </c>
      <c r="K15" s="232"/>
      <c r="L15" s="332" t="s">
        <v>151</v>
      </c>
      <c r="M15" s="247">
        <v>1</v>
      </c>
      <c r="N15" s="197">
        <v>1.77</v>
      </c>
      <c r="O15" s="194">
        <f>((M15*N15))*1.02*1.0893</f>
        <v>1.9666222200000001</v>
      </c>
      <c r="P15" s="194">
        <f t="shared" ref="P15" si="9">G15+I15+O15</f>
        <v>4.24629572</v>
      </c>
      <c r="Q15" s="194">
        <f t="shared" ref="Q15" si="10">E15*O15</f>
        <v>1.9666222200000001</v>
      </c>
      <c r="R15" s="194">
        <f t="shared" ref="R15" si="11">E15*P15</f>
        <v>4.24629572</v>
      </c>
    </row>
    <row r="16" spans="1:23" ht="37.5" customHeight="1">
      <c r="A16" s="211">
        <v>2</v>
      </c>
      <c r="B16" s="739" t="s">
        <v>708</v>
      </c>
      <c r="C16" s="740"/>
      <c r="D16" s="217" t="s">
        <v>416</v>
      </c>
      <c r="E16" s="204"/>
      <c r="F16" s="241"/>
      <c r="G16" s="236"/>
      <c r="H16" s="241"/>
      <c r="I16" s="236"/>
      <c r="J16" s="264"/>
      <c r="K16" s="232"/>
      <c r="L16" s="217"/>
      <c r="M16" s="247"/>
      <c r="N16" s="197"/>
      <c r="O16" s="194"/>
      <c r="P16" s="194"/>
      <c r="Q16" s="234"/>
      <c r="R16" s="194"/>
      <c r="S16" s="1"/>
      <c r="T16" s="1"/>
      <c r="U16" s="1"/>
      <c r="V16" s="1"/>
      <c r="W16" s="1"/>
    </row>
    <row r="17" spans="1:25" s="1" customFormat="1" ht="25.5">
      <c r="A17" s="187" t="s">
        <v>422</v>
      </c>
      <c r="B17" s="333" t="s">
        <v>417</v>
      </c>
      <c r="C17" s="195" t="s">
        <v>719</v>
      </c>
      <c r="D17" s="333" t="s">
        <v>151</v>
      </c>
      <c r="E17" s="204">
        <v>1</v>
      </c>
      <c r="F17" s="241">
        <v>4.34</v>
      </c>
      <c r="G17" s="198">
        <f t="shared" ref="G17:G21" si="12">F17*2.3587</f>
        <v>10.236757999999998</v>
      </c>
      <c r="H17" s="241">
        <v>0.76</v>
      </c>
      <c r="I17" s="196">
        <f t="shared" ref="I17:I21" si="13">H17*3.13687</f>
        <v>2.3840212000000003</v>
      </c>
      <c r="J17" s="264" t="s">
        <v>418</v>
      </c>
      <c r="K17" s="232"/>
      <c r="L17" s="333" t="s">
        <v>151</v>
      </c>
      <c r="M17" s="247">
        <v>1</v>
      </c>
      <c r="N17" s="197">
        <v>22</v>
      </c>
      <c r="O17" s="194">
        <f t="shared" ref="O17:O25" si="14">((M17*N17))*1.02*1.0893</f>
        <v>24.443891999999998</v>
      </c>
      <c r="P17" s="194">
        <f t="shared" ref="P17" si="15">G17+I17+O17</f>
        <v>37.064671199999992</v>
      </c>
      <c r="Q17" s="234">
        <f t="shared" ref="Q17" si="16">E17*O17</f>
        <v>24.443891999999998</v>
      </c>
      <c r="R17" s="194">
        <f t="shared" ref="R17" si="17">E17*P17</f>
        <v>37.064671199999992</v>
      </c>
    </row>
    <row r="18" spans="1:25" ht="51">
      <c r="A18" s="187" t="s">
        <v>423</v>
      </c>
      <c r="B18" s="333" t="s">
        <v>419</v>
      </c>
      <c r="C18" s="229" t="s">
        <v>421</v>
      </c>
      <c r="D18" s="333" t="s">
        <v>151</v>
      </c>
      <c r="E18" s="147">
        <v>1</v>
      </c>
      <c r="F18" s="196">
        <v>0.9</v>
      </c>
      <c r="G18" s="198">
        <f t="shared" si="12"/>
        <v>2.12283</v>
      </c>
      <c r="H18" s="196">
        <v>0.05</v>
      </c>
      <c r="I18" s="196">
        <f t="shared" si="13"/>
        <v>0.15684350000000002</v>
      </c>
      <c r="J18" s="229" t="s">
        <v>420</v>
      </c>
      <c r="K18" s="232"/>
      <c r="L18" s="332" t="s">
        <v>151</v>
      </c>
      <c r="M18" s="247">
        <v>1</v>
      </c>
      <c r="N18" s="197">
        <v>12</v>
      </c>
      <c r="O18" s="194">
        <f t="shared" si="14"/>
        <v>13.333031999999999</v>
      </c>
      <c r="P18" s="194">
        <f>G18+I18+O18</f>
        <v>15.612705499999999</v>
      </c>
      <c r="Q18" s="194">
        <f>E18*O18</f>
        <v>13.333031999999999</v>
      </c>
      <c r="R18" s="194">
        <f>E18*P18</f>
        <v>15.612705499999999</v>
      </c>
      <c r="S18" s="1"/>
      <c r="T18" s="1"/>
      <c r="U18" s="1"/>
      <c r="V18" s="1"/>
      <c r="W18" s="1"/>
      <c r="X18" s="1"/>
      <c r="Y18" s="1"/>
    </row>
    <row r="19" spans="1:25" s="1" customFormat="1" ht="51">
      <c r="A19" s="187" t="s">
        <v>424</v>
      </c>
      <c r="B19" s="333" t="s">
        <v>419</v>
      </c>
      <c r="C19" s="229" t="s">
        <v>709</v>
      </c>
      <c r="D19" s="333" t="s">
        <v>151</v>
      </c>
      <c r="E19" s="147">
        <v>1</v>
      </c>
      <c r="F19" s="196">
        <v>0.9</v>
      </c>
      <c r="G19" s="198">
        <f t="shared" si="12"/>
        <v>2.12283</v>
      </c>
      <c r="H19" s="196">
        <v>0.05</v>
      </c>
      <c r="I19" s="196">
        <f t="shared" si="13"/>
        <v>0.15684350000000002</v>
      </c>
      <c r="J19" s="229" t="s">
        <v>420</v>
      </c>
      <c r="K19" s="232"/>
      <c r="L19" s="332" t="s">
        <v>151</v>
      </c>
      <c r="M19" s="247">
        <v>1</v>
      </c>
      <c r="N19" s="197">
        <v>0.98</v>
      </c>
      <c r="O19" s="194">
        <f t="shared" si="14"/>
        <v>1.0888642799999999</v>
      </c>
      <c r="P19" s="194">
        <f t="shared" ref="P19:P21" si="18">G19+I19+O19</f>
        <v>3.3685377799999996</v>
      </c>
      <c r="Q19" s="194">
        <f t="shared" ref="Q19:Q21" si="19">E19*O19</f>
        <v>1.0888642799999999</v>
      </c>
      <c r="R19" s="194">
        <f t="shared" ref="R19:R21" si="20">E19*P19</f>
        <v>3.3685377799999996</v>
      </c>
    </row>
    <row r="20" spans="1:25" s="1" customFormat="1" ht="51">
      <c r="A20" s="187" t="s">
        <v>425</v>
      </c>
      <c r="B20" s="333" t="s">
        <v>419</v>
      </c>
      <c r="C20" s="229" t="s">
        <v>710</v>
      </c>
      <c r="D20" s="333" t="s">
        <v>151</v>
      </c>
      <c r="E20" s="147">
        <v>1</v>
      </c>
      <c r="F20" s="196">
        <v>0.9</v>
      </c>
      <c r="G20" s="198">
        <f t="shared" si="12"/>
        <v>2.12283</v>
      </c>
      <c r="H20" s="196">
        <v>0.05</v>
      </c>
      <c r="I20" s="196">
        <f t="shared" si="13"/>
        <v>0.15684350000000002</v>
      </c>
      <c r="J20" s="229" t="s">
        <v>420</v>
      </c>
      <c r="K20" s="232"/>
      <c r="L20" s="332" t="s">
        <v>151</v>
      </c>
      <c r="M20" s="247">
        <v>1</v>
      </c>
      <c r="N20" s="197">
        <v>1.05</v>
      </c>
      <c r="O20" s="194">
        <f t="shared" si="14"/>
        <v>1.1666403000000001</v>
      </c>
      <c r="P20" s="194">
        <f t="shared" si="18"/>
        <v>3.4463138</v>
      </c>
      <c r="Q20" s="194">
        <f t="shared" si="19"/>
        <v>1.1666403000000001</v>
      </c>
      <c r="R20" s="194">
        <f t="shared" si="20"/>
        <v>3.4463138</v>
      </c>
    </row>
    <row r="21" spans="1:25" s="1" customFormat="1" ht="51">
      <c r="A21" s="187" t="s">
        <v>426</v>
      </c>
      <c r="B21" s="333" t="s">
        <v>419</v>
      </c>
      <c r="C21" s="229" t="s">
        <v>711</v>
      </c>
      <c r="D21" s="333" t="s">
        <v>151</v>
      </c>
      <c r="E21" s="147">
        <v>1</v>
      </c>
      <c r="F21" s="196">
        <v>0.9</v>
      </c>
      <c r="G21" s="198">
        <f t="shared" si="12"/>
        <v>2.12283</v>
      </c>
      <c r="H21" s="196">
        <v>0.05</v>
      </c>
      <c r="I21" s="196">
        <f t="shared" si="13"/>
        <v>0.15684350000000002</v>
      </c>
      <c r="J21" s="229" t="s">
        <v>420</v>
      </c>
      <c r="K21" s="232"/>
      <c r="L21" s="332" t="s">
        <v>151</v>
      </c>
      <c r="M21" s="247">
        <v>1</v>
      </c>
      <c r="N21" s="197">
        <v>1.1499999999999999</v>
      </c>
      <c r="O21" s="194">
        <f t="shared" si="14"/>
        <v>1.2777488999999997</v>
      </c>
      <c r="P21" s="194">
        <f t="shared" si="18"/>
        <v>3.5574223999999997</v>
      </c>
      <c r="Q21" s="194">
        <f t="shared" si="19"/>
        <v>1.2777488999999997</v>
      </c>
      <c r="R21" s="194">
        <f t="shared" si="20"/>
        <v>3.5574223999999997</v>
      </c>
    </row>
    <row r="22" spans="1:25" s="1" customFormat="1" ht="51">
      <c r="A22" s="187" t="s">
        <v>427</v>
      </c>
      <c r="B22" s="333" t="s">
        <v>419</v>
      </c>
      <c r="C22" s="229" t="s">
        <v>714</v>
      </c>
      <c r="D22" s="333" t="s">
        <v>151</v>
      </c>
      <c r="E22" s="147">
        <v>2</v>
      </c>
      <c r="F22" s="196">
        <v>0.9</v>
      </c>
      <c r="G22" s="198">
        <f t="shared" ref="G22" si="21">F22*2.3587</f>
        <v>2.12283</v>
      </c>
      <c r="H22" s="196">
        <v>0.05</v>
      </c>
      <c r="I22" s="196">
        <f t="shared" ref="I22" si="22">H22*3.13687</f>
        <v>0.15684350000000002</v>
      </c>
      <c r="J22" s="229" t="s">
        <v>420</v>
      </c>
      <c r="K22" s="232"/>
      <c r="L22" s="332" t="s">
        <v>151</v>
      </c>
      <c r="M22" s="247">
        <v>1</v>
      </c>
      <c r="N22" s="197">
        <v>1.1499999999999999</v>
      </c>
      <c r="O22" s="194">
        <f t="shared" si="14"/>
        <v>1.2777488999999997</v>
      </c>
      <c r="P22" s="194">
        <f t="shared" ref="P22" si="23">G22+I22+O22</f>
        <v>3.5574223999999997</v>
      </c>
      <c r="Q22" s="194">
        <f t="shared" ref="Q22" si="24">E22*O22</f>
        <v>2.5554977999999995</v>
      </c>
      <c r="R22" s="194">
        <f t="shared" ref="R22" si="25">E22*P22</f>
        <v>7.1148447999999993</v>
      </c>
    </row>
    <row r="23" spans="1:25" s="1" customFormat="1" ht="51">
      <c r="A23" s="187" t="s">
        <v>431</v>
      </c>
      <c r="B23" s="333" t="s">
        <v>419</v>
      </c>
      <c r="C23" s="229" t="s">
        <v>713</v>
      </c>
      <c r="D23" s="333" t="s">
        <v>151</v>
      </c>
      <c r="E23" s="147">
        <v>1</v>
      </c>
      <c r="F23" s="196">
        <v>0.9</v>
      </c>
      <c r="G23" s="198">
        <f t="shared" ref="G23:G24" si="26">F23*2.3587</f>
        <v>2.12283</v>
      </c>
      <c r="H23" s="196">
        <v>0.05</v>
      </c>
      <c r="I23" s="196">
        <f t="shared" ref="I23:I24" si="27">H23*3.13687</f>
        <v>0.15684350000000002</v>
      </c>
      <c r="J23" s="229" t="s">
        <v>420</v>
      </c>
      <c r="K23" s="232"/>
      <c r="L23" s="332" t="s">
        <v>151</v>
      </c>
      <c r="M23" s="247">
        <v>1</v>
      </c>
      <c r="N23" s="197">
        <v>1.45</v>
      </c>
      <c r="O23" s="194">
        <f t="shared" si="14"/>
        <v>1.6110746999999999</v>
      </c>
      <c r="P23" s="194">
        <f t="shared" ref="P23:P24" si="28">G23+I23+O23</f>
        <v>3.8907482</v>
      </c>
      <c r="Q23" s="194">
        <f t="shared" ref="Q23:Q24" si="29">E23*O23</f>
        <v>1.6110746999999999</v>
      </c>
      <c r="R23" s="194">
        <f t="shared" ref="R23:R24" si="30">E23*P23</f>
        <v>3.8907482</v>
      </c>
    </row>
    <row r="24" spans="1:25" s="1" customFormat="1" ht="38.25">
      <c r="A24" s="187" t="s">
        <v>717</v>
      </c>
      <c r="B24" s="333" t="s">
        <v>419</v>
      </c>
      <c r="C24" s="229" t="s">
        <v>430</v>
      </c>
      <c r="D24" s="333" t="s">
        <v>151</v>
      </c>
      <c r="E24" s="147">
        <v>2</v>
      </c>
      <c r="F24" s="196">
        <v>0.9</v>
      </c>
      <c r="G24" s="198">
        <f t="shared" si="26"/>
        <v>2.12283</v>
      </c>
      <c r="H24" s="196">
        <v>0.05</v>
      </c>
      <c r="I24" s="196">
        <f t="shared" si="27"/>
        <v>0.15684350000000002</v>
      </c>
      <c r="J24" s="229" t="s">
        <v>428</v>
      </c>
      <c r="K24" s="232"/>
      <c r="L24" s="332" t="s">
        <v>151</v>
      </c>
      <c r="M24" s="247">
        <v>1</v>
      </c>
      <c r="N24" s="197">
        <v>13</v>
      </c>
      <c r="O24" s="194">
        <f t="shared" si="14"/>
        <v>14.444118</v>
      </c>
      <c r="P24" s="194">
        <f t="shared" si="28"/>
        <v>16.723791500000001</v>
      </c>
      <c r="Q24" s="194">
        <f t="shared" si="29"/>
        <v>28.888235999999999</v>
      </c>
      <c r="R24" s="194">
        <f t="shared" si="30"/>
        <v>33.447583000000002</v>
      </c>
    </row>
    <row r="25" spans="1:25" s="1" customFormat="1" ht="38.25">
      <c r="A25" s="187" t="s">
        <v>718</v>
      </c>
      <c r="B25" s="333" t="s">
        <v>419</v>
      </c>
      <c r="C25" s="229" t="s">
        <v>715</v>
      </c>
      <c r="D25" s="333" t="s">
        <v>151</v>
      </c>
      <c r="E25" s="147">
        <v>1</v>
      </c>
      <c r="F25" s="196">
        <v>0.9</v>
      </c>
      <c r="G25" s="198">
        <f t="shared" ref="G25" si="31">F25*2.3587</f>
        <v>2.12283</v>
      </c>
      <c r="H25" s="196">
        <v>0.05</v>
      </c>
      <c r="I25" s="196">
        <f t="shared" ref="I25" si="32">H25*3.13687</f>
        <v>0.15684350000000002</v>
      </c>
      <c r="J25" s="229" t="s">
        <v>428</v>
      </c>
      <c r="K25" s="232"/>
      <c r="L25" s="332" t="s">
        <v>151</v>
      </c>
      <c r="M25" s="247">
        <v>1</v>
      </c>
      <c r="N25" s="197">
        <v>17</v>
      </c>
      <c r="O25" s="194">
        <f t="shared" si="14"/>
        <v>18.888461999999997</v>
      </c>
      <c r="P25" s="194">
        <f t="shared" ref="P25" si="33">G25+I25+O25</f>
        <v>21.168135499999998</v>
      </c>
      <c r="Q25" s="194">
        <f t="shared" ref="Q25" si="34">E25*O25</f>
        <v>18.888461999999997</v>
      </c>
      <c r="R25" s="194">
        <f t="shared" ref="R25" si="35">E25*P25</f>
        <v>21.168135499999998</v>
      </c>
    </row>
    <row r="26" spans="1:25" ht="21.75" customHeight="1">
      <c r="A26" s="211">
        <v>3</v>
      </c>
      <c r="B26" s="739" t="s">
        <v>708</v>
      </c>
      <c r="C26" s="740"/>
      <c r="D26" s="217" t="s">
        <v>416</v>
      </c>
      <c r="E26" s="204"/>
      <c r="F26" s="241"/>
      <c r="G26" s="236"/>
      <c r="H26" s="241"/>
      <c r="I26" s="236"/>
      <c r="J26" s="264"/>
      <c r="K26" s="232"/>
      <c r="L26" s="217"/>
      <c r="M26" s="247"/>
      <c r="N26" s="197"/>
      <c r="O26" s="194"/>
      <c r="P26" s="194"/>
      <c r="Q26" s="234"/>
      <c r="R26" s="194"/>
      <c r="S26" s="1"/>
      <c r="T26" s="1"/>
      <c r="U26" s="1"/>
      <c r="V26" s="1"/>
      <c r="W26" s="1"/>
    </row>
    <row r="27" spans="1:25" s="1" customFormat="1" ht="25.5">
      <c r="A27" s="187" t="s">
        <v>722</v>
      </c>
      <c r="B27" s="333" t="s">
        <v>417</v>
      </c>
      <c r="C27" s="195" t="s">
        <v>720</v>
      </c>
      <c r="D27" s="333" t="s">
        <v>151</v>
      </c>
      <c r="E27" s="204">
        <v>1</v>
      </c>
      <c r="F27" s="241">
        <v>4.34</v>
      </c>
      <c r="G27" s="198">
        <f t="shared" ref="G27" si="36">F27*2.3587</f>
        <v>10.236757999999998</v>
      </c>
      <c r="H27" s="241">
        <v>0.76</v>
      </c>
      <c r="I27" s="196">
        <f t="shared" ref="I27" si="37">H27*3.13687</f>
        <v>2.3840212000000003</v>
      </c>
      <c r="J27" s="264" t="s">
        <v>418</v>
      </c>
      <c r="K27" s="232"/>
      <c r="L27" s="333" t="s">
        <v>151</v>
      </c>
      <c r="M27" s="247">
        <v>1</v>
      </c>
      <c r="N27" s="197">
        <v>18</v>
      </c>
      <c r="O27" s="194">
        <f>((M27*N27))*1.02*1.0893</f>
        <v>19.999547999999997</v>
      </c>
      <c r="P27" s="194">
        <f t="shared" ref="P27" si="38">G27+I27+O27</f>
        <v>32.620327199999991</v>
      </c>
      <c r="Q27" s="234">
        <f t="shared" ref="Q27" si="39">E27*O27</f>
        <v>19.999547999999997</v>
      </c>
      <c r="R27" s="194">
        <f t="shared" ref="R27" si="40">E27*P27</f>
        <v>32.620327199999991</v>
      </c>
    </row>
    <row r="28" spans="1:25" s="1" customFormat="1" ht="51">
      <c r="A28" s="187" t="s">
        <v>723</v>
      </c>
      <c r="B28" s="333" t="s">
        <v>419</v>
      </c>
      <c r="C28" s="229" t="s">
        <v>721</v>
      </c>
      <c r="D28" s="333" t="s">
        <v>151</v>
      </c>
      <c r="E28" s="147">
        <v>1</v>
      </c>
      <c r="F28" s="196">
        <v>0.9</v>
      </c>
      <c r="G28" s="198">
        <f t="shared" ref="G28:G31" si="41">F28*2.3587</f>
        <v>2.12283</v>
      </c>
      <c r="H28" s="196">
        <v>0.05</v>
      </c>
      <c r="I28" s="196">
        <f t="shared" ref="I28:I31" si="42">H28*3.13687</f>
        <v>0.15684350000000002</v>
      </c>
      <c r="J28" s="229" t="s">
        <v>420</v>
      </c>
      <c r="K28" s="232"/>
      <c r="L28" s="332" t="s">
        <v>151</v>
      </c>
      <c r="M28" s="247">
        <v>1</v>
      </c>
      <c r="N28" s="197">
        <v>1.1499999999999999</v>
      </c>
      <c r="O28" s="194">
        <f>((M28*N28))*1.02*1.0893</f>
        <v>1.2777488999999997</v>
      </c>
      <c r="P28" s="194">
        <f t="shared" ref="P28:P31" si="43">G28+I28+O28</f>
        <v>3.5574223999999997</v>
      </c>
      <c r="Q28" s="194">
        <f t="shared" ref="Q28:Q31" si="44">E28*O28</f>
        <v>1.2777488999999997</v>
      </c>
      <c r="R28" s="194">
        <f t="shared" ref="R28:R31" si="45">E28*P28</f>
        <v>3.5574223999999997</v>
      </c>
    </row>
    <row r="29" spans="1:25" s="1" customFormat="1" ht="51">
      <c r="A29" s="187" t="s">
        <v>725</v>
      </c>
      <c r="B29" s="333" t="s">
        <v>419</v>
      </c>
      <c r="C29" s="229" t="s">
        <v>709</v>
      </c>
      <c r="D29" s="333" t="s">
        <v>151</v>
      </c>
      <c r="E29" s="147">
        <v>2</v>
      </c>
      <c r="F29" s="196">
        <v>0.9</v>
      </c>
      <c r="G29" s="198">
        <f t="shared" si="41"/>
        <v>2.12283</v>
      </c>
      <c r="H29" s="196">
        <v>0.05</v>
      </c>
      <c r="I29" s="196">
        <f t="shared" si="42"/>
        <v>0.15684350000000002</v>
      </c>
      <c r="J29" s="229" t="s">
        <v>420</v>
      </c>
      <c r="K29" s="232"/>
      <c r="L29" s="332" t="s">
        <v>151</v>
      </c>
      <c r="M29" s="247">
        <v>1</v>
      </c>
      <c r="N29" s="197">
        <v>0.98</v>
      </c>
      <c r="O29" s="194">
        <f>((M29*N29))*1.02*1.0893</f>
        <v>1.0888642799999999</v>
      </c>
      <c r="P29" s="194">
        <f t="shared" si="43"/>
        <v>3.3685377799999996</v>
      </c>
      <c r="Q29" s="194">
        <f t="shared" si="44"/>
        <v>2.1777285599999998</v>
      </c>
      <c r="R29" s="194">
        <f t="shared" si="45"/>
        <v>6.7370755599999992</v>
      </c>
    </row>
    <row r="30" spans="1:25" s="1" customFormat="1" ht="51">
      <c r="A30" s="187" t="s">
        <v>724</v>
      </c>
      <c r="B30" s="333" t="s">
        <v>419</v>
      </c>
      <c r="C30" s="229" t="s">
        <v>710</v>
      </c>
      <c r="D30" s="333" t="s">
        <v>151</v>
      </c>
      <c r="E30" s="147">
        <v>1</v>
      </c>
      <c r="F30" s="196">
        <v>0.9</v>
      </c>
      <c r="G30" s="198">
        <f t="shared" si="41"/>
        <v>2.12283</v>
      </c>
      <c r="H30" s="196">
        <v>0.05</v>
      </c>
      <c r="I30" s="196">
        <f t="shared" si="42"/>
        <v>0.15684350000000002</v>
      </c>
      <c r="J30" s="229" t="s">
        <v>420</v>
      </c>
      <c r="K30" s="232"/>
      <c r="L30" s="332" t="s">
        <v>151</v>
      </c>
      <c r="M30" s="247">
        <v>1</v>
      </c>
      <c r="N30" s="197">
        <v>1.05</v>
      </c>
      <c r="O30" s="194">
        <f>((M30*N30))*1.02*1.0893</f>
        <v>1.1666403000000001</v>
      </c>
      <c r="P30" s="194">
        <f t="shared" si="43"/>
        <v>3.4463138</v>
      </c>
      <c r="Q30" s="194">
        <f t="shared" si="44"/>
        <v>1.1666403000000001</v>
      </c>
      <c r="R30" s="194">
        <f t="shared" si="45"/>
        <v>3.4463138</v>
      </c>
    </row>
    <row r="31" spans="1:25" s="1" customFormat="1" ht="38.25">
      <c r="A31" s="187" t="s">
        <v>726</v>
      </c>
      <c r="B31" s="333" t="s">
        <v>419</v>
      </c>
      <c r="C31" s="229" t="s">
        <v>429</v>
      </c>
      <c r="D31" s="333" t="s">
        <v>151</v>
      </c>
      <c r="E31" s="147">
        <v>3</v>
      </c>
      <c r="F31" s="196">
        <v>0.9</v>
      </c>
      <c r="G31" s="198">
        <f t="shared" si="41"/>
        <v>2.12283</v>
      </c>
      <c r="H31" s="196">
        <v>0.05</v>
      </c>
      <c r="I31" s="196">
        <f t="shared" si="42"/>
        <v>0.15684350000000002</v>
      </c>
      <c r="J31" s="229" t="s">
        <v>428</v>
      </c>
      <c r="K31" s="232"/>
      <c r="L31" s="332" t="s">
        <v>151</v>
      </c>
      <c r="M31" s="247">
        <v>1</v>
      </c>
      <c r="N31" s="197">
        <v>10.5</v>
      </c>
      <c r="O31" s="194">
        <f>((M31*N31))*1.02*1.0893</f>
        <v>11.666403000000001</v>
      </c>
      <c r="P31" s="194">
        <f t="shared" si="43"/>
        <v>13.9460765</v>
      </c>
      <c r="Q31" s="194">
        <f t="shared" si="44"/>
        <v>34.999209</v>
      </c>
      <c r="R31" s="194">
        <f t="shared" si="45"/>
        <v>41.838229499999997</v>
      </c>
    </row>
    <row r="32" spans="1:25" ht="30" customHeight="1">
      <c r="A32" s="211">
        <v>4</v>
      </c>
      <c r="B32" s="739" t="s">
        <v>708</v>
      </c>
      <c r="C32" s="740"/>
      <c r="D32" s="217" t="s">
        <v>416</v>
      </c>
      <c r="E32" s="204"/>
      <c r="F32" s="241"/>
      <c r="G32" s="236"/>
      <c r="H32" s="241"/>
      <c r="I32" s="236"/>
      <c r="J32" s="264"/>
      <c r="K32" s="232"/>
      <c r="L32" s="217"/>
      <c r="M32" s="247"/>
      <c r="N32" s="197"/>
      <c r="O32" s="194"/>
      <c r="P32" s="194"/>
      <c r="Q32" s="234"/>
      <c r="R32" s="194"/>
      <c r="S32" s="1"/>
      <c r="T32" s="1"/>
      <c r="U32" s="1"/>
      <c r="V32" s="1"/>
      <c r="W32" s="1"/>
    </row>
    <row r="33" spans="1:23" s="1" customFormat="1" ht="25.5">
      <c r="A33" s="187" t="s">
        <v>728</v>
      </c>
      <c r="B33" s="333" t="s">
        <v>417</v>
      </c>
      <c r="C33" s="195" t="s">
        <v>719</v>
      </c>
      <c r="D33" s="333" t="s">
        <v>151</v>
      </c>
      <c r="E33" s="204">
        <v>1</v>
      </c>
      <c r="F33" s="241">
        <v>4.34</v>
      </c>
      <c r="G33" s="198">
        <f t="shared" ref="G33:G34" si="46">F33*2.3587</f>
        <v>10.236757999999998</v>
      </c>
      <c r="H33" s="241">
        <v>0.76</v>
      </c>
      <c r="I33" s="196">
        <f t="shared" ref="I33:I34" si="47">H33*3.13687</f>
        <v>2.3840212000000003</v>
      </c>
      <c r="J33" s="264" t="s">
        <v>418</v>
      </c>
      <c r="K33" s="232"/>
      <c r="L33" s="333" t="s">
        <v>151</v>
      </c>
      <c r="M33" s="247">
        <v>1</v>
      </c>
      <c r="N33" s="197">
        <v>22</v>
      </c>
      <c r="O33" s="194">
        <f t="shared" ref="O33:O39" si="48">((M33*N33))*1.02*1.0893</f>
        <v>24.443891999999998</v>
      </c>
      <c r="P33" s="194">
        <f t="shared" ref="P33:P34" si="49">G33+I33+O33</f>
        <v>37.064671199999992</v>
      </c>
      <c r="Q33" s="234">
        <f t="shared" ref="Q33:Q34" si="50">E33*O33</f>
        <v>24.443891999999998</v>
      </c>
      <c r="R33" s="194">
        <f t="shared" ref="R33:R34" si="51">E33*P33</f>
        <v>37.064671199999992</v>
      </c>
    </row>
    <row r="34" spans="1:23" s="1" customFormat="1" ht="51">
      <c r="A34" s="187" t="s">
        <v>729</v>
      </c>
      <c r="B34" s="333" t="s">
        <v>419</v>
      </c>
      <c r="C34" s="229" t="s">
        <v>727</v>
      </c>
      <c r="D34" s="333" t="s">
        <v>151</v>
      </c>
      <c r="E34" s="147">
        <v>1</v>
      </c>
      <c r="F34" s="196">
        <v>0.9</v>
      </c>
      <c r="G34" s="198">
        <f t="shared" si="46"/>
        <v>2.12283</v>
      </c>
      <c r="H34" s="196">
        <v>0.05</v>
      </c>
      <c r="I34" s="196">
        <f t="shared" si="47"/>
        <v>0.15684350000000002</v>
      </c>
      <c r="J34" s="229" t="s">
        <v>420</v>
      </c>
      <c r="K34" s="232"/>
      <c r="L34" s="332" t="s">
        <v>151</v>
      </c>
      <c r="M34" s="247">
        <v>1</v>
      </c>
      <c r="N34" s="197">
        <v>1.77</v>
      </c>
      <c r="O34" s="194">
        <f t="shared" si="48"/>
        <v>1.9666222200000001</v>
      </c>
      <c r="P34" s="194">
        <f t="shared" si="49"/>
        <v>4.24629572</v>
      </c>
      <c r="Q34" s="194">
        <f t="shared" si="50"/>
        <v>1.9666222200000001</v>
      </c>
      <c r="R34" s="194">
        <f t="shared" si="51"/>
        <v>4.24629572</v>
      </c>
    </row>
    <row r="35" spans="1:23" s="1" customFormat="1" ht="51">
      <c r="A35" s="187" t="s">
        <v>730</v>
      </c>
      <c r="B35" s="333" t="s">
        <v>419</v>
      </c>
      <c r="C35" s="229" t="s">
        <v>709</v>
      </c>
      <c r="D35" s="333" t="s">
        <v>151</v>
      </c>
      <c r="E35" s="147">
        <v>1</v>
      </c>
      <c r="F35" s="196">
        <v>0.9</v>
      </c>
      <c r="G35" s="198">
        <f t="shared" ref="G35:G39" si="52">F35*2.3587</f>
        <v>2.12283</v>
      </c>
      <c r="H35" s="196">
        <v>0.05</v>
      </c>
      <c r="I35" s="196">
        <f t="shared" ref="I35:I39" si="53">H35*3.13687</f>
        <v>0.15684350000000002</v>
      </c>
      <c r="J35" s="229" t="s">
        <v>420</v>
      </c>
      <c r="K35" s="232"/>
      <c r="L35" s="332" t="s">
        <v>151</v>
      </c>
      <c r="M35" s="247">
        <v>1</v>
      </c>
      <c r="N35" s="197">
        <v>0.98</v>
      </c>
      <c r="O35" s="194">
        <f t="shared" si="48"/>
        <v>1.0888642799999999</v>
      </c>
      <c r="P35" s="194">
        <f t="shared" ref="P35:P39" si="54">G35+I35+O35</f>
        <v>3.3685377799999996</v>
      </c>
      <c r="Q35" s="194">
        <f t="shared" ref="Q35:Q39" si="55">E35*O35</f>
        <v>1.0888642799999999</v>
      </c>
      <c r="R35" s="194">
        <f t="shared" ref="R35:R39" si="56">E35*P35</f>
        <v>3.3685377799999996</v>
      </c>
    </row>
    <row r="36" spans="1:23" s="1" customFormat="1" ht="51">
      <c r="A36" s="187" t="s">
        <v>731</v>
      </c>
      <c r="B36" s="333" t="s">
        <v>419</v>
      </c>
      <c r="C36" s="229" t="s">
        <v>710</v>
      </c>
      <c r="D36" s="333" t="s">
        <v>151</v>
      </c>
      <c r="E36" s="147">
        <v>4</v>
      </c>
      <c r="F36" s="196">
        <v>0.9</v>
      </c>
      <c r="G36" s="198">
        <f t="shared" si="52"/>
        <v>2.12283</v>
      </c>
      <c r="H36" s="196">
        <v>0.05</v>
      </c>
      <c r="I36" s="196">
        <f t="shared" si="53"/>
        <v>0.15684350000000002</v>
      </c>
      <c r="J36" s="229" t="s">
        <v>420</v>
      </c>
      <c r="K36" s="232"/>
      <c r="L36" s="332" t="s">
        <v>151</v>
      </c>
      <c r="M36" s="247">
        <v>1</v>
      </c>
      <c r="N36" s="197">
        <v>1.05</v>
      </c>
      <c r="O36" s="194">
        <f t="shared" si="48"/>
        <v>1.1666403000000001</v>
      </c>
      <c r="P36" s="194">
        <f t="shared" si="54"/>
        <v>3.4463138</v>
      </c>
      <c r="Q36" s="194">
        <f t="shared" si="55"/>
        <v>4.6665612000000003</v>
      </c>
      <c r="R36" s="194">
        <f t="shared" si="56"/>
        <v>13.7852552</v>
      </c>
    </row>
    <row r="37" spans="1:23" s="1" customFormat="1" ht="51">
      <c r="A37" s="187" t="s">
        <v>732</v>
      </c>
      <c r="B37" s="333" t="s">
        <v>419</v>
      </c>
      <c r="C37" s="229" t="s">
        <v>712</v>
      </c>
      <c r="D37" s="333" t="s">
        <v>151</v>
      </c>
      <c r="E37" s="147">
        <v>2</v>
      </c>
      <c r="F37" s="196">
        <v>0.9</v>
      </c>
      <c r="G37" s="198">
        <f t="shared" si="52"/>
        <v>2.12283</v>
      </c>
      <c r="H37" s="196">
        <v>0.05</v>
      </c>
      <c r="I37" s="196">
        <f t="shared" si="53"/>
        <v>0.15684350000000002</v>
      </c>
      <c r="J37" s="229" t="s">
        <v>420</v>
      </c>
      <c r="K37" s="232"/>
      <c r="L37" s="332" t="s">
        <v>151</v>
      </c>
      <c r="M37" s="247">
        <v>1</v>
      </c>
      <c r="N37" s="197">
        <v>1.1499999999999999</v>
      </c>
      <c r="O37" s="194">
        <f t="shared" si="48"/>
        <v>1.2777488999999997</v>
      </c>
      <c r="P37" s="194">
        <f t="shared" si="54"/>
        <v>3.5574223999999997</v>
      </c>
      <c r="Q37" s="194">
        <f t="shared" si="55"/>
        <v>2.5554977999999995</v>
      </c>
      <c r="R37" s="194">
        <f t="shared" si="56"/>
        <v>7.1148447999999993</v>
      </c>
    </row>
    <row r="38" spans="1:23" s="1" customFormat="1" ht="38.25">
      <c r="A38" s="187" t="s">
        <v>733</v>
      </c>
      <c r="B38" s="333" t="s">
        <v>419</v>
      </c>
      <c r="C38" s="229" t="s">
        <v>429</v>
      </c>
      <c r="D38" s="333" t="s">
        <v>151</v>
      </c>
      <c r="E38" s="147">
        <v>3</v>
      </c>
      <c r="F38" s="196">
        <v>0.9</v>
      </c>
      <c r="G38" s="198">
        <f t="shared" si="52"/>
        <v>2.12283</v>
      </c>
      <c r="H38" s="196">
        <v>0.05</v>
      </c>
      <c r="I38" s="196">
        <f t="shared" si="53"/>
        <v>0.15684350000000002</v>
      </c>
      <c r="J38" s="229" t="s">
        <v>428</v>
      </c>
      <c r="K38" s="232"/>
      <c r="L38" s="332" t="s">
        <v>151</v>
      </c>
      <c r="M38" s="247">
        <v>1</v>
      </c>
      <c r="N38" s="197">
        <v>10.5</v>
      </c>
      <c r="O38" s="194">
        <f t="shared" si="48"/>
        <v>11.666403000000001</v>
      </c>
      <c r="P38" s="194">
        <f t="shared" si="54"/>
        <v>13.9460765</v>
      </c>
      <c r="Q38" s="194">
        <f t="shared" si="55"/>
        <v>34.999209</v>
      </c>
      <c r="R38" s="194">
        <f t="shared" si="56"/>
        <v>41.838229499999997</v>
      </c>
    </row>
    <row r="39" spans="1:23" s="1" customFormat="1" ht="38.25">
      <c r="A39" s="187" t="s">
        <v>734</v>
      </c>
      <c r="B39" s="333" t="s">
        <v>419</v>
      </c>
      <c r="C39" s="229" t="s">
        <v>430</v>
      </c>
      <c r="D39" s="333" t="s">
        <v>151</v>
      </c>
      <c r="E39" s="147">
        <v>2</v>
      </c>
      <c r="F39" s="196">
        <v>0.9</v>
      </c>
      <c r="G39" s="198">
        <f t="shared" si="52"/>
        <v>2.12283</v>
      </c>
      <c r="H39" s="196">
        <v>0.05</v>
      </c>
      <c r="I39" s="196">
        <f t="shared" si="53"/>
        <v>0.15684350000000002</v>
      </c>
      <c r="J39" s="229" t="s">
        <v>428</v>
      </c>
      <c r="K39" s="232"/>
      <c r="L39" s="332" t="s">
        <v>151</v>
      </c>
      <c r="M39" s="247">
        <v>1</v>
      </c>
      <c r="N39" s="197">
        <v>13</v>
      </c>
      <c r="O39" s="194">
        <f t="shared" si="48"/>
        <v>14.444118</v>
      </c>
      <c r="P39" s="194">
        <f t="shared" si="54"/>
        <v>16.723791500000001</v>
      </c>
      <c r="Q39" s="194">
        <f t="shared" si="55"/>
        <v>28.888235999999999</v>
      </c>
      <c r="R39" s="194">
        <f t="shared" si="56"/>
        <v>33.447583000000002</v>
      </c>
    </row>
    <row r="40" spans="1:23" ht="23.25" customHeight="1">
      <c r="A40" s="211">
        <v>5</v>
      </c>
      <c r="B40" s="739" t="s">
        <v>708</v>
      </c>
      <c r="C40" s="740"/>
      <c r="D40" s="217" t="s">
        <v>416</v>
      </c>
      <c r="E40" s="204"/>
      <c r="F40" s="241"/>
      <c r="G40" s="236"/>
      <c r="H40" s="241"/>
      <c r="I40" s="236"/>
      <c r="J40" s="264"/>
      <c r="K40" s="232"/>
      <c r="L40" s="217"/>
      <c r="M40" s="247"/>
      <c r="N40" s="197"/>
      <c r="O40" s="194"/>
      <c r="P40" s="194"/>
      <c r="Q40" s="234"/>
      <c r="R40" s="194"/>
      <c r="S40" s="1"/>
      <c r="T40" s="1"/>
      <c r="U40" s="1"/>
      <c r="V40" s="1"/>
      <c r="W40" s="1"/>
    </row>
    <row r="41" spans="1:23" s="1" customFormat="1" ht="25.5">
      <c r="A41" s="187" t="s">
        <v>736</v>
      </c>
      <c r="B41" s="333" t="s">
        <v>417</v>
      </c>
      <c r="C41" s="195" t="s">
        <v>720</v>
      </c>
      <c r="D41" s="333" t="s">
        <v>151</v>
      </c>
      <c r="E41" s="204">
        <v>1</v>
      </c>
      <c r="F41" s="241">
        <v>4.34</v>
      </c>
      <c r="G41" s="198">
        <f t="shared" ref="G41" si="57">F41*2.3587</f>
        <v>10.236757999999998</v>
      </c>
      <c r="H41" s="241">
        <v>0.76</v>
      </c>
      <c r="I41" s="196">
        <f t="shared" ref="I41" si="58">H41*3.13687</f>
        <v>2.3840212000000003</v>
      </c>
      <c r="J41" s="264" t="s">
        <v>418</v>
      </c>
      <c r="K41" s="232"/>
      <c r="L41" s="333" t="s">
        <v>151</v>
      </c>
      <c r="M41" s="247">
        <v>1</v>
      </c>
      <c r="N41" s="197">
        <v>18</v>
      </c>
      <c r="O41" s="194">
        <f t="shared" ref="O41:O47" si="59">((M41*N41))*1.02*1.0893</f>
        <v>19.999547999999997</v>
      </c>
      <c r="P41" s="194">
        <f t="shared" ref="P41" si="60">G41+I41+O41</f>
        <v>32.620327199999991</v>
      </c>
      <c r="Q41" s="234">
        <f t="shared" ref="Q41" si="61">E41*O41</f>
        <v>19.999547999999997</v>
      </c>
      <c r="R41" s="194">
        <f t="shared" ref="R41" si="62">E41*P41</f>
        <v>32.620327199999991</v>
      </c>
    </row>
    <row r="42" spans="1:23" s="1" customFormat="1" ht="51">
      <c r="A42" s="187" t="s">
        <v>737</v>
      </c>
      <c r="B42" s="466" t="s">
        <v>419</v>
      </c>
      <c r="C42" s="229" t="s">
        <v>1526</v>
      </c>
      <c r="D42" s="466" t="s">
        <v>151</v>
      </c>
      <c r="E42" s="147">
        <v>1</v>
      </c>
      <c r="F42" s="196">
        <v>0.9</v>
      </c>
      <c r="G42" s="198">
        <f t="shared" ref="G42:G56" si="63">F42*2.3587</f>
        <v>2.12283</v>
      </c>
      <c r="H42" s="196">
        <v>0.05</v>
      </c>
      <c r="I42" s="196">
        <f t="shared" ref="I42:I56" si="64">H42*3.13687</f>
        <v>0.15684350000000002</v>
      </c>
      <c r="J42" s="229" t="s">
        <v>420</v>
      </c>
      <c r="K42" s="232"/>
      <c r="L42" s="465" t="s">
        <v>151</v>
      </c>
      <c r="M42" s="247">
        <v>1</v>
      </c>
      <c r="N42" s="197">
        <v>2</v>
      </c>
      <c r="O42" s="194">
        <f t="shared" si="59"/>
        <v>2.222172</v>
      </c>
      <c r="P42" s="194">
        <f t="shared" ref="P42:P56" si="65">G42+I42+O42</f>
        <v>4.5018454999999999</v>
      </c>
      <c r="Q42" s="194">
        <f t="shared" ref="Q42:Q57" si="66">E42*O42</f>
        <v>2.222172</v>
      </c>
      <c r="R42" s="194">
        <f t="shared" ref="R42:R57" si="67">E42*P42</f>
        <v>4.5018454999999999</v>
      </c>
    </row>
    <row r="43" spans="1:23" s="1" customFormat="1" ht="51">
      <c r="A43" s="187" t="s">
        <v>738</v>
      </c>
      <c r="B43" s="333" t="s">
        <v>419</v>
      </c>
      <c r="C43" s="229" t="s">
        <v>709</v>
      </c>
      <c r="D43" s="333" t="s">
        <v>151</v>
      </c>
      <c r="E43" s="147">
        <v>1</v>
      </c>
      <c r="F43" s="196">
        <v>0.9</v>
      </c>
      <c r="G43" s="198">
        <f t="shared" si="63"/>
        <v>2.12283</v>
      </c>
      <c r="H43" s="196">
        <v>0.05</v>
      </c>
      <c r="I43" s="196">
        <f t="shared" si="64"/>
        <v>0.15684350000000002</v>
      </c>
      <c r="J43" s="229" t="s">
        <v>420</v>
      </c>
      <c r="K43" s="232"/>
      <c r="L43" s="332" t="s">
        <v>151</v>
      </c>
      <c r="M43" s="247">
        <v>1</v>
      </c>
      <c r="N43" s="197">
        <v>0.98</v>
      </c>
      <c r="O43" s="194">
        <f t="shared" si="59"/>
        <v>1.0888642799999999</v>
      </c>
      <c r="P43" s="194">
        <f t="shared" si="65"/>
        <v>3.3685377799999996</v>
      </c>
      <c r="Q43" s="194">
        <f t="shared" si="66"/>
        <v>1.0888642799999999</v>
      </c>
      <c r="R43" s="194">
        <f t="shared" si="67"/>
        <v>3.3685377799999996</v>
      </c>
    </row>
    <row r="44" spans="1:23" s="1" customFormat="1" ht="51">
      <c r="A44" s="187" t="s">
        <v>739</v>
      </c>
      <c r="B44" s="333" t="s">
        <v>419</v>
      </c>
      <c r="C44" s="229" t="s">
        <v>735</v>
      </c>
      <c r="D44" s="333" t="s">
        <v>151</v>
      </c>
      <c r="E44" s="147">
        <v>4</v>
      </c>
      <c r="F44" s="196">
        <v>0.9</v>
      </c>
      <c r="G44" s="198">
        <f t="shared" si="63"/>
        <v>2.12283</v>
      </c>
      <c r="H44" s="196">
        <v>0.05</v>
      </c>
      <c r="I44" s="196">
        <f t="shared" si="64"/>
        <v>0.15684350000000002</v>
      </c>
      <c r="J44" s="229" t="s">
        <v>420</v>
      </c>
      <c r="K44" s="232"/>
      <c r="L44" s="332" t="s">
        <v>151</v>
      </c>
      <c r="M44" s="247">
        <v>1</v>
      </c>
      <c r="N44" s="197">
        <v>1.05</v>
      </c>
      <c r="O44" s="194">
        <f t="shared" si="59"/>
        <v>1.1666403000000001</v>
      </c>
      <c r="P44" s="194">
        <f t="shared" si="65"/>
        <v>3.4463138</v>
      </c>
      <c r="Q44" s="194">
        <f t="shared" si="66"/>
        <v>4.6665612000000003</v>
      </c>
      <c r="R44" s="194">
        <f t="shared" si="67"/>
        <v>13.7852552</v>
      </c>
    </row>
    <row r="45" spans="1:23" s="1" customFormat="1" ht="51">
      <c r="A45" s="187" t="s">
        <v>741</v>
      </c>
      <c r="B45" s="333" t="s">
        <v>419</v>
      </c>
      <c r="C45" s="229" t="s">
        <v>712</v>
      </c>
      <c r="D45" s="333" t="s">
        <v>151</v>
      </c>
      <c r="E45" s="147">
        <v>1</v>
      </c>
      <c r="F45" s="196">
        <v>0.9</v>
      </c>
      <c r="G45" s="198">
        <f t="shared" si="63"/>
        <v>2.12283</v>
      </c>
      <c r="H45" s="196">
        <v>0.05</v>
      </c>
      <c r="I45" s="196">
        <f t="shared" si="64"/>
        <v>0.15684350000000002</v>
      </c>
      <c r="J45" s="229" t="s">
        <v>420</v>
      </c>
      <c r="K45" s="232"/>
      <c r="L45" s="332" t="s">
        <v>151</v>
      </c>
      <c r="M45" s="247">
        <v>1</v>
      </c>
      <c r="N45" s="197">
        <v>1.1499999999999999</v>
      </c>
      <c r="O45" s="194">
        <f t="shared" si="59"/>
        <v>1.2777488999999997</v>
      </c>
      <c r="P45" s="194">
        <f t="shared" si="65"/>
        <v>3.5574223999999997</v>
      </c>
      <c r="Q45" s="194">
        <f t="shared" si="66"/>
        <v>1.2777488999999997</v>
      </c>
      <c r="R45" s="194">
        <f t="shared" si="67"/>
        <v>3.5574223999999997</v>
      </c>
    </row>
    <row r="46" spans="1:23" s="1" customFormat="1" ht="38.25">
      <c r="A46" s="187" t="s">
        <v>740</v>
      </c>
      <c r="B46" s="333" t="s">
        <v>419</v>
      </c>
      <c r="C46" s="229" t="s">
        <v>429</v>
      </c>
      <c r="D46" s="333" t="s">
        <v>151</v>
      </c>
      <c r="E46" s="147">
        <v>3</v>
      </c>
      <c r="F46" s="196">
        <v>0.9</v>
      </c>
      <c r="G46" s="198">
        <f t="shared" si="63"/>
        <v>2.12283</v>
      </c>
      <c r="H46" s="196">
        <v>0.05</v>
      </c>
      <c r="I46" s="196">
        <f t="shared" si="64"/>
        <v>0.15684350000000002</v>
      </c>
      <c r="J46" s="229" t="s">
        <v>428</v>
      </c>
      <c r="K46" s="232"/>
      <c r="L46" s="332" t="s">
        <v>151</v>
      </c>
      <c r="M46" s="247">
        <v>1</v>
      </c>
      <c r="N46" s="197">
        <v>10.5</v>
      </c>
      <c r="O46" s="194">
        <f t="shared" si="59"/>
        <v>11.666403000000001</v>
      </c>
      <c r="P46" s="194">
        <f t="shared" si="65"/>
        <v>13.9460765</v>
      </c>
      <c r="Q46" s="194">
        <f t="shared" si="66"/>
        <v>34.999209</v>
      </c>
      <c r="R46" s="194">
        <f t="shared" si="67"/>
        <v>41.838229499999997</v>
      </c>
    </row>
    <row r="47" spans="1:23" s="1" customFormat="1" ht="38.25">
      <c r="A47" s="187" t="s">
        <v>742</v>
      </c>
      <c r="B47" s="333" t="s">
        <v>419</v>
      </c>
      <c r="C47" s="229" t="s">
        <v>430</v>
      </c>
      <c r="D47" s="333" t="s">
        <v>151</v>
      </c>
      <c r="E47" s="147">
        <v>1</v>
      </c>
      <c r="F47" s="196">
        <v>0.9</v>
      </c>
      <c r="G47" s="198">
        <f t="shared" si="63"/>
        <v>2.12283</v>
      </c>
      <c r="H47" s="196">
        <v>0.05</v>
      </c>
      <c r="I47" s="196">
        <f t="shared" si="64"/>
        <v>0.15684350000000002</v>
      </c>
      <c r="J47" s="229" t="s">
        <v>428</v>
      </c>
      <c r="K47" s="232"/>
      <c r="L47" s="332" t="s">
        <v>151</v>
      </c>
      <c r="M47" s="247">
        <v>1</v>
      </c>
      <c r="N47" s="197">
        <v>13</v>
      </c>
      <c r="O47" s="194">
        <f t="shared" si="59"/>
        <v>14.444118</v>
      </c>
      <c r="P47" s="194">
        <f t="shared" si="65"/>
        <v>16.723791500000001</v>
      </c>
      <c r="Q47" s="194">
        <f t="shared" si="66"/>
        <v>14.444118</v>
      </c>
      <c r="R47" s="194">
        <f t="shared" si="67"/>
        <v>16.723791500000001</v>
      </c>
    </row>
    <row r="48" spans="1:23" s="1" customFormat="1" ht="25.5">
      <c r="A48" s="187" t="s">
        <v>1528</v>
      </c>
      <c r="B48" s="466" t="s">
        <v>417</v>
      </c>
      <c r="C48" s="229" t="s">
        <v>1527</v>
      </c>
      <c r="D48" s="466" t="s">
        <v>151</v>
      </c>
      <c r="E48" s="204">
        <v>2</v>
      </c>
      <c r="F48" s="241">
        <v>4.34</v>
      </c>
      <c r="G48" s="198">
        <f t="shared" ref="G48" si="68">F48*2.3587</f>
        <v>10.236757999999998</v>
      </c>
      <c r="H48" s="241">
        <v>0.76</v>
      </c>
      <c r="I48" s="196">
        <f t="shared" ref="I48" si="69">H48*3.13687</f>
        <v>2.3840212000000003</v>
      </c>
      <c r="J48" s="264" t="s">
        <v>418</v>
      </c>
      <c r="K48" s="232"/>
      <c r="L48" s="466" t="s">
        <v>151</v>
      </c>
      <c r="M48" s="247">
        <v>1</v>
      </c>
      <c r="N48" s="197">
        <v>3.5</v>
      </c>
      <c r="O48" s="194">
        <f t="shared" ref="O48" si="70">((M48*N48))*1.02*1.0893</f>
        <v>3.888801</v>
      </c>
      <c r="P48" s="194">
        <f t="shared" ref="P48" si="71">G48+I48+O48</f>
        <v>16.509580199999998</v>
      </c>
      <c r="Q48" s="234">
        <f t="shared" ref="Q48" si="72">E48*O48</f>
        <v>7.7776019999999999</v>
      </c>
      <c r="R48" s="194">
        <f t="shared" ref="R48" si="73">E48*P48</f>
        <v>33.019160399999997</v>
      </c>
    </row>
    <row r="49" spans="1:25" s="1" customFormat="1" ht="63.75">
      <c r="A49" s="187" t="s">
        <v>1529</v>
      </c>
      <c r="B49" s="466"/>
      <c r="C49" s="229" t="s">
        <v>1531</v>
      </c>
      <c r="D49" s="466" t="s">
        <v>151</v>
      </c>
      <c r="E49" s="204">
        <v>2</v>
      </c>
      <c r="F49" s="241"/>
      <c r="G49" s="198"/>
      <c r="H49" s="241"/>
      <c r="I49" s="196"/>
      <c r="J49" s="264" t="s">
        <v>1530</v>
      </c>
      <c r="K49" s="232"/>
      <c r="L49" s="466" t="s">
        <v>151</v>
      </c>
      <c r="M49" s="247">
        <v>1</v>
      </c>
      <c r="N49" s="197">
        <v>4.7</v>
      </c>
      <c r="O49" s="194">
        <f t="shared" ref="O49" si="74">((M49*N49))*1.02*1.0893</f>
        <v>5.2221042000000004</v>
      </c>
      <c r="P49" s="194">
        <f t="shared" ref="P49" si="75">G49+I49+O49</f>
        <v>5.2221042000000004</v>
      </c>
      <c r="Q49" s="234">
        <f t="shared" ref="Q49" si="76">E49*O49</f>
        <v>10.444208400000001</v>
      </c>
      <c r="R49" s="194">
        <f t="shared" ref="R49" si="77">E49*P49</f>
        <v>10.444208400000001</v>
      </c>
    </row>
    <row r="50" spans="1:25" s="1" customFormat="1" ht="38.25">
      <c r="A50" s="187" t="s">
        <v>1532</v>
      </c>
      <c r="B50" s="466"/>
      <c r="C50" s="229" t="s">
        <v>1533</v>
      </c>
      <c r="D50" s="466" t="s">
        <v>151</v>
      </c>
      <c r="E50" s="204">
        <v>2</v>
      </c>
      <c r="F50" s="241"/>
      <c r="G50" s="198"/>
      <c r="H50" s="241"/>
      <c r="I50" s="196"/>
      <c r="J50" s="229" t="s">
        <v>1533</v>
      </c>
      <c r="K50" s="232"/>
      <c r="L50" s="466" t="s">
        <v>151</v>
      </c>
      <c r="M50" s="247">
        <v>1</v>
      </c>
      <c r="N50" s="197">
        <v>1.5</v>
      </c>
      <c r="O50" s="194">
        <f t="shared" ref="O50" si="78">((M50*N50))*1.02*1.0893</f>
        <v>1.6666289999999999</v>
      </c>
      <c r="P50" s="194">
        <f t="shared" ref="P50" si="79">G50+I50+O50</f>
        <v>1.6666289999999999</v>
      </c>
      <c r="Q50" s="234">
        <f t="shared" ref="Q50" si="80">E50*O50</f>
        <v>3.3332579999999998</v>
      </c>
      <c r="R50" s="194">
        <f t="shared" ref="R50" si="81">E50*P50</f>
        <v>3.3332579999999998</v>
      </c>
    </row>
    <row r="51" spans="1:25" ht="51">
      <c r="A51" s="211">
        <v>6</v>
      </c>
      <c r="B51" s="332" t="s">
        <v>247</v>
      </c>
      <c r="C51" s="195" t="s">
        <v>250</v>
      </c>
      <c r="D51" s="332" t="s">
        <v>151</v>
      </c>
      <c r="E51" s="204">
        <v>12</v>
      </c>
      <c r="F51" s="241">
        <v>0.29799999999999999</v>
      </c>
      <c r="G51" s="198">
        <f t="shared" si="63"/>
        <v>0.70289259999999987</v>
      </c>
      <c r="H51" s="242">
        <v>4.0000000000000002E-4</v>
      </c>
      <c r="I51" s="196">
        <f t="shared" si="64"/>
        <v>1.254748E-3</v>
      </c>
      <c r="J51" s="229" t="s">
        <v>248</v>
      </c>
      <c r="K51" s="232" t="s">
        <v>778</v>
      </c>
      <c r="L51" s="332" t="s">
        <v>151</v>
      </c>
      <c r="M51" s="247">
        <v>1</v>
      </c>
      <c r="N51" s="198">
        <v>0.83299999999999996</v>
      </c>
      <c r="O51" s="194">
        <f t="shared" ref="O51:O56" si="82">((M51*N51))*1.1666403</f>
        <v>0.97181136990000005</v>
      </c>
      <c r="P51" s="194">
        <f t="shared" si="65"/>
        <v>1.6759587179</v>
      </c>
      <c r="Q51" s="234">
        <f t="shared" si="66"/>
        <v>11.6617364388</v>
      </c>
      <c r="R51" s="194">
        <f t="shared" si="67"/>
        <v>20.111504614799998</v>
      </c>
      <c r="S51" s="9"/>
      <c r="T51" s="1"/>
      <c r="U51" s="1"/>
      <c r="V51" s="1"/>
      <c r="W51" s="1"/>
    </row>
    <row r="52" spans="1:25" ht="51">
      <c r="A52" s="211">
        <v>7</v>
      </c>
      <c r="B52" s="332" t="s">
        <v>247</v>
      </c>
      <c r="C52" s="195" t="s">
        <v>249</v>
      </c>
      <c r="D52" s="332" t="s">
        <v>151</v>
      </c>
      <c r="E52" s="204">
        <v>48</v>
      </c>
      <c r="F52" s="241">
        <v>0.29799999999999999</v>
      </c>
      <c r="G52" s="198">
        <f t="shared" si="63"/>
        <v>0.70289259999999987</v>
      </c>
      <c r="H52" s="242">
        <v>4.0000000000000002E-4</v>
      </c>
      <c r="I52" s="196">
        <f t="shared" si="64"/>
        <v>1.254748E-3</v>
      </c>
      <c r="J52" s="229" t="s">
        <v>248</v>
      </c>
      <c r="K52" s="232" t="s">
        <v>776</v>
      </c>
      <c r="L52" s="332" t="s">
        <v>151</v>
      </c>
      <c r="M52" s="247">
        <v>1</v>
      </c>
      <c r="N52" s="198">
        <v>1</v>
      </c>
      <c r="O52" s="194">
        <f t="shared" si="82"/>
        <v>1.1666403000000001</v>
      </c>
      <c r="P52" s="194">
        <f t="shared" si="65"/>
        <v>1.8707876479999999</v>
      </c>
      <c r="Q52" s="234">
        <f t="shared" si="66"/>
        <v>55.998734400000004</v>
      </c>
      <c r="R52" s="194">
        <f t="shared" si="67"/>
        <v>89.797807103999986</v>
      </c>
      <c r="S52" s="9"/>
      <c r="T52" s="1"/>
      <c r="U52" s="1"/>
      <c r="V52" s="1"/>
      <c r="W52" s="1"/>
    </row>
    <row r="53" spans="1:25" ht="51">
      <c r="A53" s="211">
        <v>8</v>
      </c>
      <c r="B53" s="332" t="s">
        <v>743</v>
      </c>
      <c r="C53" s="195" t="s">
        <v>744</v>
      </c>
      <c r="D53" s="332" t="s">
        <v>151</v>
      </c>
      <c r="E53" s="204">
        <v>1</v>
      </c>
      <c r="F53" s="241">
        <v>0.152</v>
      </c>
      <c r="G53" s="198">
        <f t="shared" si="63"/>
        <v>0.35852239999999996</v>
      </c>
      <c r="H53" s="242">
        <v>2.9999999999999997E-4</v>
      </c>
      <c r="I53" s="196">
        <f t="shared" si="64"/>
        <v>9.4106099999999998E-4</v>
      </c>
      <c r="J53" s="229" t="s">
        <v>248</v>
      </c>
      <c r="K53" s="232" t="s">
        <v>777</v>
      </c>
      <c r="L53" s="332" t="s">
        <v>151</v>
      </c>
      <c r="M53" s="247">
        <v>1</v>
      </c>
      <c r="N53" s="198">
        <v>1</v>
      </c>
      <c r="O53" s="194">
        <f t="shared" si="82"/>
        <v>1.1666403000000001</v>
      </c>
      <c r="P53" s="194">
        <f t="shared" si="65"/>
        <v>1.5261037610000001</v>
      </c>
      <c r="Q53" s="234">
        <f t="shared" si="66"/>
        <v>1.1666403000000001</v>
      </c>
      <c r="R53" s="194">
        <f t="shared" si="67"/>
        <v>1.5261037610000001</v>
      </c>
      <c r="S53" s="9"/>
      <c r="T53" s="1"/>
      <c r="U53" s="1"/>
      <c r="V53" s="1"/>
      <c r="W53" s="1"/>
    </row>
    <row r="54" spans="1:25" s="1" customFormat="1" ht="25.5">
      <c r="A54" s="187" t="s">
        <v>745</v>
      </c>
      <c r="B54" s="333" t="s">
        <v>419</v>
      </c>
      <c r="C54" s="229" t="s">
        <v>746</v>
      </c>
      <c r="D54" s="333" t="s">
        <v>151</v>
      </c>
      <c r="E54" s="147">
        <v>2</v>
      </c>
      <c r="F54" s="196">
        <v>0.9</v>
      </c>
      <c r="G54" s="198">
        <f t="shared" si="63"/>
        <v>2.12283</v>
      </c>
      <c r="H54" s="196">
        <v>0.05</v>
      </c>
      <c r="I54" s="196">
        <f t="shared" si="64"/>
        <v>0.15684350000000002</v>
      </c>
      <c r="J54" s="229" t="s">
        <v>746</v>
      </c>
      <c r="K54" s="232"/>
      <c r="L54" s="332" t="s">
        <v>151</v>
      </c>
      <c r="M54" s="247">
        <v>1</v>
      </c>
      <c r="N54" s="197">
        <v>5.7</v>
      </c>
      <c r="O54" s="194">
        <f t="shared" si="82"/>
        <v>6.6498497100000007</v>
      </c>
      <c r="P54" s="194">
        <f t="shared" si="65"/>
        <v>8.929523210000001</v>
      </c>
      <c r="Q54" s="194">
        <f t="shared" si="66"/>
        <v>13.299699420000001</v>
      </c>
      <c r="R54" s="194">
        <f t="shared" si="67"/>
        <v>17.859046420000002</v>
      </c>
    </row>
    <row r="55" spans="1:25" ht="25.5">
      <c r="A55" s="211">
        <v>10</v>
      </c>
      <c r="B55" s="332" t="s">
        <v>251</v>
      </c>
      <c r="C55" s="195" t="s">
        <v>252</v>
      </c>
      <c r="D55" s="332" t="s">
        <v>151</v>
      </c>
      <c r="E55" s="212">
        <v>107</v>
      </c>
      <c r="F55" s="248">
        <v>0.41</v>
      </c>
      <c r="G55" s="198">
        <f t="shared" si="63"/>
        <v>0.9670669999999999</v>
      </c>
      <c r="H55" s="248">
        <v>0.04</v>
      </c>
      <c r="I55" s="196">
        <f t="shared" si="64"/>
        <v>0.1254748</v>
      </c>
      <c r="J55" s="195" t="s">
        <v>253</v>
      </c>
      <c r="K55" s="232" t="s">
        <v>779</v>
      </c>
      <c r="L55" s="332" t="s">
        <v>151</v>
      </c>
      <c r="M55" s="247">
        <v>1</v>
      </c>
      <c r="N55" s="198">
        <v>0.24</v>
      </c>
      <c r="O55" s="194">
        <f t="shared" si="82"/>
        <v>0.27999367200000003</v>
      </c>
      <c r="P55" s="194">
        <f t="shared" si="65"/>
        <v>1.3725354719999998</v>
      </c>
      <c r="Q55" s="234">
        <f t="shared" si="66"/>
        <v>29.959322904000004</v>
      </c>
      <c r="R55" s="194">
        <f t="shared" si="67"/>
        <v>146.86129550399997</v>
      </c>
      <c r="S55" s="9"/>
      <c r="T55" s="1"/>
      <c r="U55" s="1"/>
      <c r="V55" s="1"/>
      <c r="W55" s="1"/>
    </row>
    <row r="56" spans="1:25" ht="25.5">
      <c r="A56" s="211">
        <v>11</v>
      </c>
      <c r="B56" s="332" t="s">
        <v>247</v>
      </c>
      <c r="C56" s="195" t="s">
        <v>254</v>
      </c>
      <c r="D56" s="332" t="s">
        <v>151</v>
      </c>
      <c r="E56" s="204">
        <v>66</v>
      </c>
      <c r="F56" s="241">
        <v>0.29799999999999999</v>
      </c>
      <c r="G56" s="198">
        <f t="shared" si="63"/>
        <v>0.70289259999999987</v>
      </c>
      <c r="H56" s="242">
        <v>4.0000000000000002E-4</v>
      </c>
      <c r="I56" s="196">
        <f t="shared" si="64"/>
        <v>1.254748E-3</v>
      </c>
      <c r="J56" s="195" t="s">
        <v>255</v>
      </c>
      <c r="K56" s="232" t="s">
        <v>780</v>
      </c>
      <c r="L56" s="332" t="s">
        <v>151</v>
      </c>
      <c r="M56" s="247">
        <v>1</v>
      </c>
      <c r="N56" s="198">
        <v>0.36</v>
      </c>
      <c r="O56" s="194">
        <f t="shared" si="82"/>
        <v>0.41999050799999998</v>
      </c>
      <c r="P56" s="194">
        <f t="shared" si="65"/>
        <v>1.1241378559999999</v>
      </c>
      <c r="Q56" s="234">
        <f t="shared" si="66"/>
        <v>27.719373527999998</v>
      </c>
      <c r="R56" s="194">
        <f t="shared" si="67"/>
        <v>74.19309849599999</v>
      </c>
      <c r="S56" s="1"/>
      <c r="T56" s="1"/>
      <c r="U56" s="1"/>
      <c r="V56" s="1"/>
      <c r="W56" s="1"/>
    </row>
    <row r="57" spans="1:25" ht="25.5">
      <c r="A57" s="332">
        <v>12</v>
      </c>
      <c r="B57" s="187"/>
      <c r="C57" s="195" t="s">
        <v>256</v>
      </c>
      <c r="D57" s="333" t="s">
        <v>151</v>
      </c>
      <c r="E57" s="197">
        <v>173</v>
      </c>
      <c r="F57" s="332"/>
      <c r="G57" s="147"/>
      <c r="H57" s="332"/>
      <c r="I57" s="196"/>
      <c r="J57" s="195"/>
      <c r="K57" s="232"/>
      <c r="L57" s="333"/>
      <c r="M57" s="147"/>
      <c r="N57" s="147"/>
      <c r="O57" s="194"/>
      <c r="P57" s="194">
        <v>0.1</v>
      </c>
      <c r="Q57" s="194">
        <f t="shared" si="66"/>
        <v>0</v>
      </c>
      <c r="R57" s="194">
        <f t="shared" si="67"/>
        <v>17.3</v>
      </c>
      <c r="S57" s="9"/>
      <c r="T57" s="1"/>
      <c r="U57" s="1"/>
      <c r="V57" s="1"/>
      <c r="W57" s="1"/>
    </row>
    <row r="58" spans="1:25" s="1" customFormat="1" ht="14.25">
      <c r="A58" s="190" t="s">
        <v>348</v>
      </c>
      <c r="B58" s="190" t="s">
        <v>432</v>
      </c>
      <c r="C58" s="191" t="s">
        <v>747</v>
      </c>
      <c r="D58" s="333" t="s">
        <v>433</v>
      </c>
      <c r="E58" s="265">
        <v>3.2000000000000001E-2</v>
      </c>
      <c r="F58" s="193">
        <v>3.5</v>
      </c>
      <c r="G58" s="198">
        <f>F58*2.3587</f>
        <v>8.2554499999999997</v>
      </c>
      <c r="H58" s="193">
        <v>1.8</v>
      </c>
      <c r="I58" s="196">
        <f>H58*3.13687</f>
        <v>5.6463660000000004</v>
      </c>
      <c r="J58" s="191"/>
      <c r="K58" s="228"/>
      <c r="L58" s="192"/>
      <c r="M58" s="192"/>
      <c r="N58" s="192"/>
      <c r="O58" s="228"/>
      <c r="P58" s="194">
        <f t="shared" ref="P58" si="83">G58+I58+O58</f>
        <v>13.901816</v>
      </c>
      <c r="Q58" s="194">
        <f>E58*O58</f>
        <v>0</v>
      </c>
      <c r="R58" s="194">
        <f>E58*P58</f>
        <v>0.44485811200000003</v>
      </c>
      <c r="S58" s="9"/>
    </row>
    <row r="59" spans="1:25" s="1" customFormat="1" ht="12.75">
      <c r="A59" s="211">
        <v>14</v>
      </c>
      <c r="B59" s="332" t="s">
        <v>323</v>
      </c>
      <c r="C59" s="195" t="s">
        <v>324</v>
      </c>
      <c r="D59" s="332" t="s">
        <v>188</v>
      </c>
      <c r="E59" s="147">
        <v>1190</v>
      </c>
      <c r="F59" s="248">
        <v>9.5000000000000001E-2</v>
      </c>
      <c r="G59" s="198">
        <f>F59*2.3587</f>
        <v>0.22407649999999998</v>
      </c>
      <c r="H59" s="249">
        <v>5.57E-2</v>
      </c>
      <c r="I59" s="196">
        <f>H59*3.13687</f>
        <v>0.174723659</v>
      </c>
      <c r="J59" s="229"/>
      <c r="K59" s="232"/>
      <c r="L59" s="332"/>
      <c r="M59" s="247"/>
      <c r="N59" s="197"/>
      <c r="O59" s="194"/>
      <c r="P59" s="194">
        <f>G59+I59+O59</f>
        <v>0.39880015899999999</v>
      </c>
      <c r="Q59" s="234">
        <f>E59*O59</f>
        <v>0</v>
      </c>
      <c r="R59" s="194">
        <f>E59*P59</f>
        <v>474.57218920999998</v>
      </c>
    </row>
    <row r="60" spans="1:25" s="1" customFormat="1" ht="25.5">
      <c r="A60" s="199">
        <v>15</v>
      </c>
      <c r="B60" s="213" t="s">
        <v>183</v>
      </c>
      <c r="C60" s="200" t="s">
        <v>325</v>
      </c>
      <c r="D60" s="214" t="s">
        <v>283</v>
      </c>
      <c r="E60" s="201">
        <v>83.3</v>
      </c>
      <c r="F60" s="201">
        <v>0.57999999999999996</v>
      </c>
      <c r="G60" s="198">
        <f>F60*2.3587</f>
        <v>1.3680459999999999</v>
      </c>
      <c r="H60" s="250">
        <v>0.12</v>
      </c>
      <c r="I60" s="196">
        <f>H60*3.13687</f>
        <v>0.37642439999999999</v>
      </c>
      <c r="J60" s="200" t="s">
        <v>170</v>
      </c>
      <c r="K60" s="239" t="s">
        <v>171</v>
      </c>
      <c r="L60" s="199" t="s">
        <v>137</v>
      </c>
      <c r="M60" s="251">
        <v>2.41E-2</v>
      </c>
      <c r="N60" s="209">
        <v>22.25</v>
      </c>
      <c r="O60" s="194">
        <f>((M60*N60)+(M61*N61))*1.1666403</f>
        <v>0.62727915650400001</v>
      </c>
      <c r="P60" s="240">
        <f>G60+I60+O60</f>
        <v>2.3717495565040001</v>
      </c>
      <c r="Q60" s="194">
        <f>E60*O60</f>
        <v>52.252353736783199</v>
      </c>
      <c r="R60" s="240">
        <f>E60*P60</f>
        <v>197.56673805678321</v>
      </c>
    </row>
    <row r="61" spans="1:25" s="1" customFormat="1" ht="14.25">
      <c r="A61" s="199"/>
      <c r="B61" s="213"/>
      <c r="C61" s="200"/>
      <c r="D61" s="214"/>
      <c r="E61" s="201"/>
      <c r="F61" s="201"/>
      <c r="G61" s="198"/>
      <c r="H61" s="250"/>
      <c r="I61" s="196"/>
      <c r="J61" s="195" t="s">
        <v>172</v>
      </c>
      <c r="K61" s="232"/>
      <c r="L61" s="332" t="s">
        <v>150</v>
      </c>
      <c r="M61" s="235">
        <v>9.7000000000000003E-3</v>
      </c>
      <c r="N61" s="197">
        <v>0.15</v>
      </c>
      <c r="O61" s="194"/>
      <c r="P61" s="240"/>
      <c r="Q61" s="194"/>
      <c r="R61" s="240"/>
    </row>
    <row r="62" spans="1:25" ht="39.75">
      <c r="A62" s="211">
        <v>16</v>
      </c>
      <c r="B62" s="309" t="s">
        <v>749</v>
      </c>
      <c r="C62" s="195" t="s">
        <v>752</v>
      </c>
      <c r="D62" s="332" t="s">
        <v>188</v>
      </c>
      <c r="E62" s="310">
        <v>10</v>
      </c>
      <c r="F62" s="311">
        <v>7.5499999999999998E-2</v>
      </c>
      <c r="G62" s="198">
        <f t="shared" ref="G62:G68" si="84">F62*2.3587</f>
        <v>0.17808184999999999</v>
      </c>
      <c r="H62" s="333">
        <v>3.7100000000000001E-2</v>
      </c>
      <c r="I62" s="196">
        <f>H62*3.13687</f>
        <v>0.116377877</v>
      </c>
      <c r="J62" s="195" t="s">
        <v>748</v>
      </c>
      <c r="K62" s="232"/>
      <c r="L62" s="336" t="s">
        <v>188</v>
      </c>
      <c r="M62" s="147">
        <v>1</v>
      </c>
      <c r="N62" s="196">
        <v>1.35</v>
      </c>
      <c r="O62" s="194">
        <f t="shared" ref="O62:O71" si="85">((M62*N62))*1.1666403</f>
        <v>1.5749644050000002</v>
      </c>
      <c r="P62" s="194">
        <f t="shared" ref="P62:P68" si="86">G62+I62+O62</f>
        <v>1.8694241320000002</v>
      </c>
      <c r="Q62" s="234">
        <f t="shared" ref="Q62:Q71" si="87">E62*O62</f>
        <v>15.749644050000002</v>
      </c>
      <c r="R62" s="194">
        <f t="shared" ref="R62:R71" si="88">E62*P62</f>
        <v>18.694241320000003</v>
      </c>
      <c r="S62" s="1"/>
      <c r="T62" s="1"/>
      <c r="U62" s="1"/>
      <c r="V62" s="1"/>
      <c r="W62" s="1"/>
      <c r="X62" s="1"/>
      <c r="Y62" s="1"/>
    </row>
    <row r="63" spans="1:25" ht="39.75">
      <c r="A63" s="211">
        <v>17</v>
      </c>
      <c r="B63" s="309" t="s">
        <v>749</v>
      </c>
      <c r="C63" s="195" t="s">
        <v>753</v>
      </c>
      <c r="D63" s="332" t="s">
        <v>188</v>
      </c>
      <c r="E63" s="310">
        <v>40</v>
      </c>
      <c r="F63" s="311">
        <v>7.5499999999999998E-2</v>
      </c>
      <c r="G63" s="198">
        <f t="shared" si="84"/>
        <v>0.17808184999999999</v>
      </c>
      <c r="H63" s="333">
        <v>3.7100000000000001E-2</v>
      </c>
      <c r="I63" s="196">
        <f t="shared" ref="I63:I68" si="89">H63*3.13687</f>
        <v>0.116377877</v>
      </c>
      <c r="J63" s="195" t="s">
        <v>754</v>
      </c>
      <c r="K63" s="232" t="s">
        <v>781</v>
      </c>
      <c r="L63" s="336" t="s">
        <v>188</v>
      </c>
      <c r="M63" s="147">
        <v>1</v>
      </c>
      <c r="N63" s="196">
        <v>0.71799999999999997</v>
      </c>
      <c r="O63" s="194">
        <f t="shared" si="85"/>
        <v>0.83764773540000004</v>
      </c>
      <c r="P63" s="194">
        <f t="shared" si="86"/>
        <v>1.1321074624</v>
      </c>
      <c r="Q63" s="234">
        <f t="shared" si="87"/>
        <v>33.505909416000001</v>
      </c>
      <c r="R63" s="194">
        <f t="shared" si="88"/>
        <v>45.284298496000005</v>
      </c>
      <c r="S63" s="1"/>
      <c r="T63" s="1"/>
      <c r="U63" s="1"/>
      <c r="V63" s="1"/>
      <c r="W63" s="1"/>
      <c r="X63" s="1"/>
      <c r="Y63" s="1"/>
    </row>
    <row r="64" spans="1:25" ht="39.75">
      <c r="A64" s="211">
        <v>18</v>
      </c>
      <c r="B64" s="309" t="s">
        <v>749</v>
      </c>
      <c r="C64" s="195" t="s">
        <v>750</v>
      </c>
      <c r="D64" s="332" t="s">
        <v>188</v>
      </c>
      <c r="E64" s="310">
        <v>190</v>
      </c>
      <c r="F64" s="311">
        <v>7.5499999999999998E-2</v>
      </c>
      <c r="G64" s="198">
        <f t="shared" si="84"/>
        <v>0.17808184999999999</v>
      </c>
      <c r="H64" s="333">
        <v>3.7100000000000001E-2</v>
      </c>
      <c r="I64" s="196">
        <f t="shared" si="89"/>
        <v>0.116377877</v>
      </c>
      <c r="J64" s="195" t="s">
        <v>434</v>
      </c>
      <c r="K64" s="232" t="s">
        <v>782</v>
      </c>
      <c r="L64" s="336" t="s">
        <v>188</v>
      </c>
      <c r="M64" s="147">
        <v>1</v>
      </c>
      <c r="N64" s="196">
        <v>0.46500000000000002</v>
      </c>
      <c r="O64" s="194">
        <f t="shared" si="85"/>
        <v>0.54248773950000007</v>
      </c>
      <c r="P64" s="194">
        <f t="shared" si="86"/>
        <v>0.83694746650000007</v>
      </c>
      <c r="Q64" s="234">
        <f t="shared" si="87"/>
        <v>103.07267050500002</v>
      </c>
      <c r="R64" s="194">
        <f t="shared" si="88"/>
        <v>159.02001863500001</v>
      </c>
      <c r="S64" s="1"/>
      <c r="T64" s="1"/>
      <c r="U64" s="1"/>
      <c r="V64" s="1"/>
      <c r="W64" s="1"/>
      <c r="X64" s="1"/>
      <c r="Y64" s="1"/>
    </row>
    <row r="65" spans="1:25" ht="39.75">
      <c r="A65" s="211">
        <v>19</v>
      </c>
      <c r="B65" s="309" t="s">
        <v>749</v>
      </c>
      <c r="C65" s="195" t="s">
        <v>751</v>
      </c>
      <c r="D65" s="332" t="s">
        <v>188</v>
      </c>
      <c r="E65" s="310">
        <v>420</v>
      </c>
      <c r="F65" s="311">
        <v>7.5499999999999998E-2</v>
      </c>
      <c r="G65" s="198">
        <f t="shared" si="84"/>
        <v>0.17808184999999999</v>
      </c>
      <c r="H65" s="333">
        <v>3.7100000000000001E-2</v>
      </c>
      <c r="I65" s="196">
        <f t="shared" si="89"/>
        <v>0.116377877</v>
      </c>
      <c r="J65" s="195" t="s">
        <v>257</v>
      </c>
      <c r="K65" s="232" t="s">
        <v>783</v>
      </c>
      <c r="L65" s="336" t="s">
        <v>188</v>
      </c>
      <c r="M65" s="147">
        <v>1</v>
      </c>
      <c r="N65" s="196">
        <v>0.30499999999999999</v>
      </c>
      <c r="O65" s="194">
        <f t="shared" si="85"/>
        <v>0.35582529150000003</v>
      </c>
      <c r="P65" s="194">
        <f t="shared" si="86"/>
        <v>0.65028501849999998</v>
      </c>
      <c r="Q65" s="234">
        <f t="shared" si="87"/>
        <v>149.44662243000002</v>
      </c>
      <c r="R65" s="194">
        <f t="shared" si="88"/>
        <v>273.11970776999999</v>
      </c>
      <c r="S65" s="1"/>
      <c r="T65" s="1"/>
      <c r="U65" s="1"/>
      <c r="V65" s="1"/>
      <c r="W65" s="1"/>
      <c r="X65" s="1"/>
      <c r="Y65" s="1"/>
    </row>
    <row r="66" spans="1:25" ht="39.75">
      <c r="A66" s="211">
        <v>20</v>
      </c>
      <c r="B66" s="309" t="s">
        <v>749</v>
      </c>
      <c r="C66" s="195" t="s">
        <v>755</v>
      </c>
      <c r="D66" s="332" t="s">
        <v>188</v>
      </c>
      <c r="E66" s="204">
        <v>30</v>
      </c>
      <c r="F66" s="311">
        <v>7.5499999999999998E-2</v>
      </c>
      <c r="G66" s="198">
        <f t="shared" si="84"/>
        <v>0.17808184999999999</v>
      </c>
      <c r="H66" s="333">
        <v>3.7100000000000001E-2</v>
      </c>
      <c r="I66" s="196">
        <f t="shared" si="89"/>
        <v>0.116377877</v>
      </c>
      <c r="J66" s="195" t="s">
        <v>756</v>
      </c>
      <c r="K66" s="232" t="s">
        <v>784</v>
      </c>
      <c r="L66" s="336" t="s">
        <v>188</v>
      </c>
      <c r="M66" s="147">
        <v>1</v>
      </c>
      <c r="N66" s="196">
        <v>0.57099999999999995</v>
      </c>
      <c r="O66" s="194">
        <f t="shared" si="85"/>
        <v>0.6661516113</v>
      </c>
      <c r="P66" s="194">
        <f t="shared" si="86"/>
        <v>0.96061133830000001</v>
      </c>
      <c r="Q66" s="194">
        <f t="shared" si="87"/>
        <v>19.984548339</v>
      </c>
      <c r="R66" s="194">
        <f t="shared" si="88"/>
        <v>28.818340149000001</v>
      </c>
      <c r="S66" s="1"/>
      <c r="T66" s="1"/>
      <c r="U66" s="1"/>
      <c r="V66" s="1"/>
      <c r="W66" s="1"/>
    </row>
    <row r="67" spans="1:25" ht="38.25">
      <c r="A67" s="211">
        <v>21</v>
      </c>
      <c r="B67" s="148" t="s">
        <v>759</v>
      </c>
      <c r="C67" s="195" t="s">
        <v>760</v>
      </c>
      <c r="D67" s="333" t="s">
        <v>151</v>
      </c>
      <c r="E67" s="310">
        <v>6</v>
      </c>
      <c r="F67" s="312">
        <v>0.46</v>
      </c>
      <c r="G67" s="198">
        <f t="shared" si="84"/>
        <v>1.085002</v>
      </c>
      <c r="H67" s="312">
        <v>7.0000000000000007E-2</v>
      </c>
      <c r="I67" s="196">
        <f t="shared" si="89"/>
        <v>0.21958090000000002</v>
      </c>
      <c r="J67" s="195" t="s">
        <v>761</v>
      </c>
      <c r="K67" s="232" t="s">
        <v>789</v>
      </c>
      <c r="L67" s="333" t="s">
        <v>188</v>
      </c>
      <c r="M67" s="197">
        <v>2.5</v>
      </c>
      <c r="N67" s="147">
        <v>1.1499999999999999</v>
      </c>
      <c r="O67" s="194">
        <f t="shared" si="85"/>
        <v>3.3540908625000001</v>
      </c>
      <c r="P67" s="194">
        <f t="shared" si="86"/>
        <v>4.6586737625000003</v>
      </c>
      <c r="Q67" s="234">
        <f t="shared" si="87"/>
        <v>20.124545175000002</v>
      </c>
      <c r="R67" s="194">
        <f t="shared" si="88"/>
        <v>27.952042575</v>
      </c>
      <c r="S67" s="1"/>
      <c r="T67" s="1"/>
      <c r="U67" s="1"/>
      <c r="V67" s="1"/>
      <c r="W67" s="1"/>
      <c r="X67" s="1"/>
      <c r="Y67" s="1"/>
    </row>
    <row r="68" spans="1:25" ht="25.5">
      <c r="A68" s="211">
        <v>22</v>
      </c>
      <c r="B68" s="148" t="s">
        <v>762</v>
      </c>
      <c r="C68" s="313" t="s">
        <v>763</v>
      </c>
      <c r="D68" s="333" t="s">
        <v>188</v>
      </c>
      <c r="E68" s="310">
        <v>40</v>
      </c>
      <c r="F68" s="312">
        <v>6.8000000000000005E-2</v>
      </c>
      <c r="G68" s="198">
        <f t="shared" si="84"/>
        <v>0.1603916</v>
      </c>
      <c r="H68" s="312">
        <v>8.9999999999999993E-3</v>
      </c>
      <c r="I68" s="196">
        <f t="shared" si="89"/>
        <v>2.8231829999999999E-2</v>
      </c>
      <c r="J68" s="313" t="s">
        <v>764</v>
      </c>
      <c r="K68" s="232"/>
      <c r="L68" s="333" t="s">
        <v>188</v>
      </c>
      <c r="M68" s="197">
        <v>1</v>
      </c>
      <c r="N68" s="147">
        <v>0.5</v>
      </c>
      <c r="O68" s="194">
        <f t="shared" si="85"/>
        <v>0.58332015000000004</v>
      </c>
      <c r="P68" s="194">
        <f t="shared" si="86"/>
        <v>0.77194358000000007</v>
      </c>
      <c r="Q68" s="234">
        <f t="shared" si="87"/>
        <v>23.332806000000001</v>
      </c>
      <c r="R68" s="194">
        <f t="shared" si="88"/>
        <v>30.877743200000005</v>
      </c>
      <c r="S68" s="1"/>
      <c r="T68" s="1"/>
      <c r="U68" s="1"/>
      <c r="V68" s="1"/>
      <c r="W68" s="1"/>
      <c r="X68" s="1"/>
      <c r="Y68" s="1"/>
    </row>
    <row r="69" spans="1:25" s="1" customFormat="1" ht="38.25">
      <c r="A69" s="332">
        <v>23</v>
      </c>
      <c r="B69" s="187"/>
      <c r="C69" s="195" t="s">
        <v>435</v>
      </c>
      <c r="D69" s="333" t="s">
        <v>151</v>
      </c>
      <c r="E69" s="197">
        <v>2</v>
      </c>
      <c r="F69" s="332"/>
      <c r="G69" s="147"/>
      <c r="H69" s="332"/>
      <c r="I69" s="196"/>
      <c r="J69" s="195" t="s">
        <v>436</v>
      </c>
      <c r="K69" s="232"/>
      <c r="L69" s="333" t="s">
        <v>151</v>
      </c>
      <c r="M69" s="147">
        <v>1</v>
      </c>
      <c r="N69" s="147">
        <v>18</v>
      </c>
      <c r="O69" s="194">
        <f t="shared" si="85"/>
        <v>20.999525400000003</v>
      </c>
      <c r="P69" s="194">
        <f t="shared" ref="P69:P70" si="90">G69+I69+O69</f>
        <v>20.999525400000003</v>
      </c>
      <c r="Q69" s="194">
        <f t="shared" si="87"/>
        <v>41.999050800000006</v>
      </c>
      <c r="R69" s="194">
        <f t="shared" si="88"/>
        <v>41.999050800000006</v>
      </c>
      <c r="S69" s="9"/>
    </row>
    <row r="70" spans="1:25" s="1" customFormat="1" ht="25.5">
      <c r="A70" s="211">
        <v>24</v>
      </c>
      <c r="B70" s="266" t="s">
        <v>437</v>
      </c>
      <c r="C70" s="195" t="s">
        <v>757</v>
      </c>
      <c r="D70" s="332" t="s">
        <v>188</v>
      </c>
      <c r="E70" s="204">
        <v>130</v>
      </c>
      <c r="F70" s="267">
        <v>0.14399999999999999</v>
      </c>
      <c r="G70" s="198">
        <f>F70*2.3587</f>
        <v>0.33965279999999992</v>
      </c>
      <c r="H70" s="250">
        <v>0.122</v>
      </c>
      <c r="I70" s="196">
        <f>H70*3.13687</f>
        <v>0.38269814000000002</v>
      </c>
      <c r="J70" s="195" t="s">
        <v>757</v>
      </c>
      <c r="K70" s="232"/>
      <c r="L70" s="336" t="s">
        <v>188</v>
      </c>
      <c r="M70" s="147">
        <v>1</v>
      </c>
      <c r="N70" s="196">
        <v>0.32</v>
      </c>
      <c r="O70" s="194">
        <f t="shared" si="85"/>
        <v>0.37332489600000002</v>
      </c>
      <c r="P70" s="194">
        <f t="shared" si="90"/>
        <v>1.0956758359999998</v>
      </c>
      <c r="Q70" s="234">
        <f t="shared" si="87"/>
        <v>48.532236480000002</v>
      </c>
      <c r="R70" s="194">
        <f t="shared" si="88"/>
        <v>142.43785867999998</v>
      </c>
      <c r="S70" s="9"/>
    </row>
    <row r="71" spans="1:25" s="1" customFormat="1" ht="25.5">
      <c r="A71" s="332">
        <v>25</v>
      </c>
      <c r="B71" s="187"/>
      <c r="C71" s="195" t="s">
        <v>758</v>
      </c>
      <c r="D71" s="333" t="s">
        <v>151</v>
      </c>
      <c r="E71" s="197">
        <v>2900</v>
      </c>
      <c r="F71" s="332"/>
      <c r="G71" s="147"/>
      <c r="H71" s="332"/>
      <c r="I71" s="196"/>
      <c r="J71" s="195" t="s">
        <v>758</v>
      </c>
      <c r="K71" s="232"/>
      <c r="L71" s="333" t="s">
        <v>151</v>
      </c>
      <c r="M71" s="147">
        <v>1</v>
      </c>
      <c r="N71" s="196">
        <v>1.4999999999999999E-2</v>
      </c>
      <c r="O71" s="194">
        <f t="shared" si="85"/>
        <v>1.7499604500000002E-2</v>
      </c>
      <c r="P71" s="194">
        <f t="shared" ref="P71" si="91">G71+I71+O71</f>
        <v>1.7499604500000002E-2</v>
      </c>
      <c r="Q71" s="194">
        <f t="shared" si="87"/>
        <v>50.748853050000008</v>
      </c>
      <c r="R71" s="194">
        <f t="shared" si="88"/>
        <v>50.748853050000008</v>
      </c>
      <c r="S71" s="9"/>
    </row>
    <row r="72" spans="1:25">
      <c r="A72" s="332"/>
      <c r="B72" s="148"/>
      <c r="C72" s="188" t="s">
        <v>765</v>
      </c>
      <c r="D72" s="188"/>
      <c r="E72" s="235"/>
      <c r="F72" s="198"/>
      <c r="G72" s="198"/>
      <c r="H72" s="314"/>
      <c r="I72" s="197"/>
      <c r="J72" s="332"/>
      <c r="K72" s="332"/>
      <c r="L72" s="332"/>
      <c r="M72" s="332"/>
      <c r="N72" s="332"/>
      <c r="O72" s="332"/>
      <c r="P72" s="332"/>
      <c r="Q72" s="332"/>
      <c r="R72" s="332"/>
      <c r="S72" s="1"/>
      <c r="T72" s="1"/>
      <c r="U72" s="1"/>
      <c r="V72" s="1"/>
      <c r="W72" s="1"/>
    </row>
    <row r="73" spans="1:25" ht="25.5">
      <c r="A73" s="332">
        <v>1</v>
      </c>
      <c r="B73" s="148" t="s">
        <v>224</v>
      </c>
      <c r="C73" s="195" t="s">
        <v>225</v>
      </c>
      <c r="D73" s="332" t="s">
        <v>150</v>
      </c>
      <c r="E73" s="197">
        <v>2</v>
      </c>
      <c r="F73" s="198">
        <v>1.1000000000000001</v>
      </c>
      <c r="G73" s="198">
        <f>F73*2.3587</f>
        <v>2.59457</v>
      </c>
      <c r="H73" s="197"/>
      <c r="I73" s="197"/>
      <c r="J73" s="332"/>
      <c r="K73" s="332"/>
      <c r="L73" s="332"/>
      <c r="M73" s="332"/>
      <c r="N73" s="332"/>
      <c r="O73" s="332"/>
      <c r="P73" s="194">
        <f>G73+I73+O73</f>
        <v>2.59457</v>
      </c>
      <c r="Q73" s="194">
        <f>E73*O73</f>
        <v>0</v>
      </c>
      <c r="R73" s="194">
        <f>E73*P73</f>
        <v>5.1891400000000001</v>
      </c>
      <c r="S73" s="1"/>
      <c r="T73" s="1"/>
      <c r="U73" s="1"/>
      <c r="V73" s="1"/>
      <c r="W73" s="1"/>
    </row>
    <row r="74" spans="1:25" ht="25.5">
      <c r="A74" s="332">
        <v>2</v>
      </c>
      <c r="B74" s="148" t="s">
        <v>226</v>
      </c>
      <c r="C74" s="195" t="s">
        <v>227</v>
      </c>
      <c r="D74" s="332" t="s">
        <v>150</v>
      </c>
      <c r="E74" s="197">
        <v>2</v>
      </c>
      <c r="F74" s="198">
        <v>0.46</v>
      </c>
      <c r="G74" s="198">
        <f>F74*2.3587</f>
        <v>1.085002</v>
      </c>
      <c r="H74" s="197"/>
      <c r="I74" s="197"/>
      <c r="J74" s="332"/>
      <c r="K74" s="332"/>
      <c r="L74" s="332"/>
      <c r="M74" s="332"/>
      <c r="N74" s="332"/>
      <c r="O74" s="332"/>
      <c r="P74" s="194">
        <f>G74+I74+O74</f>
        <v>1.085002</v>
      </c>
      <c r="Q74" s="194">
        <f>E74*O74</f>
        <v>0</v>
      </c>
      <c r="R74" s="194">
        <f>E74*P74</f>
        <v>2.170004</v>
      </c>
      <c r="S74" s="1"/>
      <c r="T74" s="1"/>
      <c r="U74" s="1"/>
      <c r="V74" s="1"/>
      <c r="W74" s="1"/>
    </row>
    <row r="75" spans="1:25">
      <c r="A75" s="332"/>
      <c r="B75" s="736" t="s">
        <v>258</v>
      </c>
      <c r="C75" s="737"/>
      <c r="D75" s="737"/>
      <c r="E75" s="738"/>
      <c r="F75" s="188"/>
      <c r="G75" s="188"/>
      <c r="H75" s="188"/>
      <c r="I75" s="188"/>
      <c r="J75" s="188"/>
      <c r="K75" s="224"/>
      <c r="L75" s="225"/>
      <c r="M75" s="226"/>
      <c r="N75" s="198" t="s">
        <v>128</v>
      </c>
      <c r="O75" s="226"/>
      <c r="P75" s="227"/>
      <c r="Q75" s="228"/>
      <c r="R75" s="228"/>
      <c r="S75" s="1"/>
      <c r="T75" s="1"/>
      <c r="U75" s="1"/>
      <c r="V75" s="1"/>
      <c r="W75" s="1"/>
    </row>
    <row r="76" spans="1:25" s="1" customFormat="1" ht="25.5">
      <c r="A76" s="211">
        <v>1</v>
      </c>
      <c r="B76" s="332" t="s">
        <v>438</v>
      </c>
      <c r="C76" s="195" t="s">
        <v>439</v>
      </c>
      <c r="D76" s="332" t="s">
        <v>151</v>
      </c>
      <c r="E76" s="147">
        <v>89</v>
      </c>
      <c r="F76" s="248">
        <v>0.35</v>
      </c>
      <c r="G76" s="198">
        <f t="shared" ref="G76:G84" si="92">F76*2.3587</f>
        <v>0.82554499999999986</v>
      </c>
      <c r="H76" s="248">
        <v>8.9999999999999993E-3</v>
      </c>
      <c r="I76" s="196">
        <f t="shared" ref="I76:I84" si="93">H76*3.13687</f>
        <v>2.8231829999999999E-2</v>
      </c>
      <c r="J76" s="229" t="s">
        <v>259</v>
      </c>
      <c r="K76" s="232"/>
      <c r="L76" s="332" t="s">
        <v>151</v>
      </c>
      <c r="M76" s="247">
        <v>1</v>
      </c>
      <c r="N76" s="197">
        <v>8.5</v>
      </c>
      <c r="O76" s="194">
        <f>((M76*N76))*1.1666403</f>
        <v>9.9164425500000011</v>
      </c>
      <c r="P76" s="194">
        <f t="shared" ref="P76:P82" si="94">G76+I76+O76</f>
        <v>10.77021938</v>
      </c>
      <c r="Q76" s="234">
        <f t="shared" ref="Q76:Q82" si="95">E76*O76</f>
        <v>882.56338695000011</v>
      </c>
      <c r="R76" s="194">
        <f t="shared" ref="R76:R82" si="96">E76*P76</f>
        <v>958.54952481999999</v>
      </c>
    </row>
    <row r="77" spans="1:25" s="1" customFormat="1" ht="38.25">
      <c r="A77" s="211">
        <v>2</v>
      </c>
      <c r="B77" s="332" t="s">
        <v>438</v>
      </c>
      <c r="C77" s="195" t="s">
        <v>766</v>
      </c>
      <c r="D77" s="332" t="s">
        <v>151</v>
      </c>
      <c r="E77" s="147">
        <v>19</v>
      </c>
      <c r="F77" s="248">
        <v>0.35</v>
      </c>
      <c r="G77" s="198">
        <f t="shared" ref="G77:G81" si="97">F77*2.3587</f>
        <v>0.82554499999999986</v>
      </c>
      <c r="H77" s="248">
        <v>8.9999999999999993E-3</v>
      </c>
      <c r="I77" s="196">
        <f t="shared" ref="I77:I81" si="98">H77*3.13687</f>
        <v>2.8231829999999999E-2</v>
      </c>
      <c r="J77" s="229" t="s">
        <v>259</v>
      </c>
      <c r="K77" s="232"/>
      <c r="L77" s="332" t="s">
        <v>151</v>
      </c>
      <c r="M77" s="247">
        <v>1</v>
      </c>
      <c r="N77" s="197">
        <v>14</v>
      </c>
      <c r="O77" s="194">
        <f>((M77*N77))*1.1666403</f>
        <v>16.332964199999999</v>
      </c>
      <c r="P77" s="194">
        <f t="shared" si="94"/>
        <v>17.18674103</v>
      </c>
      <c r="Q77" s="234">
        <f t="shared" si="95"/>
        <v>310.32631979999996</v>
      </c>
      <c r="R77" s="194">
        <f t="shared" si="96"/>
        <v>326.54807957000003</v>
      </c>
    </row>
    <row r="78" spans="1:25" s="1" customFormat="1" ht="38.25">
      <c r="A78" s="211">
        <v>3</v>
      </c>
      <c r="B78" s="332" t="s">
        <v>438</v>
      </c>
      <c r="C78" s="195" t="s">
        <v>767</v>
      </c>
      <c r="D78" s="332" t="s">
        <v>151</v>
      </c>
      <c r="E78" s="147">
        <v>15</v>
      </c>
      <c r="F78" s="248">
        <v>0.35</v>
      </c>
      <c r="G78" s="198">
        <f t="shared" si="97"/>
        <v>0.82554499999999986</v>
      </c>
      <c r="H78" s="248">
        <v>8.9999999999999993E-3</v>
      </c>
      <c r="I78" s="196">
        <f t="shared" si="98"/>
        <v>2.8231829999999999E-2</v>
      </c>
      <c r="J78" s="229" t="s">
        <v>259</v>
      </c>
      <c r="K78" s="232"/>
      <c r="L78" s="332" t="s">
        <v>151</v>
      </c>
      <c r="M78" s="247">
        <v>1</v>
      </c>
      <c r="N78" s="197">
        <v>5.7</v>
      </c>
      <c r="O78" s="194">
        <f t="shared" ref="O78:O81" si="99">(M78*N78)*1.1666403</f>
        <v>6.6498497100000007</v>
      </c>
      <c r="P78" s="194">
        <f t="shared" si="94"/>
        <v>7.5036265400000008</v>
      </c>
      <c r="Q78" s="234">
        <f t="shared" si="95"/>
        <v>99.747745650000013</v>
      </c>
      <c r="R78" s="194">
        <f t="shared" si="96"/>
        <v>112.55439810000001</v>
      </c>
    </row>
    <row r="79" spans="1:25" s="1" customFormat="1" ht="25.5">
      <c r="A79" s="211">
        <v>4</v>
      </c>
      <c r="B79" s="332" t="s">
        <v>438</v>
      </c>
      <c r="C79" s="195" t="s">
        <v>440</v>
      </c>
      <c r="D79" s="332" t="s">
        <v>151</v>
      </c>
      <c r="E79" s="147">
        <v>3</v>
      </c>
      <c r="F79" s="248">
        <v>0.35</v>
      </c>
      <c r="G79" s="198">
        <f t="shared" si="97"/>
        <v>0.82554499999999986</v>
      </c>
      <c r="H79" s="248">
        <v>8.9999999999999993E-3</v>
      </c>
      <c r="I79" s="196">
        <f t="shared" si="98"/>
        <v>2.8231829999999999E-2</v>
      </c>
      <c r="J79" s="229" t="s">
        <v>259</v>
      </c>
      <c r="K79" s="232"/>
      <c r="L79" s="332" t="s">
        <v>151</v>
      </c>
      <c r="M79" s="247">
        <v>1</v>
      </c>
      <c r="N79" s="197">
        <v>7.2</v>
      </c>
      <c r="O79" s="194">
        <f t="shared" si="99"/>
        <v>8.3998101600000012</v>
      </c>
      <c r="P79" s="194">
        <f t="shared" si="94"/>
        <v>9.2535869900000005</v>
      </c>
      <c r="Q79" s="234">
        <f t="shared" si="95"/>
        <v>25.199430480000004</v>
      </c>
      <c r="R79" s="194">
        <f t="shared" si="96"/>
        <v>27.76076097</v>
      </c>
    </row>
    <row r="80" spans="1:25" s="1" customFormat="1" ht="25.5">
      <c r="A80" s="211">
        <v>5</v>
      </c>
      <c r="B80" s="332" t="s">
        <v>438</v>
      </c>
      <c r="C80" s="195" t="s">
        <v>768</v>
      </c>
      <c r="D80" s="332" t="s">
        <v>151</v>
      </c>
      <c r="E80" s="147">
        <v>1</v>
      </c>
      <c r="F80" s="248">
        <v>0.35</v>
      </c>
      <c r="G80" s="198">
        <f t="shared" si="97"/>
        <v>0.82554499999999986</v>
      </c>
      <c r="H80" s="248">
        <v>8.9999999999999993E-3</v>
      </c>
      <c r="I80" s="196">
        <f t="shared" si="98"/>
        <v>2.8231829999999999E-2</v>
      </c>
      <c r="J80" s="229" t="s">
        <v>259</v>
      </c>
      <c r="K80" s="232"/>
      <c r="L80" s="332" t="s">
        <v>151</v>
      </c>
      <c r="M80" s="247">
        <v>1</v>
      </c>
      <c r="N80" s="197">
        <v>13</v>
      </c>
      <c r="O80" s="194">
        <f t="shared" si="99"/>
        <v>15.166323900000002</v>
      </c>
      <c r="P80" s="194">
        <f t="shared" si="94"/>
        <v>16.020100730000003</v>
      </c>
      <c r="Q80" s="234">
        <f t="shared" si="95"/>
        <v>15.166323900000002</v>
      </c>
      <c r="R80" s="194">
        <f t="shared" si="96"/>
        <v>16.020100730000003</v>
      </c>
    </row>
    <row r="81" spans="1:25" s="1" customFormat="1" ht="38.25">
      <c r="A81" s="211">
        <v>6</v>
      </c>
      <c r="B81" s="332" t="s">
        <v>438</v>
      </c>
      <c r="C81" s="195" t="s">
        <v>280</v>
      </c>
      <c r="D81" s="332" t="s">
        <v>151</v>
      </c>
      <c r="E81" s="147">
        <v>16</v>
      </c>
      <c r="F81" s="248">
        <v>0.35</v>
      </c>
      <c r="G81" s="198">
        <f t="shared" si="97"/>
        <v>0.82554499999999986</v>
      </c>
      <c r="H81" s="248">
        <v>8.9999999999999993E-3</v>
      </c>
      <c r="I81" s="196">
        <f t="shared" si="98"/>
        <v>2.8231829999999999E-2</v>
      </c>
      <c r="J81" s="229" t="s">
        <v>259</v>
      </c>
      <c r="K81" s="232"/>
      <c r="L81" s="332" t="s">
        <v>151</v>
      </c>
      <c r="M81" s="247">
        <v>1</v>
      </c>
      <c r="N81" s="197">
        <v>7.8</v>
      </c>
      <c r="O81" s="194">
        <f t="shared" si="99"/>
        <v>9.0997943400000008</v>
      </c>
      <c r="P81" s="194">
        <f t="shared" si="94"/>
        <v>9.95357117</v>
      </c>
      <c r="Q81" s="234">
        <f t="shared" si="95"/>
        <v>145.59670944000001</v>
      </c>
      <c r="R81" s="194">
        <f t="shared" si="96"/>
        <v>159.25713872</v>
      </c>
    </row>
    <row r="82" spans="1:25" s="1" customFormat="1" ht="38.25">
      <c r="A82" s="211">
        <v>7</v>
      </c>
      <c r="B82" s="332" t="s">
        <v>438</v>
      </c>
      <c r="C82" s="195" t="s">
        <v>769</v>
      </c>
      <c r="D82" s="332" t="s">
        <v>151</v>
      </c>
      <c r="E82" s="147">
        <v>2</v>
      </c>
      <c r="F82" s="248">
        <v>0.35</v>
      </c>
      <c r="G82" s="198">
        <f t="shared" ref="G82" si="100">F82*2.3587</f>
        <v>0.82554499999999986</v>
      </c>
      <c r="H82" s="248">
        <v>8.9999999999999993E-3</v>
      </c>
      <c r="I82" s="196">
        <f t="shared" ref="I82" si="101">H82*3.13687</f>
        <v>2.8231829999999999E-2</v>
      </c>
      <c r="J82" s="229" t="s">
        <v>259</v>
      </c>
      <c r="K82" s="232"/>
      <c r="L82" s="332" t="s">
        <v>151</v>
      </c>
      <c r="M82" s="247">
        <v>1</v>
      </c>
      <c r="N82" s="197">
        <v>7.8</v>
      </c>
      <c r="O82" s="194">
        <f t="shared" ref="O82" si="102">(M82*N82)*1.1666403</f>
        <v>9.0997943400000008</v>
      </c>
      <c r="P82" s="194">
        <f t="shared" si="94"/>
        <v>9.95357117</v>
      </c>
      <c r="Q82" s="234">
        <f t="shared" si="95"/>
        <v>18.199588680000002</v>
      </c>
      <c r="R82" s="194">
        <f t="shared" si="96"/>
        <v>19.90714234</v>
      </c>
    </row>
    <row r="83" spans="1:25" ht="38.25">
      <c r="A83" s="211">
        <v>8</v>
      </c>
      <c r="B83" s="332" t="s">
        <v>260</v>
      </c>
      <c r="C83" s="195" t="s">
        <v>261</v>
      </c>
      <c r="D83" s="332" t="s">
        <v>151</v>
      </c>
      <c r="E83" s="204">
        <v>31</v>
      </c>
      <c r="F83" s="241">
        <v>0.113</v>
      </c>
      <c r="G83" s="198">
        <f t="shared" si="92"/>
        <v>0.26653309999999997</v>
      </c>
      <c r="H83" s="242">
        <v>5.0000000000000001E-3</v>
      </c>
      <c r="I83" s="196">
        <f t="shared" si="93"/>
        <v>1.568435E-2</v>
      </c>
      <c r="J83" s="229" t="s">
        <v>262</v>
      </c>
      <c r="K83" s="232" t="s">
        <v>785</v>
      </c>
      <c r="L83" s="332" t="s">
        <v>151</v>
      </c>
      <c r="M83" s="247">
        <v>1</v>
      </c>
      <c r="N83" s="197">
        <v>1.2</v>
      </c>
      <c r="O83" s="194">
        <f t="shared" ref="O83:O84" si="103">(M83*N83)*1.1666403</f>
        <v>1.3999683600000001</v>
      </c>
      <c r="P83" s="194">
        <f t="shared" ref="P83:P84" si="104">G83+I83+O83</f>
        <v>1.68218581</v>
      </c>
      <c r="Q83" s="194">
        <f t="shared" ref="Q83:Q84" si="105">E83*O83</f>
        <v>43.399019160000002</v>
      </c>
      <c r="R83" s="194">
        <f t="shared" ref="R83:R84" si="106">E83*P83</f>
        <v>52.14776011</v>
      </c>
      <c r="S83" s="1"/>
      <c r="T83" s="1"/>
      <c r="U83" s="1"/>
      <c r="V83" s="1"/>
      <c r="W83" s="1"/>
    </row>
    <row r="84" spans="1:25">
      <c r="A84" s="211">
        <v>9</v>
      </c>
      <c r="B84" s="332" t="s">
        <v>247</v>
      </c>
      <c r="C84" s="195" t="s">
        <v>263</v>
      </c>
      <c r="D84" s="332" t="s">
        <v>151</v>
      </c>
      <c r="E84" s="204">
        <v>16</v>
      </c>
      <c r="F84" s="241">
        <v>0.29799999999999999</v>
      </c>
      <c r="G84" s="198">
        <f t="shared" si="92"/>
        <v>0.70289259999999987</v>
      </c>
      <c r="H84" s="242">
        <v>4.0000000000000002E-4</v>
      </c>
      <c r="I84" s="196">
        <f t="shared" si="93"/>
        <v>1.254748E-3</v>
      </c>
      <c r="J84" s="229" t="s">
        <v>262</v>
      </c>
      <c r="K84" s="232" t="s">
        <v>786</v>
      </c>
      <c r="L84" s="332" t="s">
        <v>151</v>
      </c>
      <c r="M84" s="247">
        <v>1</v>
      </c>
      <c r="N84" s="197">
        <v>1.5</v>
      </c>
      <c r="O84" s="194">
        <f t="shared" si="103"/>
        <v>1.7499604500000001</v>
      </c>
      <c r="P84" s="194">
        <f t="shared" si="104"/>
        <v>2.4541077979999999</v>
      </c>
      <c r="Q84" s="194">
        <f t="shared" si="105"/>
        <v>27.999367200000002</v>
      </c>
      <c r="R84" s="194">
        <f t="shared" si="106"/>
        <v>39.265724767999998</v>
      </c>
      <c r="S84" s="9"/>
      <c r="T84" s="1"/>
      <c r="U84" s="1"/>
      <c r="V84" s="1"/>
      <c r="W84" s="1"/>
    </row>
    <row r="85" spans="1:25" ht="39.75">
      <c r="A85" s="211">
        <v>10</v>
      </c>
      <c r="B85" s="309" t="s">
        <v>749</v>
      </c>
      <c r="C85" s="195" t="s">
        <v>770</v>
      </c>
      <c r="D85" s="332" t="s">
        <v>188</v>
      </c>
      <c r="E85" s="310">
        <v>820</v>
      </c>
      <c r="F85" s="311">
        <v>7.5499999999999998E-2</v>
      </c>
      <c r="G85" s="198">
        <f>F85*2.3587</f>
        <v>0.17808184999999999</v>
      </c>
      <c r="H85" s="333">
        <v>3.7100000000000001E-2</v>
      </c>
      <c r="I85" s="196">
        <f>H85*3.13687</f>
        <v>0.116377877</v>
      </c>
      <c r="J85" s="195" t="s">
        <v>771</v>
      </c>
      <c r="K85" s="232" t="s">
        <v>787</v>
      </c>
      <c r="L85" s="336" t="s">
        <v>188</v>
      </c>
      <c r="M85" s="147">
        <v>1</v>
      </c>
      <c r="N85" s="196">
        <v>0.189</v>
      </c>
      <c r="O85" s="194">
        <f>((M85*N85))*1.1666403</f>
        <v>0.22049501670000002</v>
      </c>
      <c r="P85" s="194">
        <f>G85+I85+O85</f>
        <v>0.51495474370000005</v>
      </c>
      <c r="Q85" s="234">
        <f>E85*O85</f>
        <v>180.80591369400003</v>
      </c>
      <c r="R85" s="194">
        <f>E85*P85</f>
        <v>422.26288983400002</v>
      </c>
      <c r="S85" s="1"/>
      <c r="T85" s="1"/>
      <c r="U85" s="1"/>
      <c r="V85" s="1"/>
      <c r="W85" s="1"/>
      <c r="X85" s="1"/>
      <c r="Y85" s="1"/>
    </row>
    <row r="86" spans="1:25" ht="39.75">
      <c r="A86" s="211">
        <v>11</v>
      </c>
      <c r="B86" s="309" t="s">
        <v>749</v>
      </c>
      <c r="C86" s="195" t="s">
        <v>774</v>
      </c>
      <c r="D86" s="332" t="s">
        <v>188</v>
      </c>
      <c r="E86" s="310">
        <v>55</v>
      </c>
      <c r="F86" s="311">
        <v>7.5499999999999998E-2</v>
      </c>
      <c r="G86" s="198">
        <f>F86*2.3587</f>
        <v>0.17808184999999999</v>
      </c>
      <c r="H86" s="333">
        <v>3.7100000000000001E-2</v>
      </c>
      <c r="I86" s="196">
        <f>H86*3.13687</f>
        <v>0.116377877</v>
      </c>
      <c r="J86" s="195" t="s">
        <v>775</v>
      </c>
      <c r="K86" s="232" t="s">
        <v>783</v>
      </c>
      <c r="L86" s="336" t="s">
        <v>188</v>
      </c>
      <c r="M86" s="147">
        <v>1</v>
      </c>
      <c r="N86" s="196">
        <v>0.30499999999999999</v>
      </c>
      <c r="O86" s="194">
        <f>((M86*N86))*1.1666403</f>
        <v>0.35582529150000003</v>
      </c>
      <c r="P86" s="194">
        <f>G86+I86+O86</f>
        <v>0.65028501849999998</v>
      </c>
      <c r="Q86" s="234">
        <f>E86*O86</f>
        <v>19.570391032500002</v>
      </c>
      <c r="R86" s="194">
        <f>E86*P86</f>
        <v>35.765676017499999</v>
      </c>
      <c r="S86" s="1"/>
      <c r="T86" s="1"/>
      <c r="U86" s="1"/>
      <c r="V86" s="1"/>
      <c r="W86" s="1"/>
      <c r="X86" s="1"/>
      <c r="Y86" s="1"/>
    </row>
    <row r="87" spans="1:25" ht="39.75">
      <c r="A87" s="211">
        <v>12</v>
      </c>
      <c r="B87" s="309" t="s">
        <v>749</v>
      </c>
      <c r="C87" s="195" t="s">
        <v>772</v>
      </c>
      <c r="D87" s="332" t="s">
        <v>188</v>
      </c>
      <c r="E87" s="204">
        <v>130</v>
      </c>
      <c r="F87" s="311">
        <v>7.5499999999999998E-2</v>
      </c>
      <c r="G87" s="198">
        <f>F87*2.3587</f>
        <v>0.17808184999999999</v>
      </c>
      <c r="H87" s="333">
        <v>3.7100000000000001E-2</v>
      </c>
      <c r="I87" s="196">
        <f>H87*3.13687</f>
        <v>0.116377877</v>
      </c>
      <c r="J87" s="195" t="s">
        <v>773</v>
      </c>
      <c r="K87" s="232" t="s">
        <v>788</v>
      </c>
      <c r="L87" s="336" t="s">
        <v>188</v>
      </c>
      <c r="M87" s="147">
        <v>1</v>
      </c>
      <c r="N87" s="196">
        <v>5.7000000000000002E-2</v>
      </c>
      <c r="O87" s="194">
        <f>((M87*N87))*1.1666403</f>
        <v>6.6498497100000012E-2</v>
      </c>
      <c r="P87" s="194">
        <f>G87+I87+O87</f>
        <v>0.3609582241</v>
      </c>
      <c r="Q87" s="194">
        <f>E87*O87</f>
        <v>8.6448046230000024</v>
      </c>
      <c r="R87" s="194">
        <f>E87*P87</f>
        <v>46.924569132999999</v>
      </c>
      <c r="S87" s="1"/>
      <c r="T87" s="1"/>
      <c r="U87" s="1"/>
      <c r="V87" s="1"/>
      <c r="W87" s="1"/>
    </row>
    <row r="88" spans="1:25" s="1" customFormat="1" ht="12.75" customHeight="1">
      <c r="G88" s="2"/>
      <c r="H88" s="735" t="s">
        <v>362</v>
      </c>
      <c r="I88" s="735"/>
      <c r="J88" s="735"/>
      <c r="Q88" s="11">
        <f>SUM(Q11:Q87)</f>
        <v>2864.9205082220833</v>
      </c>
      <c r="R88" s="11">
        <f>SUM(R11:R87)</f>
        <v>4653.2441219060829</v>
      </c>
    </row>
    <row r="89" spans="1:25" s="1" customFormat="1" ht="12.75" customHeight="1">
      <c r="G89" s="2"/>
      <c r="I89" s="735" t="s">
        <v>204</v>
      </c>
      <c r="J89" s="735"/>
      <c r="K89" s="735"/>
      <c r="R89" s="158">
        <f>Q12+Q13+Q14+Q15+Q17+Q18+Q19+Q20+Q21+Q22+Q23+Q24+Q25+Q27+Q27+Q28+Q29+Q30+Q31+Q33+Q34+Q35+Q36+Q37+Q38+Q39+Q41+Q42+Q43+Q44+Q45+Q46+Q47+Q48+Q49+Q50</f>
        <v>409.14630864000003</v>
      </c>
    </row>
    <row r="90" spans="1:25" s="1" customFormat="1" ht="12.75">
      <c r="G90" s="2"/>
      <c r="I90" s="2"/>
      <c r="J90" s="330" t="s">
        <v>189</v>
      </c>
      <c r="K90" s="160"/>
      <c r="L90" s="7"/>
      <c r="M90" s="161"/>
      <c r="N90" s="90"/>
      <c r="O90" s="162"/>
      <c r="P90" s="162"/>
      <c r="Q90" s="163"/>
      <c r="R90" s="8">
        <f>R88-R89</f>
        <v>4244.097813266083</v>
      </c>
    </row>
    <row r="91" spans="1:25" s="1" customFormat="1" ht="13.5" thickBot="1">
      <c r="G91" s="2"/>
      <c r="I91" s="2"/>
      <c r="J91" s="164"/>
      <c r="K91" s="165"/>
      <c r="L91" s="166"/>
      <c r="M91" s="167"/>
      <c r="N91" s="168"/>
      <c r="O91" s="169"/>
      <c r="P91" s="169"/>
      <c r="Q91" s="170"/>
      <c r="R91" s="170"/>
    </row>
    <row r="92" spans="1:25" s="1" customFormat="1" ht="12.75" customHeight="1">
      <c r="G92" s="2"/>
      <c r="I92" s="2"/>
      <c r="J92" s="334" t="s">
        <v>190</v>
      </c>
      <c r="K92" s="334"/>
      <c r="L92" s="334"/>
      <c r="N92" s="2"/>
      <c r="O92" s="171"/>
      <c r="P92" s="171"/>
      <c r="Q92" s="8"/>
      <c r="R92" s="8">
        <f>R90*13.3%</f>
        <v>564.46500916438902</v>
      </c>
    </row>
    <row r="93" spans="1:25" s="1" customFormat="1" ht="12.75">
      <c r="G93" s="2"/>
      <c r="I93" s="2"/>
      <c r="J93" s="4" t="s">
        <v>43</v>
      </c>
      <c r="K93" s="172"/>
      <c r="L93" s="7"/>
      <c r="N93" s="2"/>
      <c r="O93" s="171"/>
      <c r="P93" s="171"/>
      <c r="Q93" s="8"/>
      <c r="R93" s="8">
        <f>R90+R92</f>
        <v>4808.5628224304719</v>
      </c>
    </row>
    <row r="94" spans="1:25" s="1" customFormat="1" ht="13.5" thickBot="1">
      <c r="G94" s="2"/>
      <c r="I94" s="2"/>
      <c r="J94" s="164"/>
      <c r="K94" s="165"/>
      <c r="L94" s="166"/>
      <c r="M94" s="167"/>
      <c r="N94" s="168"/>
      <c r="O94" s="169"/>
      <c r="P94" s="169"/>
      <c r="Q94" s="170"/>
      <c r="R94" s="170"/>
    </row>
    <row r="95" spans="1:25" s="1" customFormat="1" ht="12.75">
      <c r="G95" s="2"/>
      <c r="I95" s="2"/>
      <c r="J95" s="334" t="s">
        <v>191</v>
      </c>
      <c r="K95" s="334"/>
      <c r="L95" s="334"/>
      <c r="N95" s="2"/>
      <c r="O95" s="171"/>
      <c r="P95" s="171"/>
      <c r="Q95" s="8"/>
      <c r="R95" s="8">
        <f>R93*11%</f>
        <v>528.94191046735193</v>
      </c>
    </row>
    <row r="96" spans="1:25" s="1" customFormat="1" ht="13.5" thickBot="1">
      <c r="G96" s="2"/>
      <c r="I96" s="2"/>
      <c r="J96" s="164"/>
      <c r="K96" s="165"/>
      <c r="L96" s="166"/>
      <c r="M96" s="167"/>
      <c r="N96" s="168"/>
      <c r="O96" s="169"/>
      <c r="P96" s="169"/>
      <c r="Q96" s="173"/>
      <c r="R96" s="173"/>
    </row>
    <row r="97" spans="7:18" s="1" customFormat="1" ht="12.75">
      <c r="G97" s="2"/>
      <c r="I97" s="2"/>
      <c r="J97" s="335" t="s">
        <v>43</v>
      </c>
      <c r="K97" s="335"/>
      <c r="L97" s="7"/>
      <c r="M97" s="174"/>
      <c r="N97" s="331"/>
      <c r="O97" s="175"/>
      <c r="P97" s="175"/>
      <c r="Q97" s="175"/>
      <c r="R97" s="175">
        <f>R93+R95</f>
        <v>5337.5047328978235</v>
      </c>
    </row>
    <row r="98" spans="7:18" s="1" customFormat="1" ht="12.75">
      <c r="G98" s="2"/>
      <c r="I98" s="2"/>
    </row>
    <row r="99" spans="7:18" s="1" customFormat="1" ht="12.75"/>
    <row r="100" spans="7:18" s="1" customFormat="1" ht="12.75"/>
    <row r="101" spans="7:18" s="1" customFormat="1" ht="12.75"/>
    <row r="102" spans="7:18" s="1" customFormat="1" ht="12.75"/>
    <row r="103" spans="7:18" s="1" customFormat="1" ht="12.75"/>
    <row r="104" spans="7:18" s="1" customFormat="1" ht="12.75"/>
    <row r="105" spans="7:18" s="1" customFormat="1" ht="12.75"/>
  </sheetData>
  <mergeCells count="16">
    <mergeCell ref="I89:K89"/>
    <mergeCell ref="H88:J88"/>
    <mergeCell ref="B75:E75"/>
    <mergeCell ref="J5:O5"/>
    <mergeCell ref="A1:Q1"/>
    <mergeCell ref="A2:Q2"/>
    <mergeCell ref="J3:L3"/>
    <mergeCell ref="M3:N3"/>
    <mergeCell ref="F4:O4"/>
    <mergeCell ref="B11:C11"/>
    <mergeCell ref="B16:C16"/>
    <mergeCell ref="B40:C40"/>
    <mergeCell ref="F5:G5"/>
    <mergeCell ref="H5:I5"/>
    <mergeCell ref="B32:C32"/>
    <mergeCell ref="B26:C26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  <rowBreaks count="1" manualBreakCount="1">
    <brk id="62" max="17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5"/>
  <sheetViews>
    <sheetView view="pageBreakPreview" zoomScale="60" zoomScaleNormal="100" workbookViewId="0">
      <selection activeCell="X35" sqref="X35"/>
    </sheetView>
  </sheetViews>
  <sheetFormatPr defaultRowHeight="15"/>
  <cols>
    <col min="1" max="1" width="5.7109375" customWidth="1"/>
    <col min="3" max="3" width="30.28515625" customWidth="1"/>
    <col min="10" max="10" width="17.5703125" customWidth="1"/>
    <col min="11" max="11" width="10.42578125" customWidth="1"/>
    <col min="16" max="16" width="9.140625" customWidth="1"/>
    <col min="18" max="18" width="10.5703125" customWidth="1"/>
  </cols>
  <sheetData>
    <row r="1" spans="1:27" ht="20.25">
      <c r="A1" s="731" t="s">
        <v>415</v>
      </c>
      <c r="B1" s="731"/>
      <c r="C1" s="731"/>
      <c r="D1" s="731"/>
      <c r="E1" s="731"/>
      <c r="F1" s="731"/>
      <c r="G1" s="731"/>
      <c r="H1" s="731"/>
      <c r="I1" s="731"/>
      <c r="J1" s="731"/>
      <c r="K1" s="731"/>
      <c r="L1" s="731"/>
      <c r="M1" s="731"/>
      <c r="N1" s="731"/>
      <c r="O1" s="731"/>
      <c r="P1" s="731"/>
      <c r="Q1" s="731"/>
      <c r="R1" s="1"/>
      <c r="S1" s="1"/>
      <c r="T1" s="1"/>
      <c r="U1" s="1"/>
      <c r="V1" s="1"/>
    </row>
    <row r="2" spans="1:27" s="1" customFormat="1" ht="14.25">
      <c r="A2" s="741" t="s">
        <v>125</v>
      </c>
      <c r="B2" s="741"/>
      <c r="C2" s="741"/>
      <c r="D2" s="741"/>
      <c r="E2" s="741"/>
      <c r="F2" s="741"/>
      <c r="G2" s="741"/>
      <c r="H2" s="741"/>
      <c r="I2" s="741"/>
      <c r="J2" s="741"/>
      <c r="K2" s="741"/>
      <c r="L2" s="741"/>
      <c r="M2" s="741"/>
      <c r="N2" s="741"/>
      <c r="O2" s="741"/>
      <c r="P2" s="741"/>
      <c r="Q2" s="177"/>
      <c r="R2" s="177"/>
    </row>
    <row r="3" spans="1:27" s="12" customFormat="1" ht="12" customHeight="1">
      <c r="A3" s="2"/>
      <c r="B3" s="3"/>
      <c r="C3" s="4"/>
      <c r="D3" s="2"/>
      <c r="E3" s="5"/>
      <c r="F3" s="5"/>
      <c r="G3" s="5"/>
      <c r="H3" s="5"/>
      <c r="I3" s="5"/>
      <c r="J3" s="732" t="s">
        <v>1</v>
      </c>
      <c r="K3" s="732"/>
      <c r="L3" s="732"/>
      <c r="M3" s="733">
        <f>+R33+R41</f>
        <v>1341.1334312785634</v>
      </c>
      <c r="N3" s="733"/>
      <c r="O3" s="13" t="s">
        <v>2</v>
      </c>
      <c r="P3" s="13"/>
      <c r="Q3" s="8"/>
      <c r="R3" s="1"/>
    </row>
    <row r="4" spans="1:27" ht="13.5" customHeight="1">
      <c r="A4" s="14"/>
      <c r="B4" s="15"/>
      <c r="C4" s="16"/>
      <c r="D4" s="16"/>
      <c r="E4" s="14"/>
      <c r="F4" s="734" t="s">
        <v>3</v>
      </c>
      <c r="G4" s="734"/>
      <c r="H4" s="734"/>
      <c r="I4" s="734"/>
      <c r="J4" s="734"/>
      <c r="K4" s="734"/>
      <c r="L4" s="734"/>
      <c r="M4" s="734"/>
      <c r="N4" s="734"/>
      <c r="O4" s="734"/>
      <c r="P4" s="17" t="s">
        <v>4</v>
      </c>
      <c r="Q4" s="18" t="s">
        <v>5</v>
      </c>
      <c r="R4" s="18" t="s">
        <v>6</v>
      </c>
      <c r="S4" s="1"/>
      <c r="T4" s="1"/>
    </row>
    <row r="5" spans="1:27" ht="13.5" customHeight="1">
      <c r="A5" s="19" t="s">
        <v>7</v>
      </c>
      <c r="B5" s="20" t="s">
        <v>8</v>
      </c>
      <c r="C5" s="21" t="s">
        <v>9</v>
      </c>
      <c r="D5" s="21" t="s">
        <v>10</v>
      </c>
      <c r="E5" s="21" t="s">
        <v>11</v>
      </c>
      <c r="F5" s="729" t="s">
        <v>12</v>
      </c>
      <c r="G5" s="729"/>
      <c r="H5" s="729" t="s">
        <v>13</v>
      </c>
      <c r="I5" s="729"/>
      <c r="J5" s="730" t="s">
        <v>14</v>
      </c>
      <c r="K5" s="730"/>
      <c r="L5" s="730"/>
      <c r="M5" s="730"/>
      <c r="N5" s="730"/>
      <c r="O5" s="730"/>
      <c r="P5" s="21" t="s">
        <v>15</v>
      </c>
      <c r="Q5" s="22" t="s">
        <v>16</v>
      </c>
      <c r="R5" s="23" t="s">
        <v>17</v>
      </c>
      <c r="S5" s="1"/>
      <c r="T5" s="1"/>
    </row>
    <row r="6" spans="1:27" ht="13.5" customHeight="1">
      <c r="A6" s="19" t="s">
        <v>18</v>
      </c>
      <c r="B6" s="20" t="s">
        <v>19</v>
      </c>
      <c r="C6" s="21"/>
      <c r="D6" s="21" t="s">
        <v>20</v>
      </c>
      <c r="E6" s="21" t="s">
        <v>21</v>
      </c>
      <c r="F6" s="21" t="s">
        <v>22</v>
      </c>
      <c r="G6" s="21" t="s">
        <v>22</v>
      </c>
      <c r="H6" s="280"/>
      <c r="I6" s="24" t="s">
        <v>23</v>
      </c>
      <c r="J6" s="25" t="s">
        <v>24</v>
      </c>
      <c r="K6" s="26" t="s">
        <v>25</v>
      </c>
      <c r="L6" s="27"/>
      <c r="M6" s="21" t="s">
        <v>26</v>
      </c>
      <c r="N6" s="28" t="s">
        <v>27</v>
      </c>
      <c r="O6" s="28" t="s">
        <v>28</v>
      </c>
      <c r="P6" s="21" t="s">
        <v>29</v>
      </c>
      <c r="Q6" s="23" t="s">
        <v>30</v>
      </c>
      <c r="R6" s="23" t="s">
        <v>30</v>
      </c>
      <c r="S6" s="1"/>
      <c r="T6" s="1"/>
    </row>
    <row r="7" spans="1:27" ht="30" customHeight="1">
      <c r="A7" s="19"/>
      <c r="B7" s="29"/>
      <c r="C7" s="21"/>
      <c r="D7" s="21"/>
      <c r="E7" s="30"/>
      <c r="F7" s="21" t="s">
        <v>31</v>
      </c>
      <c r="G7" s="21" t="s">
        <v>31</v>
      </c>
      <c r="H7" s="24" t="s">
        <v>23</v>
      </c>
      <c r="I7" s="24" t="s">
        <v>32</v>
      </c>
      <c r="J7" s="21" t="s">
        <v>33</v>
      </c>
      <c r="K7" s="31" t="s">
        <v>565</v>
      </c>
      <c r="L7" s="32" t="s">
        <v>34</v>
      </c>
      <c r="M7" s="21" t="s">
        <v>21</v>
      </c>
      <c r="N7" s="24" t="s">
        <v>35</v>
      </c>
      <c r="O7" s="28" t="s">
        <v>32</v>
      </c>
      <c r="P7" s="33"/>
      <c r="Q7" s="21" t="s">
        <v>29</v>
      </c>
      <c r="R7" s="21" t="s">
        <v>29</v>
      </c>
      <c r="S7" s="1"/>
      <c r="T7" s="1"/>
    </row>
    <row r="8" spans="1:27" ht="13.5" customHeight="1">
      <c r="A8" s="34"/>
      <c r="B8" s="35"/>
      <c r="C8" s="36"/>
      <c r="D8" s="36"/>
      <c r="E8" s="37"/>
      <c r="F8" s="36"/>
      <c r="G8" s="36" t="s">
        <v>566</v>
      </c>
      <c r="H8" s="24" t="s">
        <v>32</v>
      </c>
      <c r="I8" s="36" t="s">
        <v>567</v>
      </c>
      <c r="J8" s="36"/>
      <c r="K8" s="38"/>
      <c r="L8" s="39"/>
      <c r="M8" s="36"/>
      <c r="N8" s="40"/>
      <c r="O8" s="299" t="s">
        <v>361</v>
      </c>
      <c r="P8" s="41"/>
      <c r="Q8" s="21"/>
      <c r="R8" s="21"/>
      <c r="S8" s="1"/>
      <c r="T8" s="1"/>
    </row>
    <row r="9" spans="1:27" ht="13.5" customHeight="1">
      <c r="A9" s="42">
        <v>1</v>
      </c>
      <c r="B9" s="43">
        <v>2</v>
      </c>
      <c r="C9" s="42">
        <v>3</v>
      </c>
      <c r="D9" s="42">
        <v>4</v>
      </c>
      <c r="E9" s="42">
        <v>5</v>
      </c>
      <c r="F9" s="42">
        <v>6</v>
      </c>
      <c r="G9" s="44">
        <v>7</v>
      </c>
      <c r="H9" s="45"/>
      <c r="I9" s="46">
        <v>9</v>
      </c>
      <c r="J9" s="44">
        <v>10</v>
      </c>
      <c r="K9" s="47">
        <v>11</v>
      </c>
      <c r="L9" s="44">
        <v>12</v>
      </c>
      <c r="M9" s="44">
        <v>13</v>
      </c>
      <c r="N9" s="44">
        <v>14</v>
      </c>
      <c r="O9" s="42">
        <v>15</v>
      </c>
      <c r="P9" s="44">
        <v>16</v>
      </c>
      <c r="Q9" s="44">
        <v>17</v>
      </c>
      <c r="R9" s="44">
        <v>18</v>
      </c>
      <c r="S9" s="1"/>
      <c r="T9" s="1"/>
    </row>
    <row r="10" spans="1:27" ht="25.5">
      <c r="A10" s="215">
        <v>1</v>
      </c>
      <c r="B10" s="315" t="s">
        <v>790</v>
      </c>
      <c r="C10" s="216" t="s">
        <v>805</v>
      </c>
      <c r="D10" s="217" t="s">
        <v>199</v>
      </c>
      <c r="E10" s="316">
        <v>1</v>
      </c>
      <c r="F10" s="317">
        <v>14.4</v>
      </c>
      <c r="G10" s="198">
        <f t="shared" ref="G10:G19" si="0">F10*2.3587</f>
        <v>33.96528</v>
      </c>
      <c r="H10" s="317"/>
      <c r="I10" s="236"/>
      <c r="J10" s="216" t="s">
        <v>198</v>
      </c>
      <c r="K10" s="252"/>
      <c r="L10" s="307" t="s">
        <v>791</v>
      </c>
      <c r="M10" s="318">
        <v>1</v>
      </c>
      <c r="N10" s="319">
        <v>54.5</v>
      </c>
      <c r="O10" s="320">
        <f t="shared" ref="O10:O19" si="1">((M10*N10))*1.02</f>
        <v>55.59</v>
      </c>
      <c r="P10" s="248">
        <f t="shared" ref="P10:P14" si="2">G10+I10+O10</f>
        <v>89.55528000000001</v>
      </c>
      <c r="Q10" s="198">
        <f t="shared" ref="Q10:Q14" si="3">E10*O10</f>
        <v>55.59</v>
      </c>
      <c r="R10" s="212">
        <f t="shared" ref="R10:R14" si="4">E10*P10</f>
        <v>89.55528000000001</v>
      </c>
      <c r="S10" s="1"/>
      <c r="T10" s="1"/>
      <c r="U10" s="1"/>
      <c r="V10" s="1"/>
      <c r="W10" s="1"/>
      <c r="X10" s="1"/>
      <c r="Y10" s="1"/>
      <c r="Z10" s="1"/>
      <c r="AA10" s="1"/>
    </row>
    <row r="11" spans="1:27" ht="25.5">
      <c r="A11" s="215">
        <v>2</v>
      </c>
      <c r="B11" s="315" t="s">
        <v>792</v>
      </c>
      <c r="C11" s="216" t="s">
        <v>806</v>
      </c>
      <c r="D11" s="217" t="s">
        <v>199</v>
      </c>
      <c r="E11" s="316">
        <v>1</v>
      </c>
      <c r="F11" s="317">
        <v>1.04</v>
      </c>
      <c r="G11" s="198">
        <f t="shared" si="0"/>
        <v>2.4530479999999999</v>
      </c>
      <c r="H11" s="317"/>
      <c r="I11" s="236"/>
      <c r="J11" s="216" t="s">
        <v>793</v>
      </c>
      <c r="K11" s="252"/>
      <c r="L11" s="321" t="s">
        <v>199</v>
      </c>
      <c r="M11" s="318">
        <v>1</v>
      </c>
      <c r="N11" s="212">
        <v>18.7</v>
      </c>
      <c r="O11" s="320">
        <f t="shared" si="1"/>
        <v>19.073999999999998</v>
      </c>
      <c r="P11" s="248">
        <f t="shared" si="2"/>
        <v>21.527047999999997</v>
      </c>
      <c r="Q11" s="198">
        <f t="shared" si="3"/>
        <v>19.073999999999998</v>
      </c>
      <c r="R11" s="212">
        <f t="shared" si="4"/>
        <v>21.527047999999997</v>
      </c>
      <c r="S11" s="1"/>
      <c r="T11" s="1"/>
      <c r="U11" s="1"/>
      <c r="V11" s="1"/>
      <c r="W11" s="1"/>
      <c r="X11" s="1"/>
      <c r="Y11" s="1"/>
      <c r="Z11" s="1"/>
      <c r="AA11" s="1"/>
    </row>
    <row r="12" spans="1:27" ht="25.5">
      <c r="A12" s="215">
        <v>3</v>
      </c>
      <c r="B12" s="218" t="s">
        <v>794</v>
      </c>
      <c r="C12" s="216" t="s">
        <v>807</v>
      </c>
      <c r="D12" s="217" t="s">
        <v>199</v>
      </c>
      <c r="E12" s="316">
        <v>1</v>
      </c>
      <c r="F12" s="317">
        <v>0.76</v>
      </c>
      <c r="G12" s="198">
        <f t="shared" si="0"/>
        <v>1.7926119999999999</v>
      </c>
      <c r="H12" s="317"/>
      <c r="I12" s="236"/>
      <c r="J12" s="216" t="s">
        <v>795</v>
      </c>
      <c r="K12" s="252"/>
      <c r="L12" s="321" t="s">
        <v>199</v>
      </c>
      <c r="M12" s="318">
        <v>1</v>
      </c>
      <c r="N12" s="212">
        <v>13.7</v>
      </c>
      <c r="O12" s="320">
        <f t="shared" si="1"/>
        <v>13.974</v>
      </c>
      <c r="P12" s="248">
        <f t="shared" si="2"/>
        <v>15.766612</v>
      </c>
      <c r="Q12" s="198">
        <f t="shared" si="3"/>
        <v>13.974</v>
      </c>
      <c r="R12" s="212">
        <f t="shared" si="4"/>
        <v>15.766612</v>
      </c>
      <c r="S12" s="1"/>
      <c r="T12" s="1"/>
      <c r="U12" s="1"/>
      <c r="V12" s="1"/>
      <c r="W12" s="1"/>
      <c r="X12" s="1"/>
      <c r="Y12" s="1"/>
      <c r="Z12" s="1"/>
      <c r="AA12" s="1"/>
    </row>
    <row r="13" spans="1:27" s="181" customFormat="1" ht="38.25">
      <c r="A13" s="211">
        <v>4</v>
      </c>
      <c r="B13" s="322" t="s">
        <v>796</v>
      </c>
      <c r="C13" s="323" t="s">
        <v>809</v>
      </c>
      <c r="D13" s="305" t="s">
        <v>199</v>
      </c>
      <c r="E13" s="324">
        <v>1</v>
      </c>
      <c r="F13" s="325">
        <v>0.9</v>
      </c>
      <c r="G13" s="198">
        <f t="shared" si="0"/>
        <v>2.12283</v>
      </c>
      <c r="H13" s="147"/>
      <c r="I13" s="197"/>
      <c r="J13" s="323" t="s">
        <v>809</v>
      </c>
      <c r="K13" s="232"/>
      <c r="L13" s="305" t="s">
        <v>151</v>
      </c>
      <c r="M13" s="247">
        <v>1</v>
      </c>
      <c r="N13" s="197">
        <v>35</v>
      </c>
      <c r="O13" s="326">
        <f t="shared" si="1"/>
        <v>35.700000000000003</v>
      </c>
      <c r="P13" s="198">
        <f t="shared" si="2"/>
        <v>37.822830000000003</v>
      </c>
      <c r="Q13" s="198">
        <f t="shared" si="3"/>
        <v>35.700000000000003</v>
      </c>
      <c r="R13" s="197">
        <f t="shared" si="4"/>
        <v>37.822830000000003</v>
      </c>
      <c r="S13" s="1"/>
      <c r="T13" s="1"/>
      <c r="U13" s="1"/>
      <c r="V13" s="1"/>
      <c r="W13" s="1"/>
      <c r="X13" s="1"/>
      <c r="Y13" s="1"/>
      <c r="Z13" s="1"/>
      <c r="AA13" s="1"/>
    </row>
    <row r="14" spans="1:27" s="181" customFormat="1">
      <c r="A14" s="211">
        <v>5</v>
      </c>
      <c r="B14" s="322" t="s">
        <v>796</v>
      </c>
      <c r="C14" s="323" t="s">
        <v>808</v>
      </c>
      <c r="D14" s="305" t="s">
        <v>199</v>
      </c>
      <c r="E14" s="324">
        <v>1</v>
      </c>
      <c r="F14" s="325">
        <v>0.9</v>
      </c>
      <c r="G14" s="198">
        <f t="shared" si="0"/>
        <v>2.12283</v>
      </c>
      <c r="H14" s="147"/>
      <c r="I14" s="197"/>
      <c r="J14" s="323" t="s">
        <v>797</v>
      </c>
      <c r="K14" s="232"/>
      <c r="L14" s="305" t="s">
        <v>151</v>
      </c>
      <c r="M14" s="247">
        <v>1</v>
      </c>
      <c r="N14" s="197">
        <v>11.4</v>
      </c>
      <c r="O14" s="326">
        <f t="shared" si="1"/>
        <v>11.628</v>
      </c>
      <c r="P14" s="198">
        <f t="shared" si="2"/>
        <v>13.750830000000001</v>
      </c>
      <c r="Q14" s="198">
        <f t="shared" si="3"/>
        <v>11.628</v>
      </c>
      <c r="R14" s="197">
        <f t="shared" si="4"/>
        <v>13.750830000000001</v>
      </c>
      <c r="S14" s="1"/>
      <c r="T14" s="1"/>
      <c r="U14" s="1"/>
      <c r="V14" s="1"/>
      <c r="W14" s="1"/>
      <c r="X14" s="1"/>
      <c r="Y14" s="1"/>
      <c r="Z14" s="1"/>
      <c r="AA14" s="1"/>
    </row>
    <row r="15" spans="1:27" s="181" customFormat="1" ht="38.25">
      <c r="A15" s="211">
        <v>6</v>
      </c>
      <c r="B15" s="322" t="s">
        <v>794</v>
      </c>
      <c r="C15" s="323" t="s">
        <v>810</v>
      </c>
      <c r="D15" s="306" t="s">
        <v>151</v>
      </c>
      <c r="E15" s="325">
        <v>26</v>
      </c>
      <c r="F15" s="325">
        <v>0.76</v>
      </c>
      <c r="G15" s="198">
        <f t="shared" si="0"/>
        <v>1.7926119999999999</v>
      </c>
      <c r="H15" s="327"/>
      <c r="I15" s="197"/>
      <c r="J15" s="323" t="s">
        <v>810</v>
      </c>
      <c r="K15" s="232"/>
      <c r="L15" s="306" t="s">
        <v>151</v>
      </c>
      <c r="M15" s="247">
        <v>1</v>
      </c>
      <c r="N15" s="197">
        <v>9.3000000000000007</v>
      </c>
      <c r="O15" s="326">
        <f t="shared" si="1"/>
        <v>9.4860000000000007</v>
      </c>
      <c r="P15" s="198">
        <f>G15+I15+O15</f>
        <v>11.278612000000001</v>
      </c>
      <c r="Q15" s="197">
        <f>E15*O15</f>
        <v>246.63600000000002</v>
      </c>
      <c r="R15" s="197">
        <f>E15*P15</f>
        <v>293.24391200000002</v>
      </c>
      <c r="S15" s="1"/>
      <c r="T15" s="1"/>
      <c r="U15" s="1"/>
      <c r="V15" s="1"/>
      <c r="W15" s="1"/>
      <c r="X15" s="1"/>
      <c r="Y15" s="1"/>
      <c r="Z15" s="1"/>
      <c r="AA15" s="1"/>
    </row>
    <row r="16" spans="1:27" s="181" customFormat="1" ht="51">
      <c r="A16" s="211">
        <v>7</v>
      </c>
      <c r="B16" s="322" t="s">
        <v>794</v>
      </c>
      <c r="C16" s="323" t="s">
        <v>811</v>
      </c>
      <c r="D16" s="306" t="s">
        <v>151</v>
      </c>
      <c r="E16" s="325">
        <v>2</v>
      </c>
      <c r="F16" s="325">
        <v>0.76</v>
      </c>
      <c r="G16" s="198">
        <f t="shared" si="0"/>
        <v>1.7926119999999999</v>
      </c>
      <c r="H16" s="327"/>
      <c r="I16" s="197"/>
      <c r="J16" s="323" t="s">
        <v>811</v>
      </c>
      <c r="K16" s="232"/>
      <c r="L16" s="306" t="s">
        <v>151</v>
      </c>
      <c r="M16" s="247">
        <v>1</v>
      </c>
      <c r="N16" s="197">
        <v>8.5</v>
      </c>
      <c r="O16" s="326">
        <f t="shared" si="1"/>
        <v>8.67</v>
      </c>
      <c r="P16" s="198">
        <f>G16+I16+O16</f>
        <v>10.462612</v>
      </c>
      <c r="Q16" s="197">
        <f>E16*O16</f>
        <v>17.34</v>
      </c>
      <c r="R16" s="197">
        <f>E16*P16</f>
        <v>20.925224</v>
      </c>
      <c r="S16" s="1"/>
      <c r="T16" s="1"/>
      <c r="U16" s="1"/>
      <c r="V16" s="1"/>
      <c r="W16" s="1"/>
      <c r="X16" s="1"/>
      <c r="Y16" s="1"/>
      <c r="Z16" s="1"/>
      <c r="AA16" s="1"/>
    </row>
    <row r="17" spans="1:27" ht="51">
      <c r="A17" s="215">
        <v>8</v>
      </c>
      <c r="B17" s="218" t="s">
        <v>794</v>
      </c>
      <c r="C17" s="216" t="s">
        <v>813</v>
      </c>
      <c r="D17" s="307" t="s">
        <v>151</v>
      </c>
      <c r="E17" s="328">
        <v>4</v>
      </c>
      <c r="F17" s="328">
        <v>0.76</v>
      </c>
      <c r="G17" s="198">
        <f t="shared" si="0"/>
        <v>1.7926119999999999</v>
      </c>
      <c r="H17" s="329"/>
      <c r="I17" s="212"/>
      <c r="J17" s="216" t="s">
        <v>798</v>
      </c>
      <c r="K17" s="252"/>
      <c r="L17" s="307" t="s">
        <v>151</v>
      </c>
      <c r="M17" s="318">
        <v>1</v>
      </c>
      <c r="N17" s="212">
        <v>7.6</v>
      </c>
      <c r="O17" s="320">
        <f t="shared" si="1"/>
        <v>7.7519999999999998</v>
      </c>
      <c r="P17" s="248">
        <f t="shared" ref="P17:P23" si="5">G17+I17+O17</f>
        <v>9.544611999999999</v>
      </c>
      <c r="Q17" s="198">
        <f t="shared" ref="Q17:Q23" si="6">E17*O17</f>
        <v>31.007999999999999</v>
      </c>
      <c r="R17" s="212">
        <f t="shared" ref="R17:R23" si="7">E17*P17</f>
        <v>38.178447999999996</v>
      </c>
      <c r="S17" s="1"/>
      <c r="T17" s="1"/>
      <c r="U17" s="1"/>
      <c r="V17" s="1"/>
      <c r="W17" s="1"/>
      <c r="X17" s="1"/>
      <c r="Y17" s="1"/>
      <c r="Z17" s="1"/>
      <c r="AA17" s="1"/>
    </row>
    <row r="18" spans="1:27" ht="25.5">
      <c r="A18" s="215">
        <v>9</v>
      </c>
      <c r="B18" s="218" t="s">
        <v>794</v>
      </c>
      <c r="C18" s="216" t="s">
        <v>812</v>
      </c>
      <c r="D18" s="307" t="s">
        <v>151</v>
      </c>
      <c r="E18" s="328">
        <v>1</v>
      </c>
      <c r="F18" s="328">
        <v>0.76</v>
      </c>
      <c r="G18" s="198">
        <f t="shared" si="0"/>
        <v>1.7926119999999999</v>
      </c>
      <c r="H18" s="307"/>
      <c r="I18" s="212"/>
      <c r="J18" s="216" t="s">
        <v>799</v>
      </c>
      <c r="K18" s="252"/>
      <c r="L18" s="217" t="s">
        <v>151</v>
      </c>
      <c r="M18" s="318">
        <v>1</v>
      </c>
      <c r="N18" s="212">
        <v>4.7</v>
      </c>
      <c r="O18" s="320">
        <f t="shared" si="1"/>
        <v>4.7940000000000005</v>
      </c>
      <c r="P18" s="248">
        <f t="shared" si="5"/>
        <v>6.5866120000000006</v>
      </c>
      <c r="Q18" s="198">
        <f t="shared" si="6"/>
        <v>4.7940000000000005</v>
      </c>
      <c r="R18" s="212">
        <f t="shared" si="7"/>
        <v>6.5866120000000006</v>
      </c>
      <c r="S18" s="1"/>
      <c r="T18" s="1"/>
      <c r="U18" s="1"/>
      <c r="V18" s="1"/>
      <c r="W18" s="1"/>
      <c r="X18" s="1"/>
      <c r="Y18" s="1"/>
      <c r="Z18" s="1"/>
      <c r="AA18" s="1"/>
    </row>
    <row r="19" spans="1:27" ht="25.5">
      <c r="A19" s="215">
        <v>10</v>
      </c>
      <c r="B19" s="218" t="s">
        <v>794</v>
      </c>
      <c r="C19" s="216" t="s">
        <v>814</v>
      </c>
      <c r="D19" s="307" t="s">
        <v>151</v>
      </c>
      <c r="E19" s="328">
        <v>3</v>
      </c>
      <c r="F19" s="328">
        <v>0.76</v>
      </c>
      <c r="G19" s="198">
        <f t="shared" si="0"/>
        <v>1.7926119999999999</v>
      </c>
      <c r="H19" s="307"/>
      <c r="I19" s="212"/>
      <c r="J19" s="216" t="s">
        <v>799</v>
      </c>
      <c r="K19" s="252"/>
      <c r="L19" s="217" t="s">
        <v>151</v>
      </c>
      <c r="M19" s="318">
        <v>1</v>
      </c>
      <c r="N19" s="212">
        <v>3.6</v>
      </c>
      <c r="O19" s="320">
        <f t="shared" si="1"/>
        <v>3.6720000000000002</v>
      </c>
      <c r="P19" s="248">
        <f t="shared" si="5"/>
        <v>5.4646119999999998</v>
      </c>
      <c r="Q19" s="198">
        <f t="shared" si="6"/>
        <v>11.016</v>
      </c>
      <c r="R19" s="212">
        <f t="shared" si="7"/>
        <v>16.393836</v>
      </c>
      <c r="S19" s="1"/>
      <c r="T19" s="1"/>
      <c r="U19" s="1"/>
      <c r="V19" s="1"/>
      <c r="W19" s="1"/>
      <c r="X19" s="1"/>
      <c r="Y19" s="1"/>
      <c r="Z19" s="1"/>
      <c r="AA19" s="1"/>
    </row>
    <row r="20" spans="1:27" ht="63.75">
      <c r="A20" s="215">
        <v>11</v>
      </c>
      <c r="B20" s="218" t="s">
        <v>800</v>
      </c>
      <c r="C20" s="216" t="s">
        <v>815</v>
      </c>
      <c r="D20" s="307" t="s">
        <v>199</v>
      </c>
      <c r="E20" s="328">
        <v>2</v>
      </c>
      <c r="F20" s="253"/>
      <c r="G20" s="236"/>
      <c r="H20" s="328"/>
      <c r="I20" s="212"/>
      <c r="J20" s="209" t="s">
        <v>821</v>
      </c>
      <c r="K20" s="252"/>
      <c r="L20" s="217" t="s">
        <v>151</v>
      </c>
      <c r="M20" s="318">
        <v>1</v>
      </c>
      <c r="N20" s="248">
        <v>4.0999999999999996</v>
      </c>
      <c r="O20" s="194">
        <f>(M20*N20)*1.1666403</f>
        <v>4.7832252300000002</v>
      </c>
      <c r="P20" s="248">
        <f t="shared" si="5"/>
        <v>4.7832252300000002</v>
      </c>
      <c r="Q20" s="198">
        <f t="shared" si="6"/>
        <v>9.5664504600000004</v>
      </c>
      <c r="R20" s="212">
        <f t="shared" si="7"/>
        <v>9.5664504600000004</v>
      </c>
      <c r="S20" s="1"/>
      <c r="T20" s="1"/>
      <c r="U20" s="1"/>
      <c r="V20" s="1"/>
      <c r="W20" s="1"/>
      <c r="X20" s="1"/>
      <c r="Y20" s="1"/>
      <c r="Z20" s="1"/>
      <c r="AA20" s="1"/>
    </row>
    <row r="21" spans="1:27" ht="63.75">
      <c r="A21" s="215">
        <v>12</v>
      </c>
      <c r="B21" s="218" t="s">
        <v>800</v>
      </c>
      <c r="C21" s="216" t="s">
        <v>816</v>
      </c>
      <c r="D21" s="307" t="s">
        <v>199</v>
      </c>
      <c r="E21" s="328">
        <v>1</v>
      </c>
      <c r="F21" s="253"/>
      <c r="G21" s="236"/>
      <c r="H21" s="328"/>
      <c r="I21" s="212"/>
      <c r="J21" s="209" t="s">
        <v>819</v>
      </c>
      <c r="K21" s="252"/>
      <c r="L21" s="217" t="s">
        <v>151</v>
      </c>
      <c r="M21" s="318">
        <v>1</v>
      </c>
      <c r="N21" s="248">
        <v>1.35</v>
      </c>
      <c r="O21" s="194">
        <f>(M21*N21)*1.1666403</f>
        <v>1.5749644050000002</v>
      </c>
      <c r="P21" s="248">
        <f t="shared" si="5"/>
        <v>1.5749644050000002</v>
      </c>
      <c r="Q21" s="198">
        <f t="shared" si="6"/>
        <v>1.5749644050000002</v>
      </c>
      <c r="R21" s="212">
        <f t="shared" si="7"/>
        <v>1.5749644050000002</v>
      </c>
      <c r="S21" s="1"/>
      <c r="T21" s="1"/>
      <c r="U21" s="1"/>
      <c r="V21" s="1"/>
      <c r="W21" s="1"/>
      <c r="X21" s="1"/>
      <c r="Y21" s="1"/>
      <c r="Z21" s="1"/>
      <c r="AA21" s="1"/>
    </row>
    <row r="22" spans="1:27" ht="63.75">
      <c r="A22" s="215">
        <v>13</v>
      </c>
      <c r="B22" s="218" t="s">
        <v>800</v>
      </c>
      <c r="C22" s="216" t="s">
        <v>817</v>
      </c>
      <c r="D22" s="307" t="s">
        <v>199</v>
      </c>
      <c r="E22" s="328">
        <v>1</v>
      </c>
      <c r="F22" s="253"/>
      <c r="G22" s="236"/>
      <c r="H22" s="328"/>
      <c r="I22" s="212"/>
      <c r="J22" s="209" t="s">
        <v>801</v>
      </c>
      <c r="K22" s="252"/>
      <c r="L22" s="217" t="s">
        <v>151</v>
      </c>
      <c r="M22" s="318">
        <v>1</v>
      </c>
      <c r="N22" s="248">
        <v>1.85</v>
      </c>
      <c r="O22" s="194">
        <f>(M22*N22)*1.1666403</f>
        <v>2.1582845550000003</v>
      </c>
      <c r="P22" s="248">
        <f t="shared" si="5"/>
        <v>2.1582845550000003</v>
      </c>
      <c r="Q22" s="198">
        <f t="shared" si="6"/>
        <v>2.1582845550000003</v>
      </c>
      <c r="R22" s="212">
        <f t="shared" si="7"/>
        <v>2.1582845550000003</v>
      </c>
      <c r="S22" s="1"/>
      <c r="T22" s="1"/>
      <c r="U22" s="1"/>
      <c r="V22" s="1"/>
      <c r="W22" s="1"/>
      <c r="X22" s="1"/>
      <c r="Y22" s="1"/>
      <c r="Z22" s="1"/>
      <c r="AA22" s="1"/>
    </row>
    <row r="23" spans="1:27" ht="63.75">
      <c r="A23" s="215">
        <v>14</v>
      </c>
      <c r="B23" s="218" t="s">
        <v>800</v>
      </c>
      <c r="C23" s="216" t="s">
        <v>818</v>
      </c>
      <c r="D23" s="307" t="s">
        <v>199</v>
      </c>
      <c r="E23" s="328">
        <v>2</v>
      </c>
      <c r="F23" s="253">
        <v>6.2399999999999997E-2</v>
      </c>
      <c r="G23" s="198">
        <f>F23*2.3587</f>
        <v>0.14718287999999999</v>
      </c>
      <c r="H23" s="254">
        <v>3.0000000000000001E-3</v>
      </c>
      <c r="I23" s="196">
        <f t="shared" ref="I23" si="8">H23*3.13687</f>
        <v>9.4106099999999998E-3</v>
      </c>
      <c r="J23" s="209" t="s">
        <v>820</v>
      </c>
      <c r="K23" s="252"/>
      <c r="L23" s="217" t="s">
        <v>151</v>
      </c>
      <c r="M23" s="318">
        <v>1</v>
      </c>
      <c r="N23" s="248">
        <v>1.2</v>
      </c>
      <c r="O23" s="194">
        <f>(M23*N23)*1.1413647</f>
        <v>1.3696376399999999</v>
      </c>
      <c r="P23" s="248">
        <f t="shared" si="5"/>
        <v>1.5262311299999998</v>
      </c>
      <c r="Q23" s="198">
        <f t="shared" si="6"/>
        <v>2.7392752799999998</v>
      </c>
      <c r="R23" s="212">
        <f t="shared" si="7"/>
        <v>3.0524622599999995</v>
      </c>
      <c r="S23" s="1"/>
      <c r="T23" s="1"/>
      <c r="U23" s="1"/>
      <c r="V23" s="1"/>
      <c r="W23" s="1"/>
      <c r="X23" s="1"/>
      <c r="Y23" s="1"/>
      <c r="Z23" s="1"/>
      <c r="AA23" s="1"/>
    </row>
    <row r="24" spans="1:27" ht="51">
      <c r="A24" s="215">
        <v>15</v>
      </c>
      <c r="B24" s="218" t="s">
        <v>200</v>
      </c>
      <c r="C24" s="216" t="s">
        <v>822</v>
      </c>
      <c r="D24" s="218" t="s">
        <v>201</v>
      </c>
      <c r="E24" s="219">
        <v>20</v>
      </c>
      <c r="F24" s="253">
        <v>6.2399999999999997E-2</v>
      </c>
      <c r="G24" s="198">
        <f>F24*2.3587</f>
        <v>0.14718287999999999</v>
      </c>
      <c r="H24" s="254">
        <v>3.0000000000000001E-3</v>
      </c>
      <c r="I24" s="196">
        <f t="shared" ref="I24" si="9">H24*3.13687</f>
        <v>9.4106099999999998E-3</v>
      </c>
      <c r="J24" s="216" t="s">
        <v>803</v>
      </c>
      <c r="K24" s="252"/>
      <c r="L24" s="217" t="s">
        <v>151</v>
      </c>
      <c r="M24" s="318">
        <v>1</v>
      </c>
      <c r="N24" s="248">
        <v>0.186</v>
      </c>
      <c r="O24" s="194">
        <f>(M24*N24)*1.1666403</f>
        <v>0.21699509580000001</v>
      </c>
      <c r="P24" s="248">
        <f>G24+I24+O24</f>
        <v>0.37358858579999998</v>
      </c>
      <c r="Q24" s="197">
        <f>E24*O24</f>
        <v>4.3399019160000005</v>
      </c>
      <c r="R24" s="212">
        <f>E24*P24</f>
        <v>7.4717717159999992</v>
      </c>
      <c r="S24" s="1"/>
      <c r="T24" s="1"/>
      <c r="U24" s="1"/>
      <c r="V24" s="1"/>
      <c r="W24" s="1"/>
      <c r="X24" s="1"/>
      <c r="Y24" s="1"/>
      <c r="Z24" s="1"/>
      <c r="AA24" s="1"/>
    </row>
    <row r="25" spans="1:27" ht="51">
      <c r="A25" s="215">
        <v>16</v>
      </c>
      <c r="B25" s="218" t="s">
        <v>200</v>
      </c>
      <c r="C25" s="216" t="s">
        <v>802</v>
      </c>
      <c r="D25" s="218" t="s">
        <v>201</v>
      </c>
      <c r="E25" s="219">
        <v>320</v>
      </c>
      <c r="F25" s="253">
        <v>6.2399999999999997E-2</v>
      </c>
      <c r="G25" s="198">
        <f>F25*2.3587</f>
        <v>0.14718287999999999</v>
      </c>
      <c r="H25" s="254">
        <v>3.0000000000000001E-3</v>
      </c>
      <c r="I25" s="196">
        <f t="shared" ref="I25" si="10">H25*3.13687</f>
        <v>9.4106099999999998E-3</v>
      </c>
      <c r="J25" s="216" t="s">
        <v>823</v>
      </c>
      <c r="K25" s="252"/>
      <c r="L25" s="217" t="s">
        <v>151</v>
      </c>
      <c r="M25" s="318">
        <v>1</v>
      </c>
      <c r="N25" s="248">
        <v>0.23699999999999999</v>
      </c>
      <c r="O25" s="194">
        <f>(M25*N25)*1.1666403</f>
        <v>0.27649375110000002</v>
      </c>
      <c r="P25" s="248">
        <f>G25+I25+O25</f>
        <v>0.43308724110000002</v>
      </c>
      <c r="Q25" s="197">
        <f>E25*O25</f>
        <v>88.478000352000009</v>
      </c>
      <c r="R25" s="212">
        <f>E25*P25</f>
        <v>138.58791715200002</v>
      </c>
      <c r="S25" s="1"/>
      <c r="T25" s="1"/>
      <c r="U25" s="1"/>
      <c r="V25" s="1"/>
      <c r="W25" s="1"/>
      <c r="X25" s="1"/>
      <c r="Y25" s="1"/>
      <c r="Z25" s="1"/>
      <c r="AA25" s="1"/>
    </row>
    <row r="26" spans="1:27" s="1" customFormat="1" ht="25.5">
      <c r="A26" s="211">
        <v>17</v>
      </c>
      <c r="B26" s="266" t="s">
        <v>437</v>
      </c>
      <c r="C26" s="195" t="s">
        <v>824</v>
      </c>
      <c r="D26" s="305" t="s">
        <v>188</v>
      </c>
      <c r="E26" s="204">
        <v>320</v>
      </c>
      <c r="F26" s="267">
        <v>0.14399999999999999</v>
      </c>
      <c r="G26" s="198">
        <f>F26*2.3587</f>
        <v>0.33965279999999992</v>
      </c>
      <c r="H26" s="251">
        <v>3.85E-2</v>
      </c>
      <c r="I26" s="196">
        <f>H26*3.13687</f>
        <v>0.120769495</v>
      </c>
      <c r="J26" s="195" t="s">
        <v>825</v>
      </c>
      <c r="K26" s="232"/>
      <c r="L26" s="307" t="s">
        <v>188</v>
      </c>
      <c r="M26" s="147">
        <v>1</v>
      </c>
      <c r="N26" s="196">
        <v>0.32</v>
      </c>
      <c r="O26" s="194">
        <f>(M26*N26)*1.1666403</f>
        <v>0.37332489600000002</v>
      </c>
      <c r="P26" s="194">
        <f t="shared" ref="P26" si="11">G26+I26+O26</f>
        <v>0.83374719099999994</v>
      </c>
      <c r="Q26" s="234">
        <f t="shared" ref="Q26" si="12">E26*O26</f>
        <v>119.46396672</v>
      </c>
      <c r="R26" s="194">
        <f t="shared" ref="R26" si="13">E26*P26</f>
        <v>266.79910111999999</v>
      </c>
      <c r="S26" s="9"/>
    </row>
    <row r="27" spans="1:27">
      <c r="A27" s="215">
        <v>18</v>
      </c>
      <c r="B27" s="218"/>
      <c r="C27" s="216" t="s">
        <v>826</v>
      </c>
      <c r="D27" s="307" t="s">
        <v>151</v>
      </c>
      <c r="E27" s="328">
        <v>5</v>
      </c>
      <c r="F27" s="328"/>
      <c r="G27" s="198"/>
      <c r="H27" s="307"/>
      <c r="I27" s="212"/>
      <c r="J27" s="216" t="s">
        <v>804</v>
      </c>
      <c r="K27" s="252"/>
      <c r="L27" s="217" t="s">
        <v>151</v>
      </c>
      <c r="M27" s="318">
        <v>1</v>
      </c>
      <c r="N27" s="212">
        <v>15</v>
      </c>
      <c r="O27" s="320">
        <f>((M27*N27))*1.02</f>
        <v>15.3</v>
      </c>
      <c r="P27" s="248">
        <f>G27+I27+O27</f>
        <v>15.3</v>
      </c>
      <c r="Q27" s="198">
        <f>E27*O27</f>
        <v>76.5</v>
      </c>
      <c r="R27" s="212">
        <f>E27*P27</f>
        <v>76.5</v>
      </c>
      <c r="S27" s="1"/>
      <c r="T27" s="1"/>
      <c r="U27" s="1"/>
      <c r="V27" s="1"/>
      <c r="W27" s="1"/>
      <c r="X27" s="1"/>
      <c r="Y27" s="1"/>
      <c r="Z27" s="1"/>
      <c r="AA27" s="1"/>
    </row>
    <row r="28" spans="1:27" ht="25.5">
      <c r="A28" s="211">
        <v>19</v>
      </c>
      <c r="B28" s="305" t="s">
        <v>247</v>
      </c>
      <c r="C28" s="195" t="s">
        <v>827</v>
      </c>
      <c r="D28" s="305" t="s">
        <v>151</v>
      </c>
      <c r="E28" s="204">
        <v>1</v>
      </c>
      <c r="F28" s="241">
        <v>0.29799999999999999</v>
      </c>
      <c r="G28" s="198">
        <f t="shared" ref="G28" si="14">F28*2.3587</f>
        <v>0.70289259999999987</v>
      </c>
      <c r="H28" s="242">
        <v>4.0000000000000002E-4</v>
      </c>
      <c r="I28" s="196">
        <f t="shared" ref="I28" si="15">H28*3.13687</f>
        <v>1.254748E-3</v>
      </c>
      <c r="J28" s="195" t="s">
        <v>828</v>
      </c>
      <c r="K28" s="232" t="s">
        <v>780</v>
      </c>
      <c r="L28" s="305" t="s">
        <v>151</v>
      </c>
      <c r="M28" s="247">
        <v>1</v>
      </c>
      <c r="N28" s="198">
        <v>0.36</v>
      </c>
      <c r="O28" s="194">
        <f t="shared" ref="O28" si="16">((M28*N28))*1.1666403</f>
        <v>0.41999050799999998</v>
      </c>
      <c r="P28" s="194">
        <f t="shared" ref="P28" si="17">G28+I28+O28</f>
        <v>1.1241378559999999</v>
      </c>
      <c r="Q28" s="234">
        <f t="shared" ref="Q28" si="18">E28*O28</f>
        <v>0.41999050799999998</v>
      </c>
      <c r="R28" s="194">
        <f t="shared" ref="R28" si="19">E28*P28</f>
        <v>1.1241378559999999</v>
      </c>
      <c r="S28" s="1"/>
      <c r="T28" s="1"/>
      <c r="U28" s="1"/>
      <c r="V28" s="1"/>
      <c r="W28" s="1"/>
    </row>
    <row r="29" spans="1:27" ht="25.5">
      <c r="A29" s="215">
        <v>20</v>
      </c>
      <c r="B29" s="218"/>
      <c r="C29" s="216" t="s">
        <v>829</v>
      </c>
      <c r="D29" s="307" t="s">
        <v>151</v>
      </c>
      <c r="E29" s="328">
        <v>600</v>
      </c>
      <c r="F29" s="328"/>
      <c r="G29" s="198"/>
      <c r="H29" s="307"/>
      <c r="I29" s="212"/>
      <c r="J29" s="216" t="s">
        <v>830</v>
      </c>
      <c r="K29" s="252"/>
      <c r="L29" s="217" t="s">
        <v>151</v>
      </c>
      <c r="M29" s="318">
        <v>1</v>
      </c>
      <c r="N29" s="248">
        <v>1.2E-2</v>
      </c>
      <c r="O29" s="194">
        <f>(M29*N29)*1.1666403</f>
        <v>1.3999683600000002E-2</v>
      </c>
      <c r="P29" s="248">
        <f>G29+I29+O29</f>
        <v>1.3999683600000002E-2</v>
      </c>
      <c r="Q29" s="198">
        <f>E29*O29</f>
        <v>8.3998101600000012</v>
      </c>
      <c r="R29" s="212">
        <f>E29*P29</f>
        <v>8.3998101600000012</v>
      </c>
      <c r="S29" s="1"/>
      <c r="T29" s="1"/>
      <c r="U29" s="1"/>
      <c r="V29" s="1"/>
      <c r="W29" s="1"/>
      <c r="X29" s="1"/>
      <c r="Y29" s="1"/>
      <c r="Z29" s="1"/>
      <c r="AA29" s="1"/>
    </row>
    <row r="30" spans="1:27" ht="25.5">
      <c r="A30" s="202">
        <v>21</v>
      </c>
      <c r="B30" s="202" t="s">
        <v>319</v>
      </c>
      <c r="C30" s="203" t="s">
        <v>831</v>
      </c>
      <c r="D30" s="202" t="s">
        <v>151</v>
      </c>
      <c r="E30" s="204">
        <v>6</v>
      </c>
      <c r="F30" s="241">
        <v>0.29199999999999998</v>
      </c>
      <c r="G30" s="198">
        <f t="shared" ref="G30" si="20">F30*2.3587</f>
        <v>0.68874039999999992</v>
      </c>
      <c r="H30" s="241">
        <v>0.24399999999999999</v>
      </c>
      <c r="I30" s="196">
        <f t="shared" ref="I30" si="21">H30*3.13687</f>
        <v>0.76539628000000004</v>
      </c>
      <c r="J30" s="203"/>
      <c r="K30" s="232"/>
      <c r="L30" s="202"/>
      <c r="M30" s="204"/>
      <c r="N30" s="198"/>
      <c r="O30" s="194"/>
      <c r="P30" s="194">
        <f t="shared" ref="P30" si="22">G30+I30+O30</f>
        <v>1.45413668</v>
      </c>
      <c r="Q30" s="234">
        <f t="shared" ref="Q30" si="23">E30*O30</f>
        <v>0</v>
      </c>
      <c r="R30" s="194">
        <f t="shared" ref="R30" si="24">E30*P30</f>
        <v>8.7248200800000006</v>
      </c>
      <c r="S30" s="1"/>
      <c r="T30" s="1"/>
      <c r="U30" s="1"/>
      <c r="V30" s="1"/>
      <c r="W30" s="1"/>
      <c r="X30" s="1"/>
      <c r="Y30" s="1"/>
      <c r="Z30" s="1"/>
    </row>
    <row r="31" spans="1:27" ht="25.5">
      <c r="A31" s="215">
        <v>22</v>
      </c>
      <c r="B31" s="220" t="s">
        <v>202</v>
      </c>
      <c r="C31" s="221" t="s">
        <v>203</v>
      </c>
      <c r="D31" s="307" t="s">
        <v>197</v>
      </c>
      <c r="E31" s="223">
        <v>1</v>
      </c>
      <c r="F31" s="220"/>
      <c r="G31" s="212"/>
      <c r="H31" s="222"/>
      <c r="I31" s="212"/>
      <c r="J31" s="221" t="s">
        <v>203</v>
      </c>
      <c r="K31" s="252"/>
      <c r="L31" s="307" t="s">
        <v>197</v>
      </c>
      <c r="M31" s="252">
        <v>1</v>
      </c>
      <c r="N31" s="236">
        <v>85</v>
      </c>
      <c r="O31" s="194">
        <f>(M31*N31)*1.1666403</f>
        <v>99.164425500000007</v>
      </c>
      <c r="P31" s="248">
        <f>G31+I31+O31</f>
        <v>99.164425500000007</v>
      </c>
      <c r="Q31" s="248">
        <f>E31*O31</f>
        <v>99.164425500000007</v>
      </c>
      <c r="R31" s="212">
        <f>E31*P31</f>
        <v>99.164425500000007</v>
      </c>
      <c r="S31" s="1"/>
      <c r="T31" s="1"/>
      <c r="U31" s="1"/>
      <c r="V31" s="1"/>
      <c r="W31" s="1"/>
      <c r="X31" s="1"/>
      <c r="Y31" s="1"/>
      <c r="Z31" s="1"/>
      <c r="AA31" s="1"/>
    </row>
    <row r="32" spans="1:27" s="1" customFormat="1" ht="12.75">
      <c r="G32" s="2"/>
      <c r="H32" s="735" t="s">
        <v>362</v>
      </c>
      <c r="I32" s="735"/>
      <c r="J32" s="735"/>
      <c r="Q32" s="11">
        <f>SUM(Q10:Q31)</f>
        <v>859.56506985600004</v>
      </c>
      <c r="R32" s="11">
        <f>SUM(R10:R31)</f>
        <v>1176.8747772640002</v>
      </c>
    </row>
    <row r="33" spans="7:18" s="1" customFormat="1" ht="12.75">
      <c r="G33" s="2"/>
      <c r="I33" s="735" t="s">
        <v>204</v>
      </c>
      <c r="J33" s="735"/>
      <c r="R33" s="158">
        <f>Q10+Q11+Q12+Q13+Q14+Q15+Q16+Q17+Q18+Q19+Q20+Q21+Q22+Q23+Q27</f>
        <v>539.29897470000003</v>
      </c>
    </row>
    <row r="34" spans="7:18" s="1" customFormat="1" ht="12.75">
      <c r="G34" s="2"/>
      <c r="I34" s="2"/>
      <c r="J34" s="258" t="s">
        <v>189</v>
      </c>
      <c r="K34" s="160"/>
      <c r="L34" s="7"/>
      <c r="M34" s="161"/>
      <c r="N34" s="90"/>
      <c r="O34" s="162"/>
      <c r="P34" s="162"/>
      <c r="Q34" s="163"/>
      <c r="R34" s="8">
        <f>R32-R33</f>
        <v>637.57580256400013</v>
      </c>
    </row>
    <row r="35" spans="7:18" s="1" customFormat="1" ht="13.5" thickBot="1">
      <c r="G35" s="2"/>
      <c r="I35" s="2"/>
      <c r="J35" s="164"/>
      <c r="K35" s="165"/>
      <c r="L35" s="166"/>
      <c r="M35" s="167"/>
      <c r="N35" s="168"/>
      <c r="O35" s="169"/>
      <c r="P35" s="169"/>
      <c r="Q35" s="170"/>
      <c r="R35" s="170"/>
    </row>
    <row r="36" spans="7:18" s="1" customFormat="1" ht="12.75">
      <c r="G36" s="2"/>
      <c r="I36" s="2"/>
      <c r="J36" s="727" t="s">
        <v>190</v>
      </c>
      <c r="K36" s="727"/>
      <c r="L36" s="727"/>
      <c r="N36" s="2"/>
      <c r="O36" s="171"/>
      <c r="P36" s="171"/>
      <c r="Q36" s="8"/>
      <c r="R36" s="8">
        <f>R34*13.3%</f>
        <v>84.797581741012024</v>
      </c>
    </row>
    <row r="37" spans="7:18" s="1" customFormat="1" ht="12.75">
      <c r="G37" s="2"/>
      <c r="I37" s="2"/>
      <c r="J37" s="4" t="s">
        <v>43</v>
      </c>
      <c r="K37" s="172"/>
      <c r="L37" s="7"/>
      <c r="N37" s="2"/>
      <c r="O37" s="171"/>
      <c r="P37" s="171"/>
      <c r="Q37" s="8"/>
      <c r="R37" s="8">
        <f>R34+R36</f>
        <v>722.37338430501211</v>
      </c>
    </row>
    <row r="38" spans="7:18" s="1" customFormat="1" ht="13.5" thickBot="1">
      <c r="G38" s="2"/>
      <c r="I38" s="2"/>
      <c r="J38" s="164"/>
      <c r="K38" s="165"/>
      <c r="L38" s="166"/>
      <c r="M38" s="167"/>
      <c r="N38" s="168"/>
      <c r="O38" s="169"/>
      <c r="P38" s="169"/>
      <c r="Q38" s="170"/>
      <c r="R38" s="170"/>
    </row>
    <row r="39" spans="7:18" s="1" customFormat="1" ht="12.75">
      <c r="G39" s="2"/>
      <c r="I39" s="2"/>
      <c r="J39" s="727" t="s">
        <v>191</v>
      </c>
      <c r="K39" s="727"/>
      <c r="L39" s="727"/>
      <c r="N39" s="2"/>
      <c r="O39" s="171"/>
      <c r="P39" s="171"/>
      <c r="Q39" s="8"/>
      <c r="R39" s="8">
        <f>R37*11%</f>
        <v>79.461072273551338</v>
      </c>
    </row>
    <row r="40" spans="7:18" s="1" customFormat="1" ht="13.5" thickBot="1">
      <c r="G40" s="2"/>
      <c r="I40" s="2"/>
      <c r="J40" s="164"/>
      <c r="K40" s="165"/>
      <c r="L40" s="166"/>
      <c r="M40" s="167"/>
      <c r="N40" s="168"/>
      <c r="O40" s="169"/>
      <c r="P40" s="169"/>
      <c r="Q40" s="173"/>
      <c r="R40" s="173"/>
    </row>
    <row r="41" spans="7:18" s="1" customFormat="1" ht="12.75">
      <c r="G41" s="2"/>
      <c r="I41" s="2"/>
      <c r="J41" s="728" t="s">
        <v>43</v>
      </c>
      <c r="K41" s="728"/>
      <c r="L41" s="7"/>
      <c r="M41" s="174"/>
      <c r="N41" s="255"/>
      <c r="O41" s="175"/>
      <c r="P41" s="175"/>
      <c r="Q41" s="175"/>
      <c r="R41" s="175">
        <f>R37+R39</f>
        <v>801.8344565785635</v>
      </c>
    </row>
    <row r="42" spans="7:18" s="1" customFormat="1" ht="12.75">
      <c r="G42" s="2"/>
      <c r="I42" s="2"/>
    </row>
    <row r="43" spans="7:18" s="1" customFormat="1" ht="12.75"/>
    <row r="44" spans="7:18" s="1" customFormat="1" ht="12.75"/>
    <row r="45" spans="7:18" s="1" customFormat="1" ht="12.75"/>
  </sheetData>
  <mergeCells count="13">
    <mergeCell ref="A1:Q1"/>
    <mergeCell ref="J3:L3"/>
    <mergeCell ref="M3:N3"/>
    <mergeCell ref="F4:O4"/>
    <mergeCell ref="F5:G5"/>
    <mergeCell ref="H5:I5"/>
    <mergeCell ref="J5:O5"/>
    <mergeCell ref="A2:P2"/>
    <mergeCell ref="H32:J32"/>
    <mergeCell ref="I33:J33"/>
    <mergeCell ref="J36:L36"/>
    <mergeCell ref="J39:L39"/>
    <mergeCell ref="J41:K41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10"/>
  <sheetViews>
    <sheetView view="pageBreakPreview" topLeftCell="A10" zoomScale="60" zoomScaleNormal="100" workbookViewId="0">
      <selection activeCell="C161" sqref="C161"/>
    </sheetView>
  </sheetViews>
  <sheetFormatPr defaultRowHeight="15"/>
  <cols>
    <col min="1" max="1" width="4.28515625" customWidth="1"/>
    <col min="3" max="3" width="37" customWidth="1"/>
    <col min="10" max="10" width="18.42578125" customWidth="1"/>
    <col min="11" max="11" width="11" customWidth="1"/>
    <col min="17" max="17" width="9.5703125" customWidth="1"/>
    <col min="18" max="18" width="12.28515625" customWidth="1"/>
  </cols>
  <sheetData>
    <row r="1" spans="1:22" ht="20.25">
      <c r="A1" s="731" t="s">
        <v>1186</v>
      </c>
      <c r="B1" s="731"/>
      <c r="C1" s="731"/>
      <c r="D1" s="731"/>
      <c r="E1" s="731"/>
      <c r="F1" s="731"/>
      <c r="G1" s="731"/>
      <c r="H1" s="731"/>
      <c r="I1" s="731"/>
      <c r="J1" s="731"/>
      <c r="K1" s="731"/>
      <c r="L1" s="731"/>
      <c r="M1" s="731"/>
      <c r="N1" s="731"/>
      <c r="O1" s="731"/>
      <c r="P1" s="731"/>
      <c r="Q1" s="731"/>
      <c r="R1" s="1"/>
      <c r="S1" s="1"/>
      <c r="T1" s="1"/>
      <c r="U1" s="1"/>
      <c r="V1" s="1"/>
    </row>
    <row r="2" spans="1:22" s="9" customFormat="1" ht="15.75">
      <c r="A2" s="701" t="s">
        <v>868</v>
      </c>
      <c r="B2" s="701"/>
      <c r="C2" s="701"/>
      <c r="D2" s="701"/>
      <c r="E2" s="701"/>
      <c r="F2" s="701"/>
      <c r="G2" s="701"/>
      <c r="H2" s="701"/>
      <c r="I2" s="701"/>
      <c r="J2" s="701"/>
      <c r="K2" s="701"/>
      <c r="L2" s="701"/>
      <c r="M2" s="701"/>
      <c r="N2" s="701"/>
      <c r="O2" s="701"/>
      <c r="P2" s="701"/>
      <c r="Q2" s="701"/>
      <c r="R2" s="1"/>
    </row>
    <row r="3" spans="1:22" s="12" customFormat="1" ht="12" customHeight="1">
      <c r="A3" s="2"/>
      <c r="B3" s="3"/>
      <c r="C3" s="4"/>
      <c r="D3" s="2"/>
      <c r="E3" s="5"/>
      <c r="F3" s="5"/>
      <c r="G3" s="5"/>
      <c r="H3" s="5"/>
      <c r="I3" s="5"/>
      <c r="J3" s="732" t="s">
        <v>1</v>
      </c>
      <c r="K3" s="732"/>
      <c r="L3" s="732"/>
      <c r="M3" s="733">
        <f>+R198</f>
        <v>19971.806985546482</v>
      </c>
      <c r="N3" s="733"/>
      <c r="O3" s="13" t="s">
        <v>2</v>
      </c>
      <c r="P3" s="13"/>
      <c r="Q3" s="8"/>
      <c r="R3" s="1"/>
    </row>
    <row r="4" spans="1:22" ht="13.5" customHeight="1">
      <c r="A4" s="14"/>
      <c r="B4" s="15"/>
      <c r="C4" s="16"/>
      <c r="D4" s="16"/>
      <c r="E4" s="14"/>
      <c r="F4" s="734" t="s">
        <v>3</v>
      </c>
      <c r="G4" s="734"/>
      <c r="H4" s="734"/>
      <c r="I4" s="734"/>
      <c r="J4" s="734"/>
      <c r="K4" s="734"/>
      <c r="L4" s="734"/>
      <c r="M4" s="734"/>
      <c r="N4" s="734"/>
      <c r="O4" s="734"/>
      <c r="P4" s="17" t="s">
        <v>4</v>
      </c>
      <c r="Q4" s="18" t="s">
        <v>5</v>
      </c>
      <c r="R4" s="18" t="s">
        <v>6</v>
      </c>
      <c r="S4" s="1"/>
      <c r="T4" s="1"/>
    </row>
    <row r="5" spans="1:22" ht="13.5" customHeight="1">
      <c r="A5" s="19" t="s">
        <v>7</v>
      </c>
      <c r="B5" s="20" t="s">
        <v>8</v>
      </c>
      <c r="C5" s="21" t="s">
        <v>9</v>
      </c>
      <c r="D5" s="21" t="s">
        <v>10</v>
      </c>
      <c r="E5" s="21" t="s">
        <v>11</v>
      </c>
      <c r="F5" s="729" t="s">
        <v>12</v>
      </c>
      <c r="G5" s="729"/>
      <c r="H5" s="729" t="s">
        <v>13</v>
      </c>
      <c r="I5" s="729"/>
      <c r="J5" s="730" t="s">
        <v>14</v>
      </c>
      <c r="K5" s="730"/>
      <c r="L5" s="730"/>
      <c r="M5" s="730"/>
      <c r="N5" s="730"/>
      <c r="O5" s="730"/>
      <c r="P5" s="21" t="s">
        <v>15</v>
      </c>
      <c r="Q5" s="22" t="s">
        <v>16</v>
      </c>
      <c r="R5" s="23" t="s">
        <v>17</v>
      </c>
      <c r="S5" s="1"/>
      <c r="T5" s="1"/>
    </row>
    <row r="6" spans="1:22" ht="13.5" customHeight="1">
      <c r="A6" s="19" t="s">
        <v>18</v>
      </c>
      <c r="B6" s="20" t="s">
        <v>19</v>
      </c>
      <c r="C6" s="21"/>
      <c r="D6" s="21" t="s">
        <v>20</v>
      </c>
      <c r="E6" s="21" t="s">
        <v>21</v>
      </c>
      <c r="F6" s="21" t="s">
        <v>22</v>
      </c>
      <c r="G6" s="21" t="s">
        <v>22</v>
      </c>
      <c r="H6" s="338"/>
      <c r="I6" s="24" t="s">
        <v>23</v>
      </c>
      <c r="J6" s="25" t="s">
        <v>24</v>
      </c>
      <c r="K6" s="26" t="s">
        <v>25</v>
      </c>
      <c r="L6" s="27"/>
      <c r="M6" s="21" t="s">
        <v>26</v>
      </c>
      <c r="N6" s="28" t="s">
        <v>27</v>
      </c>
      <c r="O6" s="28" t="s">
        <v>28</v>
      </c>
      <c r="P6" s="21" t="s">
        <v>29</v>
      </c>
      <c r="Q6" s="23" t="s">
        <v>30</v>
      </c>
      <c r="R6" s="23" t="s">
        <v>30</v>
      </c>
      <c r="S6" s="1"/>
      <c r="T6" s="1"/>
    </row>
    <row r="7" spans="1:22" ht="30" customHeight="1">
      <c r="A7" s="19"/>
      <c r="B7" s="29"/>
      <c r="C7" s="21"/>
      <c r="D7" s="21"/>
      <c r="E7" s="30"/>
      <c r="F7" s="21" t="s">
        <v>31</v>
      </c>
      <c r="G7" s="21" t="s">
        <v>31</v>
      </c>
      <c r="H7" s="24" t="s">
        <v>23</v>
      </c>
      <c r="I7" s="24" t="s">
        <v>32</v>
      </c>
      <c r="J7" s="21" t="s">
        <v>33</v>
      </c>
      <c r="K7" s="31" t="s">
        <v>565</v>
      </c>
      <c r="L7" s="32" t="s">
        <v>34</v>
      </c>
      <c r="M7" s="21" t="s">
        <v>21</v>
      </c>
      <c r="N7" s="24" t="s">
        <v>35</v>
      </c>
      <c r="O7" s="28" t="s">
        <v>32</v>
      </c>
      <c r="P7" s="33"/>
      <c r="Q7" s="21" t="s">
        <v>29</v>
      </c>
      <c r="R7" s="21" t="s">
        <v>29</v>
      </c>
      <c r="S7" s="1"/>
      <c r="T7" s="1"/>
    </row>
    <row r="8" spans="1:22" ht="13.5" customHeight="1">
      <c r="A8" s="34"/>
      <c r="B8" s="35"/>
      <c r="C8" s="36"/>
      <c r="D8" s="36"/>
      <c r="E8" s="37"/>
      <c r="F8" s="36"/>
      <c r="G8" s="36" t="s">
        <v>566</v>
      </c>
      <c r="H8" s="24" t="s">
        <v>32</v>
      </c>
      <c r="I8" s="36" t="s">
        <v>567</v>
      </c>
      <c r="J8" s="36"/>
      <c r="K8" s="38"/>
      <c r="L8" s="39"/>
      <c r="M8" s="36"/>
      <c r="N8" s="40"/>
      <c r="O8" s="299" t="s">
        <v>361</v>
      </c>
      <c r="P8" s="41"/>
      <c r="Q8" s="21"/>
      <c r="R8" s="21"/>
      <c r="S8" s="1"/>
      <c r="T8" s="1"/>
    </row>
    <row r="9" spans="1:22" ht="13.5" customHeight="1">
      <c r="A9" s="42">
        <v>1</v>
      </c>
      <c r="B9" s="43">
        <v>2</v>
      </c>
      <c r="C9" s="42">
        <v>3</v>
      </c>
      <c r="D9" s="42">
        <v>4</v>
      </c>
      <c r="E9" s="42">
        <v>5</v>
      </c>
      <c r="F9" s="42">
        <v>6</v>
      </c>
      <c r="G9" s="44">
        <v>7</v>
      </c>
      <c r="H9" s="45"/>
      <c r="I9" s="46">
        <v>9</v>
      </c>
      <c r="J9" s="44">
        <v>10</v>
      </c>
      <c r="K9" s="47">
        <v>11</v>
      </c>
      <c r="L9" s="44">
        <v>12</v>
      </c>
      <c r="M9" s="44">
        <v>13</v>
      </c>
      <c r="N9" s="44">
        <v>14</v>
      </c>
      <c r="O9" s="42">
        <v>15</v>
      </c>
      <c r="P9" s="44">
        <v>16</v>
      </c>
      <c r="Q9" s="44">
        <v>17</v>
      </c>
      <c r="R9" s="44">
        <v>18</v>
      </c>
      <c r="S9" s="1"/>
      <c r="T9" s="1"/>
    </row>
    <row r="10" spans="1:22" s="1" customFormat="1" ht="12.75">
      <c r="A10" s="379"/>
      <c r="B10" s="187"/>
      <c r="C10" s="188" t="s">
        <v>1091</v>
      </c>
      <c r="D10" s="188"/>
      <c r="E10" s="188"/>
      <c r="F10" s="188"/>
      <c r="G10" s="188"/>
      <c r="H10" s="188"/>
      <c r="I10" s="188"/>
      <c r="J10" s="188"/>
      <c r="K10" s="224"/>
      <c r="L10" s="225"/>
      <c r="M10" s="226"/>
      <c r="N10" s="198" t="s">
        <v>128</v>
      </c>
      <c r="O10" s="226"/>
      <c r="P10" s="227"/>
      <c r="Q10" s="228"/>
      <c r="R10" s="228"/>
    </row>
    <row r="11" spans="1:22" s="181" customFormat="1">
      <c r="A11" s="379">
        <v>1</v>
      </c>
      <c r="B11" s="206" t="s">
        <v>1099</v>
      </c>
      <c r="C11" s="195" t="s">
        <v>1092</v>
      </c>
      <c r="D11" s="205" t="s">
        <v>188</v>
      </c>
      <c r="E11" s="197">
        <v>63</v>
      </c>
      <c r="F11" s="198">
        <v>0.44</v>
      </c>
      <c r="G11" s="198">
        <f t="shared" ref="G11:G12" si="0">F11*2.3587</f>
        <v>1.037828</v>
      </c>
      <c r="H11" s="241"/>
      <c r="I11" s="196"/>
      <c r="J11" s="203"/>
      <c r="K11" s="232"/>
      <c r="L11" s="379"/>
      <c r="M11" s="204"/>
      <c r="N11" s="198"/>
      <c r="O11" s="194"/>
      <c r="P11" s="194">
        <f t="shared" ref="P11:P20" si="1">G11+I11+O11</f>
        <v>1.037828</v>
      </c>
      <c r="Q11" s="194">
        <f t="shared" ref="Q11:Q20" si="2">E11*O11</f>
        <v>0</v>
      </c>
      <c r="R11" s="194">
        <f t="shared" ref="R11:R20" si="3">E11*P11</f>
        <v>65.383163999999994</v>
      </c>
      <c r="S11" s="1"/>
    </row>
    <row r="12" spans="1:22" s="181" customFormat="1">
      <c r="A12" s="379">
        <v>2</v>
      </c>
      <c r="B12" s="206" t="s">
        <v>1100</v>
      </c>
      <c r="C12" s="195" t="s">
        <v>1093</v>
      </c>
      <c r="D12" s="205" t="s">
        <v>150</v>
      </c>
      <c r="E12" s="197">
        <v>0.8</v>
      </c>
      <c r="F12" s="198">
        <v>4.0999999999999996</v>
      </c>
      <c r="G12" s="198">
        <f t="shared" si="0"/>
        <v>9.6706699999999977</v>
      </c>
      <c r="H12" s="241">
        <v>3.7</v>
      </c>
      <c r="I12" s="196">
        <f t="shared" ref="I12" si="4">H12*3.13687</f>
        <v>11.606419000000001</v>
      </c>
      <c r="J12" s="203"/>
      <c r="K12" s="232"/>
      <c r="L12" s="379"/>
      <c r="M12" s="204"/>
      <c r="N12" s="198"/>
      <c r="O12" s="194"/>
      <c r="P12" s="194">
        <f t="shared" si="1"/>
        <v>21.277088999999997</v>
      </c>
      <c r="Q12" s="194">
        <f t="shared" si="2"/>
        <v>0</v>
      </c>
      <c r="R12" s="194">
        <f t="shared" si="3"/>
        <v>17.021671199999997</v>
      </c>
      <c r="S12" s="1"/>
    </row>
    <row r="13" spans="1:22" s="181" customFormat="1">
      <c r="A13" s="379">
        <v>3</v>
      </c>
      <c r="B13" s="206" t="s">
        <v>1006</v>
      </c>
      <c r="C13" s="195" t="s">
        <v>1094</v>
      </c>
      <c r="D13" s="205" t="s">
        <v>188</v>
      </c>
      <c r="E13" s="197">
        <v>44.4</v>
      </c>
      <c r="F13" s="198">
        <v>0.378</v>
      </c>
      <c r="G13" s="198">
        <f t="shared" ref="G13:G16" si="5">F13*2.3587</f>
        <v>0.89158859999999995</v>
      </c>
      <c r="H13" s="241"/>
      <c r="I13" s="196"/>
      <c r="J13" s="203"/>
      <c r="K13" s="232"/>
      <c r="L13" s="379"/>
      <c r="M13" s="204"/>
      <c r="N13" s="198"/>
      <c r="O13" s="194"/>
      <c r="P13" s="194">
        <f t="shared" si="1"/>
        <v>0.89158859999999995</v>
      </c>
      <c r="Q13" s="194">
        <f t="shared" si="2"/>
        <v>0</v>
      </c>
      <c r="R13" s="194">
        <f t="shared" si="3"/>
        <v>39.586533839999994</v>
      </c>
      <c r="S13" s="1"/>
    </row>
    <row r="14" spans="1:22" s="181" customFormat="1">
      <c r="A14" s="379">
        <v>4</v>
      </c>
      <c r="B14" s="206" t="s">
        <v>345</v>
      </c>
      <c r="C14" s="195" t="s">
        <v>1095</v>
      </c>
      <c r="D14" s="205" t="s">
        <v>150</v>
      </c>
      <c r="E14" s="197">
        <v>0.4</v>
      </c>
      <c r="F14" s="198">
        <v>2.4</v>
      </c>
      <c r="G14" s="198">
        <f t="shared" si="5"/>
        <v>5.6608799999999997</v>
      </c>
      <c r="H14" s="241">
        <v>1.1000000000000001</v>
      </c>
      <c r="I14" s="196">
        <f t="shared" ref="I14:I16" si="6">H14*3.13687</f>
        <v>3.4505570000000003</v>
      </c>
      <c r="J14" s="203"/>
      <c r="K14" s="232"/>
      <c r="L14" s="379"/>
      <c r="M14" s="204"/>
      <c r="N14" s="198"/>
      <c r="O14" s="194"/>
      <c r="P14" s="194">
        <f t="shared" si="1"/>
        <v>9.1114370000000005</v>
      </c>
      <c r="Q14" s="194">
        <f t="shared" si="2"/>
        <v>0</v>
      </c>
      <c r="R14" s="194">
        <f t="shared" si="3"/>
        <v>3.6445748000000004</v>
      </c>
      <c r="S14" s="1"/>
    </row>
    <row r="15" spans="1:22" s="181" customFormat="1">
      <c r="A15" s="379">
        <v>5</v>
      </c>
      <c r="B15" s="206" t="s">
        <v>841</v>
      </c>
      <c r="C15" s="195" t="s">
        <v>1102</v>
      </c>
      <c r="D15" s="205" t="s">
        <v>188</v>
      </c>
      <c r="E15" s="197">
        <v>134</v>
      </c>
      <c r="F15" s="198">
        <v>0.223</v>
      </c>
      <c r="G15" s="198">
        <f t="shared" ref="G15" si="7">F15*2.3587</f>
        <v>0.52599010000000002</v>
      </c>
      <c r="H15" s="242">
        <v>8.5000000000000006E-3</v>
      </c>
      <c r="I15" s="196">
        <f t="shared" ref="I15" si="8">H15*3.13687</f>
        <v>2.6663395000000003E-2</v>
      </c>
      <c r="J15" s="203"/>
      <c r="K15" s="232"/>
      <c r="L15" s="379"/>
      <c r="M15" s="204"/>
      <c r="N15" s="198"/>
      <c r="O15" s="194"/>
      <c r="P15" s="194">
        <f t="shared" si="1"/>
        <v>0.55265349500000005</v>
      </c>
      <c r="Q15" s="194">
        <f t="shared" si="2"/>
        <v>0</v>
      </c>
      <c r="R15" s="194">
        <f t="shared" si="3"/>
        <v>74.05556833</v>
      </c>
      <c r="S15" s="1"/>
    </row>
    <row r="16" spans="1:22" s="181" customFormat="1">
      <c r="A16" s="379">
        <v>6</v>
      </c>
      <c r="B16" s="206" t="s">
        <v>841</v>
      </c>
      <c r="C16" s="195" t="s">
        <v>837</v>
      </c>
      <c r="D16" s="205" t="s">
        <v>188</v>
      </c>
      <c r="E16" s="197">
        <v>78</v>
      </c>
      <c r="F16" s="198">
        <v>0.223</v>
      </c>
      <c r="G16" s="198">
        <f t="shared" si="5"/>
        <v>0.52599010000000002</v>
      </c>
      <c r="H16" s="242">
        <v>8.5000000000000006E-3</v>
      </c>
      <c r="I16" s="196">
        <f t="shared" si="6"/>
        <v>2.6663395000000003E-2</v>
      </c>
      <c r="J16" s="203"/>
      <c r="K16" s="232"/>
      <c r="L16" s="379"/>
      <c r="M16" s="204"/>
      <c r="N16" s="198"/>
      <c r="O16" s="194"/>
      <c r="P16" s="194">
        <f t="shared" si="1"/>
        <v>0.55265349500000005</v>
      </c>
      <c r="Q16" s="194">
        <f t="shared" si="2"/>
        <v>0</v>
      </c>
      <c r="R16" s="194">
        <f t="shared" si="3"/>
        <v>43.106972610000007</v>
      </c>
      <c r="S16" s="1"/>
    </row>
    <row r="17" spans="1:25" s="181" customFormat="1" ht="25.5">
      <c r="A17" s="379">
        <v>7</v>
      </c>
      <c r="B17" s="206" t="s">
        <v>345</v>
      </c>
      <c r="C17" s="195" t="s">
        <v>1096</v>
      </c>
      <c r="D17" s="205" t="s">
        <v>150</v>
      </c>
      <c r="E17" s="197">
        <v>0.5</v>
      </c>
      <c r="F17" s="198">
        <v>2.4</v>
      </c>
      <c r="G17" s="198">
        <f t="shared" ref="G17" si="9">F17*2.3587</f>
        <v>5.6608799999999997</v>
      </c>
      <c r="H17" s="241">
        <v>1.1000000000000001</v>
      </c>
      <c r="I17" s="196">
        <f t="shared" ref="I17" si="10">H17*3.13687</f>
        <v>3.4505570000000003</v>
      </c>
      <c r="J17" s="203"/>
      <c r="K17" s="232"/>
      <c r="L17" s="379"/>
      <c r="M17" s="204"/>
      <c r="N17" s="198"/>
      <c r="O17" s="194"/>
      <c r="P17" s="194">
        <f t="shared" si="1"/>
        <v>9.1114370000000005</v>
      </c>
      <c r="Q17" s="194">
        <f t="shared" si="2"/>
        <v>0</v>
      </c>
      <c r="R17" s="194">
        <f t="shared" si="3"/>
        <v>4.5557185000000002</v>
      </c>
      <c r="S17" s="1"/>
    </row>
    <row r="18" spans="1:25" s="181" customFormat="1" ht="25.5">
      <c r="A18" s="379">
        <v>8</v>
      </c>
      <c r="B18" s="206" t="s">
        <v>345</v>
      </c>
      <c r="C18" s="195" t="s">
        <v>1097</v>
      </c>
      <c r="D18" s="205" t="s">
        <v>150</v>
      </c>
      <c r="E18" s="197">
        <v>2.5</v>
      </c>
      <c r="F18" s="198">
        <v>2.4</v>
      </c>
      <c r="G18" s="198">
        <f t="shared" ref="G18" si="11">F18*2.3587</f>
        <v>5.6608799999999997</v>
      </c>
      <c r="H18" s="241">
        <v>1.1000000000000001</v>
      </c>
      <c r="I18" s="196">
        <f t="shared" ref="I18" si="12">H18*3.13687</f>
        <v>3.4505570000000003</v>
      </c>
      <c r="J18" s="203"/>
      <c r="K18" s="232"/>
      <c r="L18" s="379"/>
      <c r="M18" s="204"/>
      <c r="N18" s="198"/>
      <c r="O18" s="194"/>
      <c r="P18" s="194">
        <f t="shared" si="1"/>
        <v>9.1114370000000005</v>
      </c>
      <c r="Q18" s="194">
        <f t="shared" si="2"/>
        <v>0</v>
      </c>
      <c r="R18" s="194">
        <f t="shared" si="3"/>
        <v>22.778592500000002</v>
      </c>
      <c r="S18" s="1"/>
    </row>
    <row r="19" spans="1:25" s="181" customFormat="1">
      <c r="A19" s="379">
        <v>9</v>
      </c>
      <c r="B19" s="206" t="s">
        <v>1101</v>
      </c>
      <c r="C19" s="195" t="s">
        <v>1007</v>
      </c>
      <c r="D19" s="379" t="s">
        <v>131</v>
      </c>
      <c r="E19" s="197">
        <v>525</v>
      </c>
      <c r="F19" s="198">
        <v>0.11</v>
      </c>
      <c r="G19" s="198">
        <f t="shared" ref="G19:G22" si="13">F19*2.3587</f>
        <v>0.25945699999999999</v>
      </c>
      <c r="H19" s="241">
        <v>7.8E-2</v>
      </c>
      <c r="I19" s="196">
        <f t="shared" ref="I19" si="14">H19*3.13687</f>
        <v>0.24467586</v>
      </c>
      <c r="J19" s="203"/>
      <c r="K19" s="232"/>
      <c r="L19" s="379"/>
      <c r="M19" s="204"/>
      <c r="N19" s="198"/>
      <c r="O19" s="194"/>
      <c r="P19" s="194">
        <f t="shared" si="1"/>
        <v>0.50413286000000002</v>
      </c>
      <c r="Q19" s="194">
        <f t="shared" si="2"/>
        <v>0</v>
      </c>
      <c r="R19" s="194">
        <f t="shared" si="3"/>
        <v>264.66975150000002</v>
      </c>
      <c r="S19" s="1"/>
    </row>
    <row r="20" spans="1:25" s="181" customFormat="1">
      <c r="A20" s="379">
        <v>10</v>
      </c>
      <c r="B20" s="206" t="s">
        <v>224</v>
      </c>
      <c r="C20" s="195" t="s">
        <v>1098</v>
      </c>
      <c r="D20" s="205" t="s">
        <v>150</v>
      </c>
      <c r="E20" s="197">
        <v>25.5</v>
      </c>
      <c r="F20" s="198">
        <v>1.1000000000000001</v>
      </c>
      <c r="G20" s="198">
        <f t="shared" si="13"/>
        <v>2.59457</v>
      </c>
      <c r="H20" s="241"/>
      <c r="I20" s="196"/>
      <c r="J20" s="203"/>
      <c r="K20" s="232"/>
      <c r="L20" s="379"/>
      <c r="M20" s="204"/>
      <c r="N20" s="198"/>
      <c r="O20" s="194"/>
      <c r="P20" s="194">
        <f t="shared" si="1"/>
        <v>2.59457</v>
      </c>
      <c r="Q20" s="194">
        <f t="shared" si="2"/>
        <v>0</v>
      </c>
      <c r="R20" s="194">
        <f t="shared" si="3"/>
        <v>66.161535000000001</v>
      </c>
      <c r="S20" s="1"/>
    </row>
    <row r="21" spans="1:25" s="181" customFormat="1">
      <c r="A21" s="401">
        <v>11</v>
      </c>
      <c r="B21" s="206"/>
      <c r="C21" s="195" t="s">
        <v>1132</v>
      </c>
      <c r="D21" s="205" t="s">
        <v>188</v>
      </c>
      <c r="E21" s="197">
        <v>60.5</v>
      </c>
      <c r="F21" s="198"/>
      <c r="G21" s="198"/>
      <c r="H21" s="241"/>
      <c r="I21" s="196"/>
      <c r="J21" s="203"/>
      <c r="K21" s="232"/>
      <c r="L21" s="401"/>
      <c r="M21" s="204"/>
      <c r="N21" s="198"/>
      <c r="O21" s="194"/>
      <c r="P21" s="194">
        <v>0.35</v>
      </c>
      <c r="Q21" s="194">
        <f t="shared" ref="Q21" si="15">E21*O21</f>
        <v>0</v>
      </c>
      <c r="R21" s="194">
        <f t="shared" ref="R21" si="16">E21*P21</f>
        <v>21.174999999999997</v>
      </c>
      <c r="S21" s="1"/>
    </row>
    <row r="22" spans="1:25" s="399" customFormat="1" ht="25.5">
      <c r="A22" s="271">
        <v>12</v>
      </c>
      <c r="B22" s="284" t="s">
        <v>136</v>
      </c>
      <c r="C22" s="270" t="s">
        <v>1003</v>
      </c>
      <c r="D22" s="404" t="s">
        <v>137</v>
      </c>
      <c r="E22" s="273">
        <v>95</v>
      </c>
      <c r="F22" s="273">
        <v>0.2</v>
      </c>
      <c r="G22" s="243">
        <f t="shared" si="13"/>
        <v>0.47173999999999999</v>
      </c>
      <c r="H22" s="273"/>
      <c r="I22" s="368"/>
      <c r="J22" s="271"/>
      <c r="K22" s="271"/>
      <c r="L22" s="271"/>
      <c r="M22" s="271"/>
      <c r="N22" s="271"/>
      <c r="O22" s="271"/>
      <c r="P22" s="282">
        <f t="shared" ref="P22:P23" si="17">G22+I22+O22</f>
        <v>0.47173999999999999</v>
      </c>
      <c r="Q22" s="282">
        <f t="shared" ref="Q22:Q23" si="18">E22*O22</f>
        <v>0</v>
      </c>
      <c r="R22" s="282">
        <f t="shared" ref="R22:R23" si="19">E22*P22</f>
        <v>44.815300000000001</v>
      </c>
    </row>
    <row r="23" spans="1:25" s="399" customFormat="1" ht="25.5">
      <c r="A23" s="404">
        <v>13</v>
      </c>
      <c r="B23" s="404" t="s">
        <v>846</v>
      </c>
      <c r="C23" s="270" t="s">
        <v>845</v>
      </c>
      <c r="D23" s="404" t="s">
        <v>137</v>
      </c>
      <c r="E23" s="286">
        <v>95</v>
      </c>
      <c r="F23" s="286"/>
      <c r="G23" s="368"/>
      <c r="H23" s="286">
        <v>0.5</v>
      </c>
      <c r="I23" s="368">
        <f>H23*3.13687</f>
        <v>1.568435</v>
      </c>
      <c r="J23" s="271"/>
      <c r="K23" s="271"/>
      <c r="L23" s="271"/>
      <c r="M23" s="271"/>
      <c r="N23" s="271"/>
      <c r="O23" s="271"/>
      <c r="P23" s="282">
        <f t="shared" si="17"/>
        <v>1.568435</v>
      </c>
      <c r="Q23" s="282">
        <f t="shared" si="18"/>
        <v>0</v>
      </c>
      <c r="R23" s="282">
        <f t="shared" si="19"/>
        <v>149.00132500000001</v>
      </c>
    </row>
    <row r="24" spans="1:25" s="1" customFormat="1" ht="12.75">
      <c r="A24" s="398"/>
      <c r="B24" s="187"/>
      <c r="C24" s="188" t="s">
        <v>1129</v>
      </c>
      <c r="D24" s="188"/>
      <c r="E24" s="188"/>
      <c r="F24" s="231"/>
      <c r="G24" s="188"/>
      <c r="H24" s="188"/>
      <c r="I24" s="188"/>
      <c r="J24" s="188"/>
      <c r="K24" s="224"/>
      <c r="L24" s="225"/>
      <c r="M24" s="226"/>
      <c r="N24" s="198" t="s">
        <v>128</v>
      </c>
      <c r="O24" s="226"/>
      <c r="P24" s="227"/>
      <c r="Q24" s="228"/>
      <c r="R24" s="228"/>
    </row>
    <row r="25" spans="1:25" s="181" customFormat="1" ht="25.5">
      <c r="A25" s="401">
        <v>1</v>
      </c>
      <c r="B25" s="206" t="s">
        <v>1100</v>
      </c>
      <c r="C25" s="195" t="s">
        <v>1128</v>
      </c>
      <c r="D25" s="205" t="s">
        <v>150</v>
      </c>
      <c r="E25" s="197">
        <v>1.3</v>
      </c>
      <c r="F25" s="198">
        <v>4.0999999999999996</v>
      </c>
      <c r="G25" s="198">
        <f t="shared" ref="G25:G26" si="20">F25*2.3587</f>
        <v>9.6706699999999977</v>
      </c>
      <c r="H25" s="241">
        <v>3.7</v>
      </c>
      <c r="I25" s="196">
        <f t="shared" ref="I25:I26" si="21">H25*3.13687</f>
        <v>11.606419000000001</v>
      </c>
      <c r="J25" s="203"/>
      <c r="K25" s="232"/>
      <c r="L25" s="401"/>
      <c r="M25" s="204"/>
      <c r="N25" s="198"/>
      <c r="O25" s="194"/>
      <c r="P25" s="194">
        <f t="shared" ref="P25" si="22">G25+I25+O25</f>
        <v>21.277088999999997</v>
      </c>
      <c r="Q25" s="194">
        <f t="shared" ref="Q25" si="23">E25*O25</f>
        <v>0</v>
      </c>
      <c r="R25" s="194">
        <f t="shared" ref="R25" si="24">E25*P25</f>
        <v>27.660215699999995</v>
      </c>
      <c r="S25" s="1"/>
    </row>
    <row r="26" spans="1:25" ht="25.5">
      <c r="A26" s="401">
        <v>2</v>
      </c>
      <c r="B26" s="206" t="s">
        <v>875</v>
      </c>
      <c r="C26" s="195" t="s">
        <v>876</v>
      </c>
      <c r="D26" s="205" t="s">
        <v>150</v>
      </c>
      <c r="E26" s="197">
        <v>1.1000000000000001</v>
      </c>
      <c r="F26" s="198">
        <v>0.45</v>
      </c>
      <c r="G26" s="198">
        <f t="shared" si="20"/>
        <v>1.061415</v>
      </c>
      <c r="H26" s="241">
        <v>0.37</v>
      </c>
      <c r="I26" s="196">
        <f t="shared" si="21"/>
        <v>1.1606418999999999</v>
      </c>
      <c r="J26" s="203" t="s">
        <v>874</v>
      </c>
      <c r="K26" s="232" t="s">
        <v>159</v>
      </c>
      <c r="L26" s="401" t="s">
        <v>150</v>
      </c>
      <c r="M26" s="204">
        <v>1.1499999999999999</v>
      </c>
      <c r="N26" s="198">
        <v>4</v>
      </c>
      <c r="O26" s="194">
        <f>((M26*N26))*1.1666403</f>
        <v>5.3665453799999998</v>
      </c>
      <c r="P26" s="194">
        <f>G26+I26+O26</f>
        <v>7.5886022799999999</v>
      </c>
      <c r="Q26" s="194">
        <f>E26*O26</f>
        <v>5.9031999180000003</v>
      </c>
      <c r="R26" s="194">
        <f>E26*P26</f>
        <v>8.3474625080000013</v>
      </c>
      <c r="S26" s="1"/>
    </row>
    <row r="27" spans="1:25" s="1" customFormat="1" ht="14.25">
      <c r="A27" s="401">
        <v>3</v>
      </c>
      <c r="B27" s="148" t="s">
        <v>1103</v>
      </c>
      <c r="C27" s="195" t="s">
        <v>1104</v>
      </c>
      <c r="D27" s="401" t="s">
        <v>150</v>
      </c>
      <c r="E27" s="197">
        <v>1.2</v>
      </c>
      <c r="F27" s="198">
        <v>1</v>
      </c>
      <c r="G27" s="198">
        <f>F27*2.3587</f>
        <v>2.3586999999999998</v>
      </c>
      <c r="H27" s="198">
        <v>0.77</v>
      </c>
      <c r="I27" s="196">
        <f>H27*3.13687</f>
        <v>2.4153899000000001</v>
      </c>
      <c r="J27" s="369" t="s">
        <v>1105</v>
      </c>
      <c r="K27" s="232" t="s">
        <v>962</v>
      </c>
      <c r="L27" s="401" t="s">
        <v>150</v>
      </c>
      <c r="M27" s="198">
        <v>1.0149999999999999</v>
      </c>
      <c r="N27" s="196">
        <v>30.693999999999999</v>
      </c>
      <c r="O27" s="158">
        <f>((M27*N27)+(M28*N28))*1.1666403</f>
        <v>46.717452128386618</v>
      </c>
      <c r="P27" s="194">
        <f>G27+I27+O27</f>
        <v>51.491542028386618</v>
      </c>
      <c r="Q27" s="234">
        <f>E27*O27</f>
        <v>56.060942554063942</v>
      </c>
      <c r="R27" s="194">
        <f>E27*P27</f>
        <v>61.789850434063936</v>
      </c>
    </row>
    <row r="28" spans="1:25" s="1" customFormat="1" ht="14.25">
      <c r="A28" s="402"/>
      <c r="B28" s="148"/>
      <c r="C28" s="195"/>
      <c r="D28" s="402"/>
      <c r="E28" s="197"/>
      <c r="F28" s="401"/>
      <c r="G28" s="147"/>
      <c r="H28" s="401"/>
      <c r="I28" s="196"/>
      <c r="J28" s="195" t="s">
        <v>870</v>
      </c>
      <c r="K28" s="211" t="s">
        <v>697</v>
      </c>
      <c r="L28" s="401" t="s">
        <v>150</v>
      </c>
      <c r="M28" s="235">
        <v>7.6200000000000004E-2</v>
      </c>
      <c r="N28" s="198">
        <v>116.667</v>
      </c>
      <c r="O28" s="194"/>
      <c r="P28" s="396"/>
      <c r="Q28" s="396"/>
      <c r="R28" s="396"/>
    </row>
    <row r="29" spans="1:25" ht="25.5">
      <c r="A29" s="401">
        <v>4</v>
      </c>
      <c r="B29" s="148"/>
      <c r="C29" s="195" t="s">
        <v>354</v>
      </c>
      <c r="D29" s="401" t="s">
        <v>131</v>
      </c>
      <c r="E29" s="197">
        <v>12</v>
      </c>
      <c r="F29" s="198"/>
      <c r="G29" s="198"/>
      <c r="H29" s="198"/>
      <c r="I29" s="198"/>
      <c r="J29" s="195" t="s">
        <v>354</v>
      </c>
      <c r="K29" s="211" t="s">
        <v>360</v>
      </c>
      <c r="L29" s="401" t="s">
        <v>131</v>
      </c>
      <c r="M29" s="197">
        <v>1</v>
      </c>
      <c r="N29" s="198">
        <v>0.75</v>
      </c>
      <c r="O29" s="194">
        <f>((M29*N29))*1.1666403</f>
        <v>0.87498022500000006</v>
      </c>
      <c r="P29" s="194">
        <f t="shared" ref="P29:P31" si="25">G29+I29+O29</f>
        <v>0.87498022500000006</v>
      </c>
      <c r="Q29" s="194">
        <f t="shared" ref="Q29:Q31" si="26">E29*O29</f>
        <v>10.499762700000002</v>
      </c>
      <c r="R29" s="194">
        <f t="shared" ref="R29:R31" si="27">E29*P29</f>
        <v>10.499762700000002</v>
      </c>
      <c r="S29" s="1"/>
      <c r="T29" s="1"/>
      <c r="U29" s="1"/>
      <c r="V29" s="1"/>
      <c r="W29" s="1"/>
      <c r="X29" s="1"/>
      <c r="Y29" s="1"/>
    </row>
    <row r="30" spans="1:25" s="399" customFormat="1" ht="25.5">
      <c r="A30" s="271">
        <v>5</v>
      </c>
      <c r="B30" s="284" t="s">
        <v>136</v>
      </c>
      <c r="C30" s="270" t="s">
        <v>1003</v>
      </c>
      <c r="D30" s="404" t="s">
        <v>137</v>
      </c>
      <c r="E30" s="273">
        <v>2.6</v>
      </c>
      <c r="F30" s="273">
        <v>0.2</v>
      </c>
      <c r="G30" s="243">
        <f t="shared" ref="G30" si="28">F30*2.3587</f>
        <v>0.47173999999999999</v>
      </c>
      <c r="H30" s="273"/>
      <c r="I30" s="368"/>
      <c r="J30" s="271"/>
      <c r="K30" s="271"/>
      <c r="L30" s="271"/>
      <c r="M30" s="271"/>
      <c r="N30" s="271"/>
      <c r="O30" s="271"/>
      <c r="P30" s="282">
        <f t="shared" si="25"/>
        <v>0.47173999999999999</v>
      </c>
      <c r="Q30" s="282">
        <f t="shared" si="26"/>
        <v>0</v>
      </c>
      <c r="R30" s="282">
        <f t="shared" si="27"/>
        <v>1.2265239999999999</v>
      </c>
    </row>
    <row r="31" spans="1:25" s="399" customFormat="1" ht="25.5">
      <c r="A31" s="404">
        <v>6</v>
      </c>
      <c r="B31" s="404" t="s">
        <v>846</v>
      </c>
      <c r="C31" s="270" t="s">
        <v>1166</v>
      </c>
      <c r="D31" s="404" t="s">
        <v>137</v>
      </c>
      <c r="E31" s="286">
        <v>2.6</v>
      </c>
      <c r="F31" s="286"/>
      <c r="G31" s="368"/>
      <c r="H31" s="286">
        <v>0.5</v>
      </c>
      <c r="I31" s="368">
        <f>H31*3.13687</f>
        <v>1.568435</v>
      </c>
      <c r="J31" s="271"/>
      <c r="K31" s="271"/>
      <c r="L31" s="271"/>
      <c r="M31" s="271"/>
      <c r="N31" s="271"/>
      <c r="O31" s="271"/>
      <c r="P31" s="282">
        <f t="shared" si="25"/>
        <v>1.568435</v>
      </c>
      <c r="Q31" s="282">
        <f t="shared" si="26"/>
        <v>0</v>
      </c>
      <c r="R31" s="282">
        <f t="shared" si="27"/>
        <v>4.0779310000000004</v>
      </c>
    </row>
    <row r="32" spans="1:25" s="399" customFormat="1" ht="25.5">
      <c r="A32" s="271">
        <v>7</v>
      </c>
      <c r="B32" s="284" t="s">
        <v>1005</v>
      </c>
      <c r="C32" s="270" t="s">
        <v>1134</v>
      </c>
      <c r="D32" s="271" t="s">
        <v>137</v>
      </c>
      <c r="E32" s="380">
        <v>3.0290000000000001E-2</v>
      </c>
      <c r="F32" s="243">
        <v>23.1</v>
      </c>
      <c r="G32" s="243">
        <f t="shared" ref="G32" si="29">F32*2.3587</f>
        <v>54.485970000000002</v>
      </c>
      <c r="H32" s="243">
        <v>4.0999999999999996</v>
      </c>
      <c r="I32" s="368">
        <f t="shared" ref="I32" si="30">H32*3.13687</f>
        <v>12.861166999999998</v>
      </c>
      <c r="J32" s="270" t="s">
        <v>995</v>
      </c>
      <c r="K32" s="293" t="s">
        <v>969</v>
      </c>
      <c r="L32" s="271" t="s">
        <v>160</v>
      </c>
      <c r="M32" s="411">
        <v>15.2</v>
      </c>
      <c r="N32" s="243">
        <v>0.86299999999999999</v>
      </c>
      <c r="O32" s="282">
        <f>((M32*N32)+(M33*N33))*1.1666403</f>
        <v>19.153433789280001</v>
      </c>
      <c r="P32" s="282">
        <f>G32+I32+O32</f>
        <v>86.500570789280005</v>
      </c>
      <c r="Q32" s="282">
        <f>E32*O32</f>
        <v>0.58015750947729128</v>
      </c>
      <c r="R32" s="282">
        <f>E32*P32</f>
        <v>2.6201022892072916</v>
      </c>
    </row>
    <row r="33" spans="1:25" s="9" customFormat="1" ht="12.75">
      <c r="A33" s="401"/>
      <c r="B33" s="187"/>
      <c r="C33" s="195"/>
      <c r="D33" s="401"/>
      <c r="E33" s="235"/>
      <c r="F33" s="198"/>
      <c r="G33" s="198"/>
      <c r="H33" s="198"/>
      <c r="I33" s="198"/>
      <c r="J33" s="195" t="s">
        <v>942</v>
      </c>
      <c r="K33" s="232" t="s">
        <v>968</v>
      </c>
      <c r="L33" s="401" t="s">
        <v>160</v>
      </c>
      <c r="M33" s="378">
        <v>3.3</v>
      </c>
      <c r="N33" s="197">
        <v>1</v>
      </c>
      <c r="O33" s="401"/>
      <c r="P33" s="401"/>
      <c r="Q33" s="401"/>
      <c r="R33" s="401"/>
    </row>
    <row r="34" spans="1:25" ht="38.25">
      <c r="A34" s="401">
        <v>8</v>
      </c>
      <c r="B34" s="148"/>
      <c r="C34" s="195" t="s">
        <v>1035</v>
      </c>
      <c r="D34" s="401" t="s">
        <v>188</v>
      </c>
      <c r="E34" s="197">
        <v>4.2</v>
      </c>
      <c r="F34" s="198"/>
      <c r="G34" s="198"/>
      <c r="H34" s="198"/>
      <c r="I34" s="198"/>
      <c r="J34" s="195" t="s">
        <v>1035</v>
      </c>
      <c r="K34" s="211" t="s">
        <v>1039</v>
      </c>
      <c r="L34" s="401" t="s">
        <v>188</v>
      </c>
      <c r="M34" s="197">
        <v>1</v>
      </c>
      <c r="N34" s="198">
        <v>1.244</v>
      </c>
      <c r="O34" s="194">
        <f>((M34*N34))*1.1666403</f>
        <v>1.4513005332000002</v>
      </c>
      <c r="P34" s="194">
        <f t="shared" ref="P34:P36" si="31">G34+I34+O34</f>
        <v>1.4513005332000002</v>
      </c>
      <c r="Q34" s="194">
        <f t="shared" ref="Q34:Q36" si="32">E34*O34</f>
        <v>6.0954622394400007</v>
      </c>
      <c r="R34" s="194">
        <f t="shared" ref="R34:R36" si="33">E34*P34</f>
        <v>6.0954622394400007</v>
      </c>
      <c r="S34" s="1"/>
      <c r="T34" s="1"/>
      <c r="U34" s="1"/>
      <c r="V34" s="1"/>
      <c r="W34" s="1"/>
      <c r="X34" s="1"/>
      <c r="Y34" s="1"/>
    </row>
    <row r="35" spans="1:25" ht="38.25">
      <c r="A35" s="401">
        <v>9</v>
      </c>
      <c r="B35" s="148"/>
      <c r="C35" s="195" t="s">
        <v>1037</v>
      </c>
      <c r="D35" s="401" t="s">
        <v>188</v>
      </c>
      <c r="E35" s="197">
        <v>15</v>
      </c>
      <c r="F35" s="198"/>
      <c r="G35" s="198"/>
      <c r="H35" s="198"/>
      <c r="I35" s="198"/>
      <c r="J35" s="195" t="s">
        <v>1037</v>
      </c>
      <c r="K35" s="211" t="s">
        <v>1040</v>
      </c>
      <c r="L35" s="401" t="s">
        <v>188</v>
      </c>
      <c r="M35" s="197">
        <v>1</v>
      </c>
      <c r="N35" s="198">
        <v>0.39300000000000002</v>
      </c>
      <c r="O35" s="194">
        <f>((M35*N35))*1.1666403</f>
        <v>0.45848963790000002</v>
      </c>
      <c r="P35" s="194">
        <f t="shared" si="31"/>
        <v>0.45848963790000002</v>
      </c>
      <c r="Q35" s="194">
        <f t="shared" si="32"/>
        <v>6.8773445685000008</v>
      </c>
      <c r="R35" s="194">
        <f t="shared" si="33"/>
        <v>6.8773445685000008</v>
      </c>
      <c r="S35" s="1"/>
      <c r="T35" s="1"/>
      <c r="U35" s="1"/>
      <c r="V35" s="1"/>
      <c r="W35" s="1"/>
      <c r="X35" s="1"/>
      <c r="Y35" s="1"/>
    </row>
    <row r="36" spans="1:25" ht="25.5">
      <c r="A36" s="401">
        <v>10</v>
      </c>
      <c r="B36" s="148"/>
      <c r="C36" s="195" t="s">
        <v>1038</v>
      </c>
      <c r="D36" s="401" t="s">
        <v>137</v>
      </c>
      <c r="E36" s="343">
        <v>2.1199999999999999E-3</v>
      </c>
      <c r="F36" s="198"/>
      <c r="G36" s="198"/>
      <c r="H36" s="198"/>
      <c r="I36" s="198"/>
      <c r="J36" s="195" t="s">
        <v>1038</v>
      </c>
      <c r="K36" s="211" t="s">
        <v>965</v>
      </c>
      <c r="L36" s="401" t="s">
        <v>137</v>
      </c>
      <c r="M36" s="197">
        <v>1</v>
      </c>
      <c r="N36" s="197">
        <v>475</v>
      </c>
      <c r="O36" s="194">
        <f>((M36*N36))*1.1666403</f>
        <v>554.15414250000003</v>
      </c>
      <c r="P36" s="194">
        <f t="shared" si="31"/>
        <v>554.15414250000003</v>
      </c>
      <c r="Q36" s="194">
        <f t="shared" si="32"/>
        <v>1.1748067821000001</v>
      </c>
      <c r="R36" s="194">
        <f t="shared" si="33"/>
        <v>1.1748067821000001</v>
      </c>
      <c r="S36" s="1"/>
      <c r="T36" s="1"/>
      <c r="U36" s="1"/>
      <c r="V36" s="1"/>
      <c r="W36" s="1"/>
      <c r="X36" s="1"/>
      <c r="Y36" s="1"/>
    </row>
    <row r="37" spans="1:25" ht="25.5">
      <c r="A37" s="402">
        <v>11</v>
      </c>
      <c r="B37" s="402" t="s">
        <v>397</v>
      </c>
      <c r="C37" s="270" t="s">
        <v>1041</v>
      </c>
      <c r="D37" s="404" t="s">
        <v>131</v>
      </c>
      <c r="E37" s="286">
        <v>1.3</v>
      </c>
      <c r="F37" s="196">
        <v>0.38400000000000001</v>
      </c>
      <c r="G37" s="198">
        <f>F37*2.3587</f>
        <v>0.9057407999999999</v>
      </c>
      <c r="H37" s="276">
        <v>2.9999999999999997E-4</v>
      </c>
      <c r="I37" s="196">
        <f>H37*3.13687</f>
        <v>9.4106099999999998E-4</v>
      </c>
      <c r="J37" s="195" t="s">
        <v>185</v>
      </c>
      <c r="K37" s="232" t="s">
        <v>578</v>
      </c>
      <c r="L37" s="402" t="s">
        <v>160</v>
      </c>
      <c r="M37" s="196">
        <v>0.24399999999999999</v>
      </c>
      <c r="N37" s="196">
        <v>1.228</v>
      </c>
      <c r="O37" s="194">
        <f>((M37*N37)+(M38*N38)+(M39*N39))*1.1666403</f>
        <v>0.37743496977690005</v>
      </c>
      <c r="P37" s="194">
        <f>G37+I37+O37</f>
        <v>1.2841168307769</v>
      </c>
      <c r="Q37" s="194">
        <f>E37*O37</f>
        <v>0.49066546070997008</v>
      </c>
      <c r="R37" s="194">
        <f>E37*P37</f>
        <v>1.66935188000997</v>
      </c>
      <c r="S37" s="1"/>
      <c r="T37" s="1"/>
      <c r="U37" s="1"/>
      <c r="V37" s="1"/>
      <c r="W37" s="1"/>
      <c r="X37" s="1"/>
      <c r="Y37" s="1"/>
    </row>
    <row r="38" spans="1:25">
      <c r="A38" s="402"/>
      <c r="B38" s="402"/>
      <c r="C38" s="195"/>
      <c r="D38" s="402"/>
      <c r="E38" s="147"/>
      <c r="F38" s="196"/>
      <c r="G38" s="196"/>
      <c r="H38" s="196"/>
      <c r="I38" s="196"/>
      <c r="J38" s="195" t="s">
        <v>186</v>
      </c>
      <c r="K38" s="232" t="s">
        <v>577</v>
      </c>
      <c r="L38" s="402" t="s">
        <v>160</v>
      </c>
      <c r="M38" s="196">
        <v>2.7E-2</v>
      </c>
      <c r="N38" s="196">
        <v>0.83299999999999996</v>
      </c>
      <c r="O38" s="198"/>
      <c r="P38" s="198"/>
      <c r="Q38" s="198"/>
      <c r="R38" s="401"/>
      <c r="S38" s="1"/>
      <c r="T38" s="1"/>
      <c r="U38" s="1"/>
      <c r="V38" s="1"/>
      <c r="W38" s="1"/>
      <c r="X38" s="1"/>
      <c r="Y38" s="1"/>
    </row>
    <row r="39" spans="1:25">
      <c r="A39" s="402"/>
      <c r="B39" s="402"/>
      <c r="C39" s="195"/>
      <c r="D39" s="402"/>
      <c r="E39" s="147"/>
      <c r="F39" s="196"/>
      <c r="G39" s="196"/>
      <c r="H39" s="196"/>
      <c r="I39" s="196"/>
      <c r="J39" s="195" t="s">
        <v>187</v>
      </c>
      <c r="K39" s="401"/>
      <c r="L39" s="402" t="s">
        <v>160</v>
      </c>
      <c r="M39" s="196">
        <v>2E-3</v>
      </c>
      <c r="N39" s="147">
        <v>0.7</v>
      </c>
      <c r="O39" s="198"/>
      <c r="P39" s="198"/>
      <c r="Q39" s="198"/>
      <c r="R39" s="401"/>
      <c r="S39" s="1"/>
      <c r="T39" s="1"/>
      <c r="U39" s="1"/>
      <c r="V39" s="1"/>
      <c r="W39" s="1"/>
      <c r="X39" s="1"/>
      <c r="Y39" s="1"/>
    </row>
    <row r="40" spans="1:25" s="1" customFormat="1" ht="12.75">
      <c r="A40" s="401"/>
      <c r="B40" s="187"/>
      <c r="C40" s="188" t="s">
        <v>1133</v>
      </c>
      <c r="D40" s="188"/>
      <c r="E40" s="188"/>
      <c r="F40" s="231"/>
      <c r="G40" s="188"/>
      <c r="H40" s="188"/>
      <c r="I40" s="188"/>
      <c r="J40" s="188"/>
      <c r="K40" s="224"/>
      <c r="L40" s="225"/>
      <c r="M40" s="226"/>
      <c r="N40" s="198" t="s">
        <v>128</v>
      </c>
      <c r="O40" s="226"/>
      <c r="P40" s="227"/>
      <c r="Q40" s="228"/>
      <c r="R40" s="228"/>
    </row>
    <row r="41" spans="1:25" s="181" customFormat="1">
      <c r="A41" s="401">
        <v>1</v>
      </c>
      <c r="B41" s="206" t="s">
        <v>345</v>
      </c>
      <c r="C41" s="195" t="s">
        <v>1135</v>
      </c>
      <c r="D41" s="205" t="s">
        <v>150</v>
      </c>
      <c r="E41" s="197">
        <v>1.1299999999999999</v>
      </c>
      <c r="F41" s="198">
        <v>2.4</v>
      </c>
      <c r="G41" s="198">
        <f t="shared" ref="G41:G44" si="34">F41*2.3587</f>
        <v>5.6608799999999997</v>
      </c>
      <c r="H41" s="241">
        <v>1.1000000000000001</v>
      </c>
      <c r="I41" s="196">
        <f t="shared" ref="I41" si="35">H41*3.13687</f>
        <v>3.4505570000000003</v>
      </c>
      <c r="J41" s="203"/>
      <c r="K41" s="232"/>
      <c r="L41" s="401"/>
      <c r="M41" s="204"/>
      <c r="N41" s="198"/>
      <c r="O41" s="194"/>
      <c r="P41" s="194">
        <f t="shared" ref="P41:P44" si="36">G41+I41+O41</f>
        <v>9.1114370000000005</v>
      </c>
      <c r="Q41" s="194">
        <f t="shared" ref="Q41:Q44" si="37">E41*O41</f>
        <v>0</v>
      </c>
      <c r="R41" s="194">
        <f t="shared" ref="R41:R44" si="38">E41*P41</f>
        <v>10.29592381</v>
      </c>
      <c r="S41" s="1"/>
    </row>
    <row r="42" spans="1:25" s="181" customFormat="1">
      <c r="A42" s="401">
        <v>2</v>
      </c>
      <c r="B42" s="206" t="s">
        <v>1099</v>
      </c>
      <c r="C42" s="195" t="s">
        <v>1092</v>
      </c>
      <c r="D42" s="205" t="s">
        <v>188</v>
      </c>
      <c r="E42" s="197">
        <v>10.5</v>
      </c>
      <c r="F42" s="198">
        <v>0.44</v>
      </c>
      <c r="G42" s="198">
        <f t="shared" si="34"/>
        <v>1.037828</v>
      </c>
      <c r="H42" s="241"/>
      <c r="I42" s="196"/>
      <c r="J42" s="203"/>
      <c r="K42" s="232"/>
      <c r="L42" s="401"/>
      <c r="M42" s="204"/>
      <c r="N42" s="198"/>
      <c r="O42" s="194"/>
      <c r="P42" s="194">
        <f t="shared" si="36"/>
        <v>1.037828</v>
      </c>
      <c r="Q42" s="194">
        <f t="shared" si="37"/>
        <v>0</v>
      </c>
      <c r="R42" s="194">
        <f t="shared" si="38"/>
        <v>10.897193999999999</v>
      </c>
      <c r="S42" s="1"/>
    </row>
    <row r="43" spans="1:25" s="181" customFormat="1">
      <c r="A43" s="401">
        <v>3</v>
      </c>
      <c r="B43" s="206" t="s">
        <v>1100</v>
      </c>
      <c r="C43" s="195" t="s">
        <v>1093</v>
      </c>
      <c r="D43" s="205" t="s">
        <v>150</v>
      </c>
      <c r="E43" s="197">
        <v>1.2</v>
      </c>
      <c r="F43" s="198">
        <v>4.0999999999999996</v>
      </c>
      <c r="G43" s="198">
        <f t="shared" si="34"/>
        <v>9.6706699999999977</v>
      </c>
      <c r="H43" s="241">
        <v>3.7</v>
      </c>
      <c r="I43" s="196">
        <f t="shared" ref="I43" si="39">H43*3.13687</f>
        <v>11.606419000000001</v>
      </c>
      <c r="J43" s="203"/>
      <c r="K43" s="232"/>
      <c r="L43" s="401"/>
      <c r="M43" s="204"/>
      <c r="N43" s="198"/>
      <c r="O43" s="194"/>
      <c r="P43" s="194">
        <f t="shared" si="36"/>
        <v>21.277088999999997</v>
      </c>
      <c r="Q43" s="194">
        <f t="shared" si="37"/>
        <v>0</v>
      </c>
      <c r="R43" s="194">
        <f t="shared" si="38"/>
        <v>25.532506799999997</v>
      </c>
      <c r="S43" s="1"/>
    </row>
    <row r="44" spans="1:25" s="181" customFormat="1">
      <c r="A44" s="401">
        <v>4</v>
      </c>
      <c r="B44" s="206" t="s">
        <v>224</v>
      </c>
      <c r="C44" s="195" t="s">
        <v>1136</v>
      </c>
      <c r="D44" s="205" t="s">
        <v>150</v>
      </c>
      <c r="E44" s="197">
        <v>14</v>
      </c>
      <c r="F44" s="198">
        <v>1.1000000000000001</v>
      </c>
      <c r="G44" s="198">
        <f t="shared" si="34"/>
        <v>2.59457</v>
      </c>
      <c r="H44" s="241"/>
      <c r="I44" s="196"/>
      <c r="J44" s="203"/>
      <c r="K44" s="232"/>
      <c r="L44" s="401"/>
      <c r="M44" s="204"/>
      <c r="N44" s="198"/>
      <c r="O44" s="194"/>
      <c r="P44" s="194">
        <f t="shared" si="36"/>
        <v>2.59457</v>
      </c>
      <c r="Q44" s="194">
        <f t="shared" si="37"/>
        <v>0</v>
      </c>
      <c r="R44" s="194">
        <f t="shared" si="38"/>
        <v>36.323979999999999</v>
      </c>
      <c r="S44" s="1"/>
    </row>
    <row r="45" spans="1:25" s="181" customFormat="1">
      <c r="A45" s="401">
        <v>5</v>
      </c>
      <c r="B45" s="206" t="s">
        <v>224</v>
      </c>
      <c r="C45" s="195" t="s">
        <v>1137</v>
      </c>
      <c r="D45" s="205" t="s">
        <v>150</v>
      </c>
      <c r="E45" s="197">
        <v>14</v>
      </c>
      <c r="F45" s="198">
        <v>1.1000000000000001</v>
      </c>
      <c r="G45" s="198">
        <f t="shared" ref="G45:G46" si="40">F45*2.3587</f>
        <v>2.59457</v>
      </c>
      <c r="H45" s="241"/>
      <c r="I45" s="196"/>
      <c r="J45" s="203"/>
      <c r="K45" s="232"/>
      <c r="L45" s="401"/>
      <c r="M45" s="204"/>
      <c r="N45" s="198"/>
      <c r="O45" s="194"/>
      <c r="P45" s="194">
        <f t="shared" ref="P45" si="41">G45+I45+O45</f>
        <v>2.59457</v>
      </c>
      <c r="Q45" s="194">
        <f t="shared" ref="Q45" si="42">E45*O45</f>
        <v>0</v>
      </c>
      <c r="R45" s="194">
        <f t="shared" ref="R45" si="43">E45*P45</f>
        <v>36.323979999999999</v>
      </c>
      <c r="S45" s="1"/>
    </row>
    <row r="46" spans="1:25" ht="25.5">
      <c r="A46" s="401">
        <v>6</v>
      </c>
      <c r="B46" s="206" t="s">
        <v>875</v>
      </c>
      <c r="C46" s="195" t="s">
        <v>876</v>
      </c>
      <c r="D46" s="205" t="s">
        <v>150</v>
      </c>
      <c r="E46" s="197">
        <v>0.15</v>
      </c>
      <c r="F46" s="198">
        <v>0.45</v>
      </c>
      <c r="G46" s="198">
        <f t="shared" si="40"/>
        <v>1.061415</v>
      </c>
      <c r="H46" s="241">
        <v>0.37</v>
      </c>
      <c r="I46" s="196">
        <f t="shared" ref="I46" si="44">H46*3.13687</f>
        <v>1.1606418999999999</v>
      </c>
      <c r="J46" s="203" t="s">
        <v>874</v>
      </c>
      <c r="K46" s="232" t="s">
        <v>159</v>
      </c>
      <c r="L46" s="401" t="s">
        <v>150</v>
      </c>
      <c r="M46" s="204">
        <v>1.1499999999999999</v>
      </c>
      <c r="N46" s="198">
        <v>4</v>
      </c>
      <c r="O46" s="194">
        <f>((M46*N46))*1.1666403</f>
        <v>5.3665453799999998</v>
      </c>
      <c r="P46" s="194">
        <f>G46+I46+O46</f>
        <v>7.5886022799999999</v>
      </c>
      <c r="Q46" s="194">
        <f>E46*O46</f>
        <v>0.80498180699999999</v>
      </c>
      <c r="R46" s="194">
        <f>E46*P46</f>
        <v>1.1382903419999999</v>
      </c>
      <c r="S46" s="1"/>
    </row>
    <row r="47" spans="1:25" s="181" customFormat="1">
      <c r="A47" s="401">
        <v>7</v>
      </c>
      <c r="B47" s="206" t="s">
        <v>1143</v>
      </c>
      <c r="C47" s="195" t="s">
        <v>1138</v>
      </c>
      <c r="D47" s="404" t="s">
        <v>131</v>
      </c>
      <c r="E47" s="197">
        <v>30</v>
      </c>
      <c r="F47" s="235">
        <v>3.5700000000000003E-2</v>
      </c>
      <c r="G47" s="198">
        <f t="shared" ref="G47:G49" si="45">F47*2.3587</f>
        <v>8.4205589999999997E-2</v>
      </c>
      <c r="H47" s="242">
        <v>9.9000000000000008E-3</v>
      </c>
      <c r="I47" s="196">
        <f t="shared" ref="I47:I49" si="46">H47*3.13687</f>
        <v>3.1055013000000003E-2</v>
      </c>
      <c r="J47" s="203" t="s">
        <v>874</v>
      </c>
      <c r="K47" s="232" t="s">
        <v>159</v>
      </c>
      <c r="L47" s="401" t="s">
        <v>150</v>
      </c>
      <c r="M47" s="242">
        <v>4.0800000000000003E-2</v>
      </c>
      <c r="N47" s="198">
        <v>4</v>
      </c>
      <c r="O47" s="194">
        <f>((M47*N47))*1.1666403</f>
        <v>0.19039569696000003</v>
      </c>
      <c r="P47" s="194">
        <f>G47+I47+O47</f>
        <v>0.30565629996000004</v>
      </c>
      <c r="Q47" s="194">
        <f>E47*O47</f>
        <v>5.7118709088000008</v>
      </c>
      <c r="R47" s="194">
        <f>E47*P47</f>
        <v>9.1696889988000017</v>
      </c>
      <c r="S47" s="1"/>
    </row>
    <row r="48" spans="1:25" ht="25.5">
      <c r="A48" s="401">
        <v>8</v>
      </c>
      <c r="B48" s="206" t="s">
        <v>875</v>
      </c>
      <c r="C48" s="195" t="s">
        <v>1139</v>
      </c>
      <c r="D48" s="205" t="s">
        <v>150</v>
      </c>
      <c r="E48" s="197">
        <v>3</v>
      </c>
      <c r="F48" s="198">
        <v>0.45</v>
      </c>
      <c r="G48" s="198">
        <f t="shared" si="45"/>
        <v>1.061415</v>
      </c>
      <c r="H48" s="241">
        <v>0.37</v>
      </c>
      <c r="I48" s="196">
        <f t="shared" si="46"/>
        <v>1.1606418999999999</v>
      </c>
      <c r="J48" s="203" t="s">
        <v>874</v>
      </c>
      <c r="K48" s="232" t="s">
        <v>159</v>
      </c>
      <c r="L48" s="401" t="s">
        <v>150</v>
      </c>
      <c r="M48" s="204">
        <v>1.1499999999999999</v>
      </c>
      <c r="N48" s="198">
        <v>4</v>
      </c>
      <c r="O48" s="194">
        <f>((M48*N48))*1.1666403</f>
        <v>5.3665453799999998</v>
      </c>
      <c r="P48" s="194">
        <f>G48+I48+O48</f>
        <v>7.5886022799999999</v>
      </c>
      <c r="Q48" s="194">
        <f>E48*O48</f>
        <v>16.099636140000001</v>
      </c>
      <c r="R48" s="194">
        <f>E48*P48</f>
        <v>22.76580684</v>
      </c>
      <c r="S48" s="1"/>
    </row>
    <row r="49" spans="1:32" ht="25.5">
      <c r="A49" s="401">
        <v>9</v>
      </c>
      <c r="B49" s="148" t="s">
        <v>1140</v>
      </c>
      <c r="C49" s="195" t="s">
        <v>1142</v>
      </c>
      <c r="D49" s="401" t="s">
        <v>150</v>
      </c>
      <c r="E49" s="197">
        <v>2</v>
      </c>
      <c r="F49" s="198">
        <v>0.7</v>
      </c>
      <c r="G49" s="198">
        <f t="shared" si="45"/>
        <v>1.6510899999999997</v>
      </c>
      <c r="H49" s="198">
        <v>0.28000000000000003</v>
      </c>
      <c r="I49" s="196">
        <f t="shared" si="46"/>
        <v>0.87832360000000009</v>
      </c>
      <c r="J49" s="369" t="s">
        <v>1105</v>
      </c>
      <c r="K49" s="211" t="s">
        <v>1141</v>
      </c>
      <c r="L49" s="401" t="s">
        <v>150</v>
      </c>
      <c r="M49" s="198">
        <v>1.02</v>
      </c>
      <c r="N49" s="196">
        <v>24.722000000000001</v>
      </c>
      <c r="O49" s="194">
        <f>((M49*N49))*1.1666403</f>
        <v>29.418515126532004</v>
      </c>
      <c r="P49" s="194">
        <f>G49+I49+O49</f>
        <v>31.947928726532005</v>
      </c>
      <c r="Q49" s="234">
        <f>E49*O49</f>
        <v>58.837030253064007</v>
      </c>
      <c r="R49" s="194">
        <f>E49*P49</f>
        <v>63.895857453064011</v>
      </c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</row>
    <row r="50" spans="1:32" ht="25.5">
      <c r="A50" s="401">
        <v>10</v>
      </c>
      <c r="B50" s="148"/>
      <c r="C50" s="195" t="s">
        <v>354</v>
      </c>
      <c r="D50" s="401" t="s">
        <v>131</v>
      </c>
      <c r="E50" s="197">
        <v>26</v>
      </c>
      <c r="F50" s="198"/>
      <c r="G50" s="198"/>
      <c r="H50" s="198"/>
      <c r="I50" s="198"/>
      <c r="J50" s="195" t="s">
        <v>354</v>
      </c>
      <c r="K50" s="211" t="s">
        <v>360</v>
      </c>
      <c r="L50" s="401" t="s">
        <v>131</v>
      </c>
      <c r="M50" s="197">
        <v>1</v>
      </c>
      <c r="N50" s="198">
        <v>0.75</v>
      </c>
      <c r="O50" s="194">
        <f>((M50*N50))*1.1666403</f>
        <v>0.87498022500000006</v>
      </c>
      <c r="P50" s="194">
        <f t="shared" ref="P50" si="47">G50+I50+O50</f>
        <v>0.87498022500000006</v>
      </c>
      <c r="Q50" s="194">
        <f t="shared" ref="Q50" si="48">E50*O50</f>
        <v>22.749485850000003</v>
      </c>
      <c r="R50" s="194">
        <f t="shared" ref="R50" si="49">E50*P50</f>
        <v>22.749485850000003</v>
      </c>
      <c r="S50" s="1"/>
      <c r="T50" s="1"/>
      <c r="U50" s="1"/>
      <c r="V50" s="1"/>
      <c r="W50" s="1"/>
      <c r="X50" s="1"/>
      <c r="Y50" s="1"/>
    </row>
    <row r="51" spans="1:32" s="1" customFormat="1" ht="25.5">
      <c r="A51" s="401">
        <v>11</v>
      </c>
      <c r="B51" s="148" t="s">
        <v>1103</v>
      </c>
      <c r="C51" s="195" t="s">
        <v>1144</v>
      </c>
      <c r="D51" s="401" t="s">
        <v>150</v>
      </c>
      <c r="E51" s="197">
        <v>0.27</v>
      </c>
      <c r="F51" s="198">
        <v>1</v>
      </c>
      <c r="G51" s="198">
        <f>F51*2.3587</f>
        <v>2.3586999999999998</v>
      </c>
      <c r="H51" s="198">
        <v>0.77</v>
      </c>
      <c r="I51" s="196">
        <f>H51*3.13687</f>
        <v>2.4153899000000001</v>
      </c>
      <c r="J51" s="369" t="s">
        <v>1105</v>
      </c>
      <c r="K51" s="232" t="s">
        <v>962</v>
      </c>
      <c r="L51" s="401" t="s">
        <v>150</v>
      </c>
      <c r="M51" s="198">
        <v>1.0149999999999999</v>
      </c>
      <c r="N51" s="196">
        <v>30.693999999999999</v>
      </c>
      <c r="O51" s="194">
        <f>((M51*N51)+(M52*N52))*1.1666403</f>
        <v>46.717452128386618</v>
      </c>
      <c r="P51" s="194">
        <f>G51+I51+O51</f>
        <v>51.491542028386618</v>
      </c>
      <c r="Q51" s="234">
        <f>E51*O51</f>
        <v>12.613712074664388</v>
      </c>
      <c r="R51" s="194">
        <f>E51*P51</f>
        <v>13.902716347664388</v>
      </c>
    </row>
    <row r="52" spans="1:32" s="1" customFormat="1" ht="14.25">
      <c r="A52" s="402"/>
      <c r="B52" s="148"/>
      <c r="C52" s="195"/>
      <c r="D52" s="402"/>
      <c r="E52" s="197"/>
      <c r="F52" s="401"/>
      <c r="G52" s="147"/>
      <c r="H52" s="401"/>
      <c r="I52" s="196"/>
      <c r="J52" s="195" t="s">
        <v>870</v>
      </c>
      <c r="K52" s="211" t="s">
        <v>697</v>
      </c>
      <c r="L52" s="401" t="s">
        <v>150</v>
      </c>
      <c r="M52" s="235">
        <v>7.6200000000000004E-2</v>
      </c>
      <c r="N52" s="198">
        <v>116.667</v>
      </c>
      <c r="O52" s="194"/>
      <c r="P52" s="396"/>
      <c r="Q52" s="396"/>
      <c r="R52" s="396"/>
    </row>
    <row r="53" spans="1:32" s="9" customFormat="1" ht="12.75">
      <c r="A53" s="401">
        <v>12</v>
      </c>
      <c r="B53" s="187"/>
      <c r="C53" s="195" t="s">
        <v>871</v>
      </c>
      <c r="D53" s="197" t="s">
        <v>137</v>
      </c>
      <c r="E53" s="343">
        <v>7.0299999999999998E-3</v>
      </c>
      <c r="F53" s="217"/>
      <c r="G53" s="209"/>
      <c r="H53" s="217"/>
      <c r="I53" s="236"/>
      <c r="J53" s="195" t="s">
        <v>871</v>
      </c>
      <c r="K53" s="232" t="s">
        <v>872</v>
      </c>
      <c r="L53" s="197" t="s">
        <v>137</v>
      </c>
      <c r="M53" s="209">
        <v>1</v>
      </c>
      <c r="N53" s="196">
        <v>308.33300000000003</v>
      </c>
      <c r="O53" s="194">
        <f>(M53*N53)*1.1666403</f>
        <v>359.71370361990006</v>
      </c>
      <c r="P53" s="194">
        <f>G53+I53+O53</f>
        <v>359.71370361990006</v>
      </c>
      <c r="Q53" s="194">
        <f>E53*O53</f>
        <v>2.5287873364478974</v>
      </c>
      <c r="R53" s="194">
        <f>E53*P53</f>
        <v>2.5287873364478974</v>
      </c>
    </row>
    <row r="54" spans="1:32" s="9" customFormat="1" ht="12.75">
      <c r="A54" s="401">
        <v>13</v>
      </c>
      <c r="B54" s="187"/>
      <c r="C54" s="195" t="s">
        <v>873</v>
      </c>
      <c r="D54" s="197" t="s">
        <v>137</v>
      </c>
      <c r="E54" s="343">
        <v>2.5300000000000001E-3</v>
      </c>
      <c r="F54" s="217"/>
      <c r="G54" s="209"/>
      <c r="H54" s="217"/>
      <c r="I54" s="236"/>
      <c r="J54" s="195" t="s">
        <v>873</v>
      </c>
      <c r="K54" s="232" t="s">
        <v>967</v>
      </c>
      <c r="L54" s="197" t="s">
        <v>137</v>
      </c>
      <c r="M54" s="209">
        <v>1</v>
      </c>
      <c r="N54" s="196">
        <v>270.83300000000003</v>
      </c>
      <c r="O54" s="194">
        <f>(M54*N54)*1.1666403</f>
        <v>315.96469236990004</v>
      </c>
      <c r="P54" s="194">
        <f>G54+I54+O54</f>
        <v>315.96469236990004</v>
      </c>
      <c r="Q54" s="194">
        <f>E54*O54</f>
        <v>0.7993906716958471</v>
      </c>
      <c r="R54" s="194">
        <f>E54*P54</f>
        <v>0.7993906716958471</v>
      </c>
    </row>
    <row r="55" spans="1:32" s="9" customFormat="1" ht="25.5">
      <c r="A55" s="433">
        <v>14</v>
      </c>
      <c r="B55" s="148" t="s">
        <v>905</v>
      </c>
      <c r="C55" s="195" t="s">
        <v>1214</v>
      </c>
      <c r="D55" s="433" t="s">
        <v>137</v>
      </c>
      <c r="E55" s="343">
        <v>3.2280000000000003E-2</v>
      </c>
      <c r="F55" s="197">
        <v>38</v>
      </c>
      <c r="G55" s="198">
        <f>F55*2.3587</f>
        <v>89.630599999999987</v>
      </c>
      <c r="H55" s="198">
        <v>1.3</v>
      </c>
      <c r="I55" s="196">
        <f>H55*3.13687</f>
        <v>4.0779310000000004</v>
      </c>
      <c r="J55" s="195"/>
      <c r="K55" s="232"/>
      <c r="L55" s="197"/>
      <c r="M55" s="147"/>
      <c r="N55" s="196"/>
      <c r="O55" s="194"/>
      <c r="P55" s="194">
        <f t="shared" ref="P55" si="50">G55+I55+O55</f>
        <v>93.708530999999994</v>
      </c>
      <c r="Q55" s="234">
        <f t="shared" ref="Q55" si="51">E55*O55</f>
        <v>0</v>
      </c>
      <c r="R55" s="194">
        <f t="shared" ref="R55" si="52">E55*P55</f>
        <v>3.0249113806799999</v>
      </c>
    </row>
    <row r="56" spans="1:32" s="9" customFormat="1" ht="12.75">
      <c r="A56" s="433">
        <v>15</v>
      </c>
      <c r="B56" s="187"/>
      <c r="C56" s="195" t="s">
        <v>888</v>
      </c>
      <c r="D56" s="197" t="s">
        <v>137</v>
      </c>
      <c r="E56" s="343">
        <v>1.264E-2</v>
      </c>
      <c r="F56" s="433"/>
      <c r="G56" s="147"/>
      <c r="H56" s="433"/>
      <c r="I56" s="196"/>
      <c r="J56" s="195" t="s">
        <v>888</v>
      </c>
      <c r="K56" s="232" t="s">
        <v>964</v>
      </c>
      <c r="L56" s="197" t="s">
        <v>137</v>
      </c>
      <c r="M56" s="147">
        <v>1</v>
      </c>
      <c r="N56" s="196">
        <v>308.33300000000003</v>
      </c>
      <c r="O56" s="194">
        <f>(M56*N56)*1.1666403</f>
        <v>359.71370361990006</v>
      </c>
      <c r="P56" s="194">
        <f>G56+I56+O56</f>
        <v>359.71370361990006</v>
      </c>
      <c r="Q56" s="194">
        <f>E56*O56</f>
        <v>4.546781213755537</v>
      </c>
      <c r="R56" s="194">
        <f>E56*P56</f>
        <v>4.546781213755537</v>
      </c>
    </row>
    <row r="57" spans="1:32" s="9" customFormat="1" ht="25.5">
      <c r="A57" s="433">
        <v>16</v>
      </c>
      <c r="B57" s="187"/>
      <c r="C57" s="195" t="s">
        <v>886</v>
      </c>
      <c r="D57" s="197" t="s">
        <v>137</v>
      </c>
      <c r="E57" s="343">
        <v>1.9640000000000001E-2</v>
      </c>
      <c r="F57" s="433"/>
      <c r="G57" s="147"/>
      <c r="H57" s="433"/>
      <c r="I57" s="196"/>
      <c r="J57" s="195" t="s">
        <v>887</v>
      </c>
      <c r="K57" s="232" t="s">
        <v>965</v>
      </c>
      <c r="L57" s="197" t="s">
        <v>137</v>
      </c>
      <c r="M57" s="147">
        <v>1</v>
      </c>
      <c r="N57" s="196">
        <v>475</v>
      </c>
      <c r="O57" s="194">
        <f>(M57*N57)*1.1666403</f>
        <v>554.15414250000003</v>
      </c>
      <c r="P57" s="194">
        <f>G57+I57+O57</f>
        <v>554.15414250000003</v>
      </c>
      <c r="Q57" s="194">
        <f>E57*O57</f>
        <v>10.883587358700002</v>
      </c>
      <c r="R57" s="194">
        <f>E57*P57</f>
        <v>10.883587358700002</v>
      </c>
    </row>
    <row r="58" spans="1:32" ht="25.5">
      <c r="A58" s="370" t="s">
        <v>1147</v>
      </c>
      <c r="B58" s="148" t="s">
        <v>908</v>
      </c>
      <c r="C58" s="203" t="s">
        <v>1145</v>
      </c>
      <c r="D58" s="202" t="s">
        <v>137</v>
      </c>
      <c r="E58" s="371">
        <v>0.12293999999999999</v>
      </c>
      <c r="F58" s="204">
        <v>6</v>
      </c>
      <c r="G58" s="198">
        <f t="shared" ref="G58" si="53">F58*2.3587</f>
        <v>14.152199999999999</v>
      </c>
      <c r="H58" s="241">
        <v>9.1</v>
      </c>
      <c r="I58" s="196">
        <f t="shared" ref="I58" si="54">H58*3.13687</f>
        <v>28.545517</v>
      </c>
      <c r="J58" s="203" t="s">
        <v>906</v>
      </c>
      <c r="K58" s="211" t="s">
        <v>969</v>
      </c>
      <c r="L58" s="202" t="s">
        <v>160</v>
      </c>
      <c r="M58" s="372">
        <v>2</v>
      </c>
      <c r="N58" s="401">
        <v>0.86299999999999999</v>
      </c>
      <c r="O58" s="194">
        <f>((M58*N58)+(M59*N59))*1.1666403</f>
        <v>2.1886172028000002</v>
      </c>
      <c r="P58" s="194">
        <f>G58+I58+O58</f>
        <v>44.886334202800001</v>
      </c>
      <c r="Q58" s="234">
        <f>E58*O58</f>
        <v>0.269068598912232</v>
      </c>
      <c r="R58" s="194">
        <f>E58*P58</f>
        <v>5.5183259268922322</v>
      </c>
      <c r="S58" s="1"/>
      <c r="T58" s="1"/>
      <c r="U58" s="1"/>
      <c r="V58" s="1"/>
      <c r="W58" s="1"/>
    </row>
    <row r="59" spans="1:32">
      <c r="A59" s="401"/>
      <c r="B59" s="401"/>
      <c r="C59" s="401"/>
      <c r="D59" s="401"/>
      <c r="E59" s="401"/>
      <c r="F59" s="401"/>
      <c r="G59" s="401"/>
      <c r="H59" s="401"/>
      <c r="I59" s="401"/>
      <c r="J59" s="203" t="s">
        <v>907</v>
      </c>
      <c r="K59" s="211" t="s">
        <v>968</v>
      </c>
      <c r="L59" s="202" t="s">
        <v>160</v>
      </c>
      <c r="M59" s="204">
        <v>0.15</v>
      </c>
      <c r="N59" s="197">
        <v>1</v>
      </c>
      <c r="O59" s="401"/>
      <c r="P59" s="401"/>
      <c r="Q59" s="401"/>
      <c r="R59" s="401"/>
      <c r="S59" s="1"/>
      <c r="T59" s="1"/>
      <c r="U59" s="1"/>
      <c r="V59" s="1"/>
      <c r="W59" s="1"/>
    </row>
    <row r="60" spans="1:32" ht="38.25">
      <c r="A60" s="401">
        <v>18</v>
      </c>
      <c r="B60" s="148"/>
      <c r="C60" s="195" t="s">
        <v>911</v>
      </c>
      <c r="D60" s="401" t="s">
        <v>188</v>
      </c>
      <c r="E60" s="197">
        <v>6.38</v>
      </c>
      <c r="F60" s="198"/>
      <c r="G60" s="198"/>
      <c r="H60" s="198"/>
      <c r="I60" s="198"/>
      <c r="J60" s="195" t="s">
        <v>911</v>
      </c>
      <c r="K60" s="211"/>
      <c r="L60" s="401" t="s">
        <v>188</v>
      </c>
      <c r="M60" s="197">
        <v>1</v>
      </c>
      <c r="N60" s="198">
        <v>7.2</v>
      </c>
      <c r="O60" s="194">
        <f>((M60*N60))*1.1666403</f>
        <v>8.3998101600000012</v>
      </c>
      <c r="P60" s="194">
        <f t="shared" ref="P60" si="55">G60+I60+O60</f>
        <v>8.3998101600000012</v>
      </c>
      <c r="Q60" s="194">
        <f t="shared" ref="Q60" si="56">E60*O60</f>
        <v>53.590788820800007</v>
      </c>
      <c r="R60" s="194">
        <f t="shared" ref="R60" si="57">E60*P60</f>
        <v>53.590788820800007</v>
      </c>
      <c r="S60" s="1"/>
      <c r="T60" s="1"/>
      <c r="U60" s="1"/>
      <c r="V60" s="1"/>
      <c r="W60" s="1"/>
      <c r="X60" s="1"/>
      <c r="Y60" s="1"/>
    </row>
    <row r="61" spans="1:32">
      <c r="A61" s="370" t="s">
        <v>1148</v>
      </c>
      <c r="B61" s="148" t="s">
        <v>909</v>
      </c>
      <c r="C61" s="203" t="s">
        <v>1146</v>
      </c>
      <c r="D61" s="202" t="s">
        <v>137</v>
      </c>
      <c r="E61" s="371">
        <v>3.9199999999999999E-2</v>
      </c>
      <c r="F61" s="204">
        <v>8.6999999999999993</v>
      </c>
      <c r="G61" s="198">
        <f t="shared" ref="G61" si="58">F61*2.3587</f>
        <v>20.520689999999998</v>
      </c>
      <c r="H61" s="241">
        <v>14.3</v>
      </c>
      <c r="I61" s="196">
        <f t="shared" ref="I61" si="59">H61*3.13687</f>
        <v>44.857241000000002</v>
      </c>
      <c r="J61" s="203" t="s">
        <v>910</v>
      </c>
      <c r="K61" s="211"/>
      <c r="L61" s="202" t="s">
        <v>160</v>
      </c>
      <c r="M61" s="372">
        <v>0.1</v>
      </c>
      <c r="N61" s="401">
        <v>0.32</v>
      </c>
      <c r="O61" s="194">
        <f>((M61*N61)+(M62*N62)+(M63*N63))*1.1666403</f>
        <v>6.6375999868499997</v>
      </c>
      <c r="P61" s="194">
        <f>G61+I61+O61</f>
        <v>72.01553098685001</v>
      </c>
      <c r="Q61" s="234">
        <f>E61*O61</f>
        <v>0.26019391948451998</v>
      </c>
      <c r="R61" s="194">
        <f>E61*P61</f>
        <v>2.8230088146845205</v>
      </c>
      <c r="S61" s="1"/>
      <c r="T61" s="1"/>
      <c r="U61" s="1"/>
      <c r="V61" s="1"/>
      <c r="W61" s="1"/>
    </row>
    <row r="62" spans="1:32">
      <c r="A62" s="401"/>
      <c r="B62" s="401"/>
      <c r="C62" s="401"/>
      <c r="D62" s="401"/>
      <c r="E62" s="401"/>
      <c r="F62" s="401"/>
      <c r="G62" s="401"/>
      <c r="H62" s="401"/>
      <c r="I62" s="401"/>
      <c r="J62" s="203" t="s">
        <v>907</v>
      </c>
      <c r="K62" s="211" t="s">
        <v>968</v>
      </c>
      <c r="L62" s="202" t="s">
        <v>160</v>
      </c>
      <c r="M62" s="372">
        <v>3.5</v>
      </c>
      <c r="N62" s="197">
        <v>1</v>
      </c>
      <c r="O62" s="401"/>
      <c r="P62" s="401"/>
      <c r="Q62" s="401"/>
      <c r="R62" s="401"/>
      <c r="S62" s="1"/>
      <c r="T62" s="1"/>
      <c r="U62" s="1"/>
      <c r="V62" s="1"/>
      <c r="W62" s="1"/>
    </row>
    <row r="63" spans="1:32">
      <c r="A63" s="189"/>
      <c r="B63" s="189"/>
      <c r="C63" s="189"/>
      <c r="D63" s="189"/>
      <c r="E63" s="189"/>
      <c r="F63" s="189"/>
      <c r="G63" s="189"/>
      <c r="H63" s="189"/>
      <c r="I63" s="189"/>
      <c r="J63" s="203" t="s">
        <v>906</v>
      </c>
      <c r="K63" s="211" t="s">
        <v>969</v>
      </c>
      <c r="L63" s="202" t="s">
        <v>160</v>
      </c>
      <c r="M63" s="372">
        <v>2.5</v>
      </c>
      <c r="N63" s="401">
        <v>0.86299999999999999</v>
      </c>
      <c r="O63" s="189"/>
      <c r="P63" s="189"/>
      <c r="Q63" s="189"/>
      <c r="R63" s="189"/>
    </row>
    <row r="64" spans="1:32" ht="38.25">
      <c r="A64" s="401">
        <v>20</v>
      </c>
      <c r="B64" s="148"/>
      <c r="C64" s="195" t="s">
        <v>911</v>
      </c>
      <c r="D64" s="401" t="s">
        <v>188</v>
      </c>
      <c r="E64" s="197">
        <v>1.76</v>
      </c>
      <c r="F64" s="198"/>
      <c r="G64" s="198"/>
      <c r="H64" s="198"/>
      <c r="I64" s="198"/>
      <c r="J64" s="195" t="s">
        <v>911</v>
      </c>
      <c r="K64" s="211"/>
      <c r="L64" s="401" t="s">
        <v>188</v>
      </c>
      <c r="M64" s="197">
        <v>1</v>
      </c>
      <c r="N64" s="197">
        <v>7.2</v>
      </c>
      <c r="O64" s="194">
        <f>((M64*N64))*1.1666403</f>
        <v>8.3998101600000012</v>
      </c>
      <c r="P64" s="194">
        <f t="shared" ref="P64" si="60">G64+I64+O64</f>
        <v>8.3998101600000012</v>
      </c>
      <c r="Q64" s="194">
        <f t="shared" ref="Q64" si="61">E64*O64</f>
        <v>14.783665881600003</v>
      </c>
      <c r="R64" s="194">
        <f t="shared" ref="R64" si="62">E64*P64</f>
        <v>14.783665881600003</v>
      </c>
      <c r="S64" s="1"/>
      <c r="T64" s="1"/>
      <c r="U64" s="1"/>
      <c r="V64" s="1"/>
      <c r="W64" s="1"/>
      <c r="X64" s="1"/>
      <c r="Y64" s="1"/>
    </row>
    <row r="65" spans="1:32" ht="25.5">
      <c r="A65" s="402">
        <v>21</v>
      </c>
      <c r="B65" s="402" t="s">
        <v>397</v>
      </c>
      <c r="C65" s="270" t="s">
        <v>1041</v>
      </c>
      <c r="D65" s="404" t="s">
        <v>131</v>
      </c>
      <c r="E65" s="286">
        <v>5.2</v>
      </c>
      <c r="F65" s="196">
        <v>0.38400000000000001</v>
      </c>
      <c r="G65" s="198">
        <f>F65*2.3587</f>
        <v>0.9057407999999999</v>
      </c>
      <c r="H65" s="276">
        <v>2.9999999999999997E-4</v>
      </c>
      <c r="I65" s="196">
        <f>H65*3.13687</f>
        <v>9.4106099999999998E-4</v>
      </c>
      <c r="J65" s="195" t="s">
        <v>185</v>
      </c>
      <c r="K65" s="232" t="s">
        <v>578</v>
      </c>
      <c r="L65" s="402" t="s">
        <v>160</v>
      </c>
      <c r="M65" s="196">
        <v>0.24399999999999999</v>
      </c>
      <c r="N65" s="196">
        <v>1.228</v>
      </c>
      <c r="O65" s="194">
        <f>((M65*N65)+(M66*N66)+(M67*N67))*1.1666403</f>
        <v>0.37743496977690005</v>
      </c>
      <c r="P65" s="194">
        <f>G65+I65+O65</f>
        <v>1.2841168307769</v>
      </c>
      <c r="Q65" s="194">
        <f>E65*O65</f>
        <v>1.9626618428398803</v>
      </c>
      <c r="R65" s="194">
        <f>E65*P65</f>
        <v>6.6774075200398801</v>
      </c>
      <c r="S65" s="1"/>
      <c r="T65" s="1"/>
      <c r="U65" s="1"/>
      <c r="V65" s="1"/>
      <c r="W65" s="1"/>
      <c r="X65" s="1"/>
      <c r="Y65" s="1"/>
    </row>
    <row r="66" spans="1:32">
      <c r="A66" s="402"/>
      <c r="B66" s="402"/>
      <c r="C66" s="195"/>
      <c r="D66" s="402"/>
      <c r="E66" s="147"/>
      <c r="F66" s="196"/>
      <c r="G66" s="196"/>
      <c r="H66" s="196"/>
      <c r="I66" s="196"/>
      <c r="J66" s="195" t="s">
        <v>186</v>
      </c>
      <c r="K66" s="232" t="s">
        <v>577</v>
      </c>
      <c r="L66" s="402" t="s">
        <v>160</v>
      </c>
      <c r="M66" s="196">
        <v>2.7E-2</v>
      </c>
      <c r="N66" s="196">
        <v>0.83299999999999996</v>
      </c>
      <c r="O66" s="198"/>
      <c r="P66" s="198"/>
      <c r="Q66" s="198"/>
      <c r="R66" s="401"/>
      <c r="S66" s="1"/>
      <c r="T66" s="1"/>
      <c r="U66" s="1"/>
      <c r="V66" s="1"/>
      <c r="W66" s="1"/>
      <c r="X66" s="1"/>
      <c r="Y66" s="1"/>
    </row>
    <row r="67" spans="1:32">
      <c r="A67" s="402"/>
      <c r="B67" s="402"/>
      <c r="C67" s="195"/>
      <c r="D67" s="402"/>
      <c r="E67" s="147"/>
      <c r="F67" s="196"/>
      <c r="G67" s="196"/>
      <c r="H67" s="196"/>
      <c r="I67" s="196"/>
      <c r="J67" s="195" t="s">
        <v>187</v>
      </c>
      <c r="K67" s="401"/>
      <c r="L67" s="402" t="s">
        <v>160</v>
      </c>
      <c r="M67" s="196">
        <v>2E-3</v>
      </c>
      <c r="N67" s="147">
        <v>0.7</v>
      </c>
      <c r="O67" s="198"/>
      <c r="P67" s="198"/>
      <c r="Q67" s="198"/>
      <c r="R67" s="401"/>
      <c r="S67" s="1"/>
      <c r="T67" s="1"/>
      <c r="U67" s="1"/>
      <c r="V67" s="1"/>
      <c r="W67" s="1"/>
      <c r="X67" s="1"/>
      <c r="Y67" s="1"/>
    </row>
    <row r="68" spans="1:32" ht="25.5">
      <c r="A68" s="430">
        <v>22</v>
      </c>
      <c r="B68" s="206" t="s">
        <v>1196</v>
      </c>
      <c r="C68" s="270" t="s">
        <v>1195</v>
      </c>
      <c r="D68" s="205" t="s">
        <v>150</v>
      </c>
      <c r="E68" s="286">
        <v>0.64</v>
      </c>
      <c r="F68" s="196">
        <v>2.8</v>
      </c>
      <c r="G68" s="198">
        <f>F68*2.3587</f>
        <v>6.6043599999999989</v>
      </c>
      <c r="H68" s="196">
        <v>0.52</v>
      </c>
      <c r="I68" s="196">
        <f>H68*3.13687</f>
        <v>1.6311724000000001</v>
      </c>
      <c r="J68" s="195" t="s">
        <v>152</v>
      </c>
      <c r="K68" s="232" t="s">
        <v>155</v>
      </c>
      <c r="L68" s="429" t="s">
        <v>150</v>
      </c>
      <c r="M68" s="198">
        <v>0.38</v>
      </c>
      <c r="N68" s="209">
        <v>31.2</v>
      </c>
      <c r="O68" s="194">
        <f>((M68*N68)+(M69*N69))*1.1666403</f>
        <v>17.366607505800001</v>
      </c>
      <c r="P68" s="194">
        <f>G68+I68+O68</f>
        <v>25.602139905800001</v>
      </c>
      <c r="Q68" s="194">
        <f>E68*O68</f>
        <v>11.114628803712002</v>
      </c>
      <c r="R68" s="194">
        <f>E68*P68</f>
        <v>16.385369539712002</v>
      </c>
      <c r="S68" s="1"/>
      <c r="T68" s="1"/>
      <c r="U68" s="1"/>
      <c r="V68" s="1"/>
      <c r="W68" s="1"/>
      <c r="X68" s="1"/>
      <c r="Y68" s="1"/>
    </row>
    <row r="69" spans="1:32">
      <c r="A69" s="430"/>
      <c r="B69" s="430"/>
      <c r="C69" s="195"/>
      <c r="D69" s="430"/>
      <c r="E69" s="147"/>
      <c r="F69" s="196"/>
      <c r="G69" s="196"/>
      <c r="H69" s="196"/>
      <c r="I69" s="196"/>
      <c r="J69" s="195" t="s">
        <v>1194</v>
      </c>
      <c r="K69" s="232"/>
      <c r="L69" s="429" t="s">
        <v>150</v>
      </c>
      <c r="M69" s="196">
        <v>1.01</v>
      </c>
      <c r="N69" s="196">
        <v>3</v>
      </c>
      <c r="O69" s="198"/>
      <c r="P69" s="198"/>
      <c r="Q69" s="198"/>
      <c r="R69" s="429"/>
      <c r="S69" s="1"/>
      <c r="T69" s="1"/>
      <c r="U69" s="1"/>
      <c r="V69" s="1"/>
      <c r="W69" s="1"/>
      <c r="X69" s="1"/>
      <c r="Y69" s="1"/>
    </row>
    <row r="70" spans="1:32" s="181" customFormat="1" ht="25.5">
      <c r="A70" s="432">
        <v>23</v>
      </c>
      <c r="B70" s="148" t="s">
        <v>989</v>
      </c>
      <c r="C70" s="229" t="s">
        <v>1206</v>
      </c>
      <c r="D70" s="432" t="s">
        <v>150</v>
      </c>
      <c r="E70" s="197">
        <v>6.47</v>
      </c>
      <c r="F70" s="198">
        <v>4.6100000000000003</v>
      </c>
      <c r="G70" s="198">
        <f t="shared" ref="G70" si="63">F70*2.3587</f>
        <v>10.873607</v>
      </c>
      <c r="H70" s="198">
        <v>0.81</v>
      </c>
      <c r="I70" s="196">
        <f t="shared" ref="I70" si="64">H70*3.13687</f>
        <v>2.5408647000000002</v>
      </c>
      <c r="J70" s="195" t="s">
        <v>878</v>
      </c>
      <c r="K70" s="211" t="s">
        <v>962</v>
      </c>
      <c r="L70" s="432" t="s">
        <v>150</v>
      </c>
      <c r="M70" s="235">
        <v>1.0149999999999999</v>
      </c>
      <c r="N70" s="196">
        <v>30.693999999999999</v>
      </c>
      <c r="O70" s="194">
        <f>((M70*N70)+(M71*N71)+(M72*N72))*1.1666403</f>
        <v>46.921598781234657</v>
      </c>
      <c r="P70" s="194">
        <f>G70+I70+O70</f>
        <v>60.336070481234657</v>
      </c>
      <c r="Q70" s="234">
        <f>E70*O70</f>
        <v>303.58274411458819</v>
      </c>
      <c r="R70" s="194">
        <f>E70*P70</f>
        <v>390.37437601358823</v>
      </c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</row>
    <row r="71" spans="1:32" s="181" customFormat="1">
      <c r="A71" s="432"/>
      <c r="B71" s="148"/>
      <c r="C71" s="195"/>
      <c r="D71" s="432"/>
      <c r="E71" s="197"/>
      <c r="F71" s="198"/>
      <c r="G71" s="198"/>
      <c r="H71" s="198"/>
      <c r="I71" s="198"/>
      <c r="J71" s="195" t="s">
        <v>869</v>
      </c>
      <c r="K71" s="211"/>
      <c r="L71" s="432" t="s">
        <v>131</v>
      </c>
      <c r="M71" s="235">
        <v>1.37</v>
      </c>
      <c r="N71" s="197">
        <v>3.5</v>
      </c>
      <c r="O71" s="228"/>
      <c r="P71" s="228"/>
      <c r="Q71" s="228"/>
      <c r="R71" s="228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</row>
    <row r="72" spans="1:32" s="181" customFormat="1">
      <c r="A72" s="432"/>
      <c r="B72" s="187"/>
      <c r="C72" s="195"/>
      <c r="D72" s="432"/>
      <c r="E72" s="197"/>
      <c r="F72" s="198"/>
      <c r="G72" s="198"/>
      <c r="H72" s="198"/>
      <c r="I72" s="198"/>
      <c r="J72" s="195" t="s">
        <v>870</v>
      </c>
      <c r="K72" s="211" t="s">
        <v>697</v>
      </c>
      <c r="L72" s="432" t="s">
        <v>150</v>
      </c>
      <c r="M72" s="235">
        <v>3.6600000000000001E-2</v>
      </c>
      <c r="N72" s="198">
        <v>116.667</v>
      </c>
      <c r="O72" s="228"/>
      <c r="P72" s="228"/>
      <c r="Q72" s="228"/>
      <c r="R72" s="228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</row>
    <row r="73" spans="1:32" s="9" customFormat="1" ht="12.75">
      <c r="A73" s="432">
        <v>24</v>
      </c>
      <c r="B73" s="187"/>
      <c r="C73" s="195" t="s">
        <v>871</v>
      </c>
      <c r="D73" s="197" t="s">
        <v>137</v>
      </c>
      <c r="E73" s="343">
        <v>0.42714000000000002</v>
      </c>
      <c r="F73" s="217"/>
      <c r="G73" s="209"/>
      <c r="H73" s="217"/>
      <c r="I73" s="236"/>
      <c r="J73" s="195" t="s">
        <v>871</v>
      </c>
      <c r="K73" s="232" t="s">
        <v>872</v>
      </c>
      <c r="L73" s="197" t="s">
        <v>137</v>
      </c>
      <c r="M73" s="209">
        <v>1</v>
      </c>
      <c r="N73" s="196">
        <v>308.33300000000003</v>
      </c>
      <c r="O73" s="194">
        <f>(M73*N73)*1.1666403</f>
        <v>359.71370361990006</v>
      </c>
      <c r="P73" s="194">
        <f>G73+I73+O73</f>
        <v>359.71370361990006</v>
      </c>
      <c r="Q73" s="194">
        <f>E73*O73</f>
        <v>153.64811136420411</v>
      </c>
      <c r="R73" s="194">
        <f>E73*P73</f>
        <v>153.64811136420411</v>
      </c>
    </row>
    <row r="74" spans="1:32" s="9" customFormat="1" ht="12.75">
      <c r="A74" s="432">
        <v>25</v>
      </c>
      <c r="B74" s="187"/>
      <c r="C74" s="195" t="s">
        <v>873</v>
      </c>
      <c r="D74" s="197" t="s">
        <v>137</v>
      </c>
      <c r="E74" s="343">
        <v>6.5589999999999996E-2</v>
      </c>
      <c r="F74" s="217"/>
      <c r="G74" s="209"/>
      <c r="H74" s="217"/>
      <c r="I74" s="236"/>
      <c r="J74" s="195" t="s">
        <v>873</v>
      </c>
      <c r="K74" s="232" t="s">
        <v>967</v>
      </c>
      <c r="L74" s="197" t="s">
        <v>137</v>
      </c>
      <c r="M74" s="209">
        <v>1</v>
      </c>
      <c r="N74" s="196">
        <v>270.83300000000003</v>
      </c>
      <c r="O74" s="194">
        <f>(M74*N74)*1.1666403</f>
        <v>315.96469236990004</v>
      </c>
      <c r="P74" s="194">
        <f>G74+I74+O74</f>
        <v>315.96469236990004</v>
      </c>
      <c r="Q74" s="194">
        <f>E74*O74</f>
        <v>20.724124172541742</v>
      </c>
      <c r="R74" s="194">
        <f>E74*P74</f>
        <v>20.724124172541742</v>
      </c>
    </row>
    <row r="75" spans="1:32" ht="25.5">
      <c r="A75" s="432">
        <v>26</v>
      </c>
      <c r="B75" s="206" t="s">
        <v>1168</v>
      </c>
      <c r="C75" s="195" t="s">
        <v>876</v>
      </c>
      <c r="D75" s="205" t="s">
        <v>150</v>
      </c>
      <c r="E75" s="197">
        <v>2</v>
      </c>
      <c r="F75" s="198">
        <v>0.11</v>
      </c>
      <c r="G75" s="198">
        <f>F75*2.3587</f>
        <v>0.25945699999999999</v>
      </c>
      <c r="H75" s="241">
        <v>0.76</v>
      </c>
      <c r="I75" s="196">
        <f>H75*3.13687</f>
        <v>2.3840212000000003</v>
      </c>
      <c r="J75" s="203" t="s">
        <v>874</v>
      </c>
      <c r="K75" s="232" t="s">
        <v>1169</v>
      </c>
      <c r="L75" s="432" t="s">
        <v>150</v>
      </c>
      <c r="M75" s="204">
        <v>1.26</v>
      </c>
      <c r="N75" s="198">
        <v>4</v>
      </c>
      <c r="O75" s="194">
        <f>((M75*N75))*1.1666403</f>
        <v>5.8798671120000003</v>
      </c>
      <c r="P75" s="194">
        <f>G75+I75+O75</f>
        <v>8.523345312</v>
      </c>
      <c r="Q75" s="194">
        <f>E75*O75</f>
        <v>11.759734224000001</v>
      </c>
      <c r="R75" s="194">
        <f>E75*P75</f>
        <v>17.046690624</v>
      </c>
      <c r="S75" s="1"/>
    </row>
    <row r="76" spans="1:32" s="394" customFormat="1" ht="25.5">
      <c r="A76" s="298">
        <v>27</v>
      </c>
      <c r="B76" s="383" t="s">
        <v>1079</v>
      </c>
      <c r="C76" s="384" t="s">
        <v>1167</v>
      </c>
      <c r="D76" s="385" t="s">
        <v>150</v>
      </c>
      <c r="E76" s="386">
        <v>0.8</v>
      </c>
      <c r="F76" s="387">
        <v>7.0000000000000007E-2</v>
      </c>
      <c r="G76" s="243">
        <f>F76*2.3587</f>
        <v>0.16510900000000001</v>
      </c>
      <c r="H76" s="388">
        <v>0.21</v>
      </c>
      <c r="I76" s="368">
        <f>H76*3.13687</f>
        <v>0.65874270000000001</v>
      </c>
      <c r="J76" s="389" t="s">
        <v>1080</v>
      </c>
      <c r="K76" s="390" t="s">
        <v>1081</v>
      </c>
      <c r="L76" s="298" t="s">
        <v>150</v>
      </c>
      <c r="M76" s="391">
        <v>1.1000000000000001</v>
      </c>
      <c r="N76" s="386">
        <v>5.83</v>
      </c>
      <c r="O76" s="282">
        <f>((M76*N76))*1.1666403</f>
        <v>7.481664243900001</v>
      </c>
      <c r="P76" s="392">
        <f t="shared" ref="P76:P78" si="65">G76+I76+O76</f>
        <v>8.3055159439000015</v>
      </c>
      <c r="Q76" s="392">
        <f t="shared" ref="Q76:Q78" si="66">E76*O76</f>
        <v>5.9853313951200011</v>
      </c>
      <c r="R76" s="392">
        <f t="shared" ref="R76:R78" si="67">E76*P76</f>
        <v>6.6444127551200012</v>
      </c>
      <c r="S76" s="393"/>
      <c r="V76" s="395"/>
    </row>
    <row r="77" spans="1:32" s="394" customFormat="1" ht="12.75">
      <c r="A77" s="298">
        <v>28</v>
      </c>
      <c r="B77" s="407" t="s">
        <v>1082</v>
      </c>
      <c r="C77" s="384" t="s">
        <v>1083</v>
      </c>
      <c r="D77" s="386" t="s">
        <v>137</v>
      </c>
      <c r="E77" s="386">
        <v>0.04</v>
      </c>
      <c r="F77" s="298"/>
      <c r="G77" s="408"/>
      <c r="H77" s="298"/>
      <c r="I77" s="409"/>
      <c r="J77" s="384" t="s">
        <v>1083</v>
      </c>
      <c r="K77" s="390" t="s">
        <v>1084</v>
      </c>
      <c r="L77" s="386" t="s">
        <v>137</v>
      </c>
      <c r="M77" s="408">
        <v>1</v>
      </c>
      <c r="N77" s="408">
        <v>47.5</v>
      </c>
      <c r="O77" s="282">
        <f>((M77*N77))*1.1666403</f>
        <v>55.415414250000005</v>
      </c>
      <c r="P77" s="392">
        <f t="shared" si="65"/>
        <v>55.415414250000005</v>
      </c>
      <c r="Q77" s="392">
        <f t="shared" si="66"/>
        <v>2.2166165700000002</v>
      </c>
      <c r="R77" s="392">
        <f t="shared" si="67"/>
        <v>2.2166165700000002</v>
      </c>
      <c r="S77" s="395"/>
      <c r="T77" s="395"/>
      <c r="U77" s="395"/>
      <c r="V77" s="395"/>
      <c r="W77" s="395"/>
    </row>
    <row r="78" spans="1:32" s="261" customFormat="1" ht="38.25">
      <c r="A78" s="357">
        <v>29</v>
      </c>
      <c r="B78" s="346" t="s">
        <v>1085</v>
      </c>
      <c r="C78" s="347" t="s">
        <v>1087</v>
      </c>
      <c r="D78" s="268" t="s">
        <v>131</v>
      </c>
      <c r="E78" s="353">
        <v>20</v>
      </c>
      <c r="F78" s="356">
        <v>0.21</v>
      </c>
      <c r="G78" s="198">
        <f>F78*2.3587</f>
        <v>0.49532699999999996</v>
      </c>
      <c r="H78" s="356">
        <v>0.13</v>
      </c>
      <c r="I78" s="196">
        <f>H78*3.13687</f>
        <v>0.40779310000000002</v>
      </c>
      <c r="J78" s="347" t="s">
        <v>1086</v>
      </c>
      <c r="K78" s="350" t="s">
        <v>1088</v>
      </c>
      <c r="L78" s="268" t="s">
        <v>131</v>
      </c>
      <c r="M78" s="353">
        <v>1</v>
      </c>
      <c r="N78" s="356">
        <v>4.5830000000000002</v>
      </c>
      <c r="O78" s="194">
        <f>((M78*N78)+(M79*N79))*1.1666403</f>
        <v>5.3507957359500002</v>
      </c>
      <c r="P78" s="351">
        <f t="shared" si="65"/>
        <v>6.25391583595</v>
      </c>
      <c r="Q78" s="351">
        <f t="shared" si="66"/>
        <v>107.01591471900001</v>
      </c>
      <c r="R78" s="351">
        <f t="shared" si="67"/>
        <v>125.078316719</v>
      </c>
      <c r="S78" s="381"/>
      <c r="V78" s="352"/>
      <c r="W78" s="352"/>
    </row>
    <row r="79" spans="1:32" s="261" customFormat="1" ht="14.25">
      <c r="A79" s="357"/>
      <c r="B79" s="358"/>
      <c r="C79" s="347"/>
      <c r="D79" s="357"/>
      <c r="E79" s="376"/>
      <c r="F79" s="356"/>
      <c r="G79" s="356"/>
      <c r="H79" s="356"/>
      <c r="I79" s="356"/>
      <c r="J79" s="382" t="s">
        <v>1080</v>
      </c>
      <c r="K79" s="350" t="s">
        <v>1089</v>
      </c>
      <c r="L79" s="357" t="s">
        <v>150</v>
      </c>
      <c r="M79" s="376">
        <v>5.0000000000000001E-4</v>
      </c>
      <c r="N79" s="353">
        <v>7</v>
      </c>
      <c r="O79" s="351"/>
      <c r="P79" s="351"/>
      <c r="Q79" s="377"/>
      <c r="R79" s="351"/>
      <c r="S79" s="381"/>
      <c r="V79" s="352"/>
      <c r="W79" s="352"/>
    </row>
    <row r="80" spans="1:32" s="1" customFormat="1" ht="12.75">
      <c r="A80" s="339"/>
      <c r="B80" s="187"/>
      <c r="C80" s="188" t="s">
        <v>883</v>
      </c>
      <c r="D80" s="188"/>
      <c r="E80" s="188"/>
      <c r="F80" s="188"/>
      <c r="G80" s="188"/>
      <c r="H80" s="188"/>
      <c r="I80" s="188"/>
      <c r="J80" s="188"/>
      <c r="K80" s="224"/>
      <c r="L80" s="225"/>
      <c r="M80" s="226"/>
      <c r="N80" s="198" t="s">
        <v>128</v>
      </c>
      <c r="O80" s="226"/>
      <c r="P80" s="227"/>
      <c r="Q80" s="228"/>
      <c r="R80" s="228"/>
    </row>
    <row r="81" spans="1:32" s="1" customFormat="1" ht="12.75">
      <c r="A81" s="339"/>
      <c r="B81" s="187"/>
      <c r="C81" s="188" t="s">
        <v>882</v>
      </c>
      <c r="D81" s="188"/>
      <c r="E81" s="188"/>
      <c r="F81" s="188"/>
      <c r="G81" s="188"/>
      <c r="H81" s="188"/>
      <c r="I81" s="188"/>
      <c r="J81" s="188"/>
      <c r="K81" s="224"/>
      <c r="L81" s="225"/>
      <c r="M81" s="226"/>
      <c r="N81" s="198" t="s">
        <v>128</v>
      </c>
      <c r="O81" s="226"/>
      <c r="P81" s="227"/>
      <c r="Q81" s="228"/>
      <c r="R81" s="228"/>
    </row>
    <row r="82" spans="1:32" s="181" customFormat="1">
      <c r="A82" s="401">
        <v>1</v>
      </c>
      <c r="B82" s="206" t="s">
        <v>224</v>
      </c>
      <c r="C82" s="195" t="s">
        <v>1163</v>
      </c>
      <c r="D82" s="205" t="s">
        <v>150</v>
      </c>
      <c r="E82" s="198">
        <v>5.19</v>
      </c>
      <c r="F82" s="198">
        <v>1.1000000000000001</v>
      </c>
      <c r="G82" s="198">
        <f t="shared" ref="G82:G83" si="68">F82*2.3587</f>
        <v>2.59457</v>
      </c>
      <c r="H82" s="241"/>
      <c r="I82" s="196"/>
      <c r="J82" s="203"/>
      <c r="K82" s="232"/>
      <c r="L82" s="401"/>
      <c r="M82" s="204"/>
      <c r="N82" s="198"/>
      <c r="O82" s="194"/>
      <c r="P82" s="194">
        <f t="shared" ref="P82:P84" si="69">G82+I82+O82</f>
        <v>2.59457</v>
      </c>
      <c r="Q82" s="194">
        <f t="shared" ref="Q82:Q84" si="70">E82*O82</f>
        <v>0</v>
      </c>
      <c r="R82" s="194">
        <f t="shared" ref="R82:R84" si="71">E82*P82</f>
        <v>13.4658183</v>
      </c>
      <c r="S82" s="1"/>
    </row>
    <row r="83" spans="1:32" s="399" customFormat="1" ht="25.5">
      <c r="A83" s="271">
        <v>2</v>
      </c>
      <c r="B83" s="284" t="s">
        <v>136</v>
      </c>
      <c r="C83" s="270" t="s">
        <v>1164</v>
      </c>
      <c r="D83" s="404" t="s">
        <v>137</v>
      </c>
      <c r="E83" s="273">
        <v>7.8</v>
      </c>
      <c r="F83" s="273">
        <v>0.2</v>
      </c>
      <c r="G83" s="243">
        <f t="shared" si="68"/>
        <v>0.47173999999999999</v>
      </c>
      <c r="H83" s="273"/>
      <c r="I83" s="368"/>
      <c r="J83" s="271"/>
      <c r="K83" s="271"/>
      <c r="L83" s="271"/>
      <c r="M83" s="271"/>
      <c r="N83" s="271"/>
      <c r="O83" s="271"/>
      <c r="P83" s="282">
        <f t="shared" si="69"/>
        <v>0.47173999999999999</v>
      </c>
      <c r="Q83" s="282">
        <f t="shared" si="70"/>
        <v>0</v>
      </c>
      <c r="R83" s="282">
        <f t="shared" si="71"/>
        <v>3.6795719999999998</v>
      </c>
    </row>
    <row r="84" spans="1:32" s="399" customFormat="1" ht="25.5">
      <c r="A84" s="404">
        <v>3</v>
      </c>
      <c r="B84" s="404" t="s">
        <v>846</v>
      </c>
      <c r="C84" s="270" t="s">
        <v>1165</v>
      </c>
      <c r="D84" s="404" t="s">
        <v>137</v>
      </c>
      <c r="E84" s="286">
        <v>7.8</v>
      </c>
      <c r="F84" s="286"/>
      <c r="G84" s="368"/>
      <c r="H84" s="286">
        <v>0.5</v>
      </c>
      <c r="I84" s="368">
        <f>H84*3.13687</f>
        <v>1.568435</v>
      </c>
      <c r="J84" s="271"/>
      <c r="K84" s="271"/>
      <c r="L84" s="271"/>
      <c r="M84" s="271"/>
      <c r="N84" s="271"/>
      <c r="O84" s="271"/>
      <c r="P84" s="282">
        <f t="shared" si="69"/>
        <v>1.568435</v>
      </c>
      <c r="Q84" s="282">
        <f t="shared" si="70"/>
        <v>0</v>
      </c>
      <c r="R84" s="282">
        <f t="shared" si="71"/>
        <v>12.233793</v>
      </c>
    </row>
    <row r="85" spans="1:32" ht="25.5">
      <c r="A85" s="339">
        <v>4</v>
      </c>
      <c r="B85" s="206" t="s">
        <v>875</v>
      </c>
      <c r="C85" s="195" t="s">
        <v>876</v>
      </c>
      <c r="D85" s="205" t="s">
        <v>150</v>
      </c>
      <c r="E85" s="197">
        <v>11</v>
      </c>
      <c r="F85" s="198">
        <v>0.45</v>
      </c>
      <c r="G85" s="198">
        <f t="shared" ref="G85" si="72">F85*2.3587</f>
        <v>1.061415</v>
      </c>
      <c r="H85" s="241">
        <v>0.37</v>
      </c>
      <c r="I85" s="196">
        <f t="shared" ref="I85" si="73">H85*3.13687</f>
        <v>1.1606418999999999</v>
      </c>
      <c r="J85" s="203" t="s">
        <v>874</v>
      </c>
      <c r="K85" s="232" t="s">
        <v>159</v>
      </c>
      <c r="L85" s="339" t="s">
        <v>150</v>
      </c>
      <c r="M85" s="204">
        <v>1.1499999999999999</v>
      </c>
      <c r="N85" s="198">
        <v>4</v>
      </c>
      <c r="O85" s="194">
        <f>((M85*N85))*1.1666403</f>
        <v>5.3665453799999998</v>
      </c>
      <c r="P85" s="194">
        <f>G85+I85+O85</f>
        <v>7.5886022799999999</v>
      </c>
      <c r="Q85" s="194">
        <f>E85*O85</f>
        <v>59.03199918</v>
      </c>
      <c r="R85" s="194">
        <f>E85*P85</f>
        <v>83.474625079999996</v>
      </c>
      <c r="S85" s="1"/>
    </row>
    <row r="86" spans="1:32" ht="25.5">
      <c r="A86" s="339">
        <v>5</v>
      </c>
      <c r="B86" s="148" t="s">
        <v>877</v>
      </c>
      <c r="C86" s="195" t="s">
        <v>879</v>
      </c>
      <c r="D86" s="339" t="s">
        <v>150</v>
      </c>
      <c r="E86" s="198">
        <v>5.19</v>
      </c>
      <c r="F86" s="198">
        <v>2.25</v>
      </c>
      <c r="G86" s="198">
        <f t="shared" ref="G86" si="74">F86*2.3587</f>
        <v>5.3070749999999993</v>
      </c>
      <c r="H86" s="198">
        <v>1.37</v>
      </c>
      <c r="I86" s="196">
        <f t="shared" ref="I86" si="75">H86*3.13687</f>
        <v>4.2975119000000008</v>
      </c>
      <c r="J86" s="195" t="s">
        <v>878</v>
      </c>
      <c r="K86" s="211" t="s">
        <v>962</v>
      </c>
      <c r="L86" s="339" t="s">
        <v>150</v>
      </c>
      <c r="M86" s="198">
        <v>1.0149999999999999</v>
      </c>
      <c r="N86" s="196">
        <v>30.693999999999999</v>
      </c>
      <c r="O86" s="194">
        <f>((M86*N86)+(M87*N87)+(M88*N88))*1.1666403</f>
        <v>37.799625209163295</v>
      </c>
      <c r="P86" s="194">
        <f>G86+I86+O86</f>
        <v>47.404212109163296</v>
      </c>
      <c r="Q86" s="234">
        <f>E86*O86</f>
        <v>196.18005483555751</v>
      </c>
      <c r="R86" s="194">
        <f>E86*P86</f>
        <v>246.02786084655753</v>
      </c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</row>
    <row r="87" spans="1:32">
      <c r="A87" s="339"/>
      <c r="B87" s="187"/>
      <c r="C87" s="195"/>
      <c r="D87" s="339"/>
      <c r="E87" s="235"/>
      <c r="F87" s="198"/>
      <c r="G87" s="198"/>
      <c r="H87" s="198"/>
      <c r="I87" s="198"/>
      <c r="J87" s="195" t="s">
        <v>869</v>
      </c>
      <c r="K87" s="211"/>
      <c r="L87" s="339" t="s">
        <v>131</v>
      </c>
      <c r="M87" s="197">
        <v>0.25600000000000001</v>
      </c>
      <c r="N87" s="197">
        <v>3.5</v>
      </c>
      <c r="O87" s="339"/>
      <c r="P87" s="339"/>
      <c r="Q87" s="339"/>
      <c r="R87" s="339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</row>
    <row r="88" spans="1:32">
      <c r="A88" s="339"/>
      <c r="B88" s="187"/>
      <c r="C88" s="195"/>
      <c r="D88" s="339"/>
      <c r="E88" s="235"/>
      <c r="F88" s="198"/>
      <c r="G88" s="198"/>
      <c r="H88" s="198"/>
      <c r="I88" s="198"/>
      <c r="J88" s="195" t="s">
        <v>870</v>
      </c>
      <c r="K88" s="211" t="s">
        <v>697</v>
      </c>
      <c r="L88" s="339" t="s">
        <v>150</v>
      </c>
      <c r="M88" s="235">
        <v>3.0000000000000001E-3</v>
      </c>
      <c r="N88" s="198">
        <v>116.667</v>
      </c>
      <c r="O88" s="339"/>
      <c r="P88" s="339"/>
      <c r="Q88" s="339"/>
      <c r="R88" s="339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</row>
    <row r="89" spans="1:32" s="9" customFormat="1" ht="12.75">
      <c r="A89" s="339">
        <v>6</v>
      </c>
      <c r="B89" s="187"/>
      <c r="C89" s="195" t="s">
        <v>871</v>
      </c>
      <c r="D89" s="197" t="s">
        <v>137</v>
      </c>
      <c r="E89" s="343">
        <v>0.11002000000000001</v>
      </c>
      <c r="F89" s="217"/>
      <c r="G89" s="209"/>
      <c r="H89" s="217"/>
      <c r="I89" s="236"/>
      <c r="J89" s="195" t="s">
        <v>871</v>
      </c>
      <c r="K89" s="232" t="s">
        <v>872</v>
      </c>
      <c r="L89" s="197" t="s">
        <v>137</v>
      </c>
      <c r="M89" s="209">
        <v>1</v>
      </c>
      <c r="N89" s="196">
        <v>308.33300000000003</v>
      </c>
      <c r="O89" s="194">
        <f>(M89*N89)*1.1666403</f>
        <v>359.71370361990006</v>
      </c>
      <c r="P89" s="194">
        <f>G89+I89+O89</f>
        <v>359.71370361990006</v>
      </c>
      <c r="Q89" s="194">
        <f>E89*O89</f>
        <v>39.57570167226141</v>
      </c>
      <c r="R89" s="194">
        <f>E89*P89</f>
        <v>39.57570167226141</v>
      </c>
    </row>
    <row r="90" spans="1:32" s="9" customFormat="1" ht="12.75">
      <c r="A90" s="339">
        <v>7</v>
      </c>
      <c r="B90" s="187"/>
      <c r="C90" s="195" t="s">
        <v>880</v>
      </c>
      <c r="D90" s="197" t="s">
        <v>137</v>
      </c>
      <c r="E90" s="343">
        <v>0.30121999999999999</v>
      </c>
      <c r="F90" s="217"/>
      <c r="G90" s="209"/>
      <c r="H90" s="217"/>
      <c r="I90" s="236"/>
      <c r="J90" s="195" t="s">
        <v>880</v>
      </c>
      <c r="K90" s="232" t="s">
        <v>963</v>
      </c>
      <c r="L90" s="197" t="s">
        <v>137</v>
      </c>
      <c r="M90" s="209">
        <v>1</v>
      </c>
      <c r="N90" s="196">
        <v>342.5</v>
      </c>
      <c r="O90" s="194">
        <f>(M90*N90)*1.1666403</f>
        <v>399.57430275000002</v>
      </c>
      <c r="P90" s="194">
        <f>G90+I90+O90</f>
        <v>399.57430275000002</v>
      </c>
      <c r="Q90" s="194">
        <f>E90*O90</f>
        <v>120.359771474355</v>
      </c>
      <c r="R90" s="194">
        <f>E90*P90</f>
        <v>120.359771474355</v>
      </c>
    </row>
    <row r="91" spans="1:32" ht="25.5">
      <c r="A91" s="339">
        <v>8</v>
      </c>
      <c r="B91" s="148"/>
      <c r="C91" s="195" t="s">
        <v>354</v>
      </c>
      <c r="D91" s="339" t="s">
        <v>131</v>
      </c>
      <c r="E91" s="197">
        <v>32.4</v>
      </c>
      <c r="F91" s="198"/>
      <c r="G91" s="198"/>
      <c r="H91" s="198"/>
      <c r="I91" s="198"/>
      <c r="J91" s="195" t="s">
        <v>354</v>
      </c>
      <c r="K91" s="211" t="s">
        <v>360</v>
      </c>
      <c r="L91" s="339" t="s">
        <v>131</v>
      </c>
      <c r="M91" s="197">
        <v>1</v>
      </c>
      <c r="N91" s="198">
        <v>0.75</v>
      </c>
      <c r="O91" s="194">
        <f>((M91*N91))*1.1666403</f>
        <v>0.87498022500000006</v>
      </c>
      <c r="P91" s="194">
        <f t="shared" ref="P91" si="76">G91+I91+O91</f>
        <v>0.87498022500000006</v>
      </c>
      <c r="Q91" s="194">
        <f t="shared" ref="Q91" si="77">E91*O91</f>
        <v>28.349359289999999</v>
      </c>
      <c r="R91" s="194">
        <f t="shared" ref="R91" si="78">E91*P91</f>
        <v>28.349359289999999</v>
      </c>
      <c r="S91" s="1"/>
      <c r="T91" s="1"/>
      <c r="U91" s="1"/>
      <c r="V91" s="1"/>
      <c r="W91" s="1"/>
      <c r="X91" s="1"/>
      <c r="Y91" s="1"/>
    </row>
    <row r="92" spans="1:32" s="9" customFormat="1" ht="12.75">
      <c r="A92" s="339">
        <v>9</v>
      </c>
      <c r="B92" s="187"/>
      <c r="C92" s="195" t="s">
        <v>873</v>
      </c>
      <c r="D92" s="197" t="s">
        <v>137</v>
      </c>
      <c r="E92" s="235">
        <v>3.8399999999999997E-2</v>
      </c>
      <c r="F92" s="217"/>
      <c r="G92" s="209"/>
      <c r="H92" s="217"/>
      <c r="I92" s="236"/>
      <c r="J92" s="195" t="s">
        <v>873</v>
      </c>
      <c r="K92" s="232" t="s">
        <v>881</v>
      </c>
      <c r="L92" s="197" t="s">
        <v>137</v>
      </c>
      <c r="M92" s="209">
        <v>1</v>
      </c>
      <c r="N92" s="196">
        <v>270.83300000000003</v>
      </c>
      <c r="O92" s="194">
        <f>(M92*N92)*1.1666403</f>
        <v>315.96469236990004</v>
      </c>
      <c r="P92" s="194">
        <f>G92+I92+O92</f>
        <v>315.96469236990004</v>
      </c>
      <c r="Q92" s="194">
        <f>E92*O92</f>
        <v>12.13304418700416</v>
      </c>
      <c r="R92" s="194">
        <f>E92*P92</f>
        <v>12.13304418700416</v>
      </c>
    </row>
    <row r="93" spans="1:32" s="9" customFormat="1" ht="12.75">
      <c r="A93" s="339">
        <v>10</v>
      </c>
      <c r="B93" s="148" t="s">
        <v>905</v>
      </c>
      <c r="C93" s="195" t="s">
        <v>885</v>
      </c>
      <c r="D93" s="339" t="s">
        <v>137</v>
      </c>
      <c r="E93" s="343">
        <v>1.6140000000000002E-2</v>
      </c>
      <c r="F93" s="197">
        <v>38</v>
      </c>
      <c r="G93" s="198">
        <f>F93*2.3587</f>
        <v>89.630599999999987</v>
      </c>
      <c r="H93" s="198">
        <v>1.3</v>
      </c>
      <c r="I93" s="196">
        <f>H93*3.13687</f>
        <v>4.0779310000000004</v>
      </c>
      <c r="J93" s="195"/>
      <c r="K93" s="232"/>
      <c r="L93" s="197"/>
      <c r="M93" s="209"/>
      <c r="N93" s="196"/>
      <c r="O93" s="194"/>
      <c r="P93" s="194">
        <f t="shared" ref="P93" si="79">G93+I93+O93</f>
        <v>93.708530999999994</v>
      </c>
      <c r="Q93" s="234">
        <f t="shared" ref="Q93" si="80">E93*O93</f>
        <v>0</v>
      </c>
      <c r="R93" s="194">
        <f t="shared" ref="R93" si="81">E93*P93</f>
        <v>1.5124556903399999</v>
      </c>
    </row>
    <row r="94" spans="1:32" s="9" customFormat="1" ht="12.75">
      <c r="A94" s="339">
        <v>11</v>
      </c>
      <c r="B94" s="187"/>
      <c r="C94" s="195" t="s">
        <v>888</v>
      </c>
      <c r="D94" s="197" t="s">
        <v>137</v>
      </c>
      <c r="E94" s="343">
        <v>6.2199999999999998E-3</v>
      </c>
      <c r="F94" s="217"/>
      <c r="G94" s="209"/>
      <c r="H94" s="217"/>
      <c r="I94" s="236"/>
      <c r="J94" s="195" t="s">
        <v>888</v>
      </c>
      <c r="K94" s="232" t="s">
        <v>964</v>
      </c>
      <c r="L94" s="197" t="s">
        <v>137</v>
      </c>
      <c r="M94" s="209">
        <v>1</v>
      </c>
      <c r="N94" s="196">
        <v>308.33300000000003</v>
      </c>
      <c r="O94" s="194">
        <f>(M94*N94)*1.1666403</f>
        <v>359.71370361990006</v>
      </c>
      <c r="P94" s="194">
        <f>G94+I94+O94</f>
        <v>359.71370361990006</v>
      </c>
      <c r="Q94" s="194">
        <f>E94*O94</f>
        <v>2.2374192365157781</v>
      </c>
      <c r="R94" s="194">
        <f>E94*P94</f>
        <v>2.2374192365157781</v>
      </c>
    </row>
    <row r="95" spans="1:32" s="9" customFormat="1" ht="25.5">
      <c r="A95" s="339">
        <v>12</v>
      </c>
      <c r="B95" s="187"/>
      <c r="C95" s="195" t="s">
        <v>886</v>
      </c>
      <c r="D95" s="197" t="s">
        <v>137</v>
      </c>
      <c r="E95" s="343">
        <v>9.8200000000000006E-3</v>
      </c>
      <c r="F95" s="217"/>
      <c r="G95" s="209"/>
      <c r="H95" s="217"/>
      <c r="I95" s="236"/>
      <c r="J95" s="195" t="s">
        <v>887</v>
      </c>
      <c r="K95" s="232" t="s">
        <v>965</v>
      </c>
      <c r="L95" s="197" t="s">
        <v>137</v>
      </c>
      <c r="M95" s="209">
        <v>1</v>
      </c>
      <c r="N95" s="196">
        <v>475</v>
      </c>
      <c r="O95" s="194">
        <f>(M95*N95)*1.1666403</f>
        <v>554.15414250000003</v>
      </c>
      <c r="P95" s="194">
        <f>G95+I95+O95</f>
        <v>554.15414250000003</v>
      </c>
      <c r="Q95" s="194">
        <f>E95*O95</f>
        <v>5.4417936793500008</v>
      </c>
      <c r="R95" s="194">
        <f>E95*P95</f>
        <v>5.4417936793500008</v>
      </c>
    </row>
    <row r="96" spans="1:32" s="1" customFormat="1" ht="12.75">
      <c r="A96" s="339"/>
      <c r="B96" s="187"/>
      <c r="C96" s="188" t="s">
        <v>884</v>
      </c>
      <c r="D96" s="188"/>
      <c r="E96" s="188"/>
      <c r="F96" s="188"/>
      <c r="G96" s="188"/>
      <c r="H96" s="188"/>
      <c r="I96" s="188"/>
      <c r="J96" s="188"/>
      <c r="K96" s="224"/>
      <c r="L96" s="225"/>
      <c r="M96" s="226"/>
      <c r="N96" s="198" t="s">
        <v>128</v>
      </c>
      <c r="O96" s="226"/>
      <c r="P96" s="227"/>
      <c r="Q96" s="228"/>
      <c r="R96" s="228"/>
    </row>
    <row r="97" spans="1:32" s="1" customFormat="1" ht="25.5">
      <c r="A97" s="339">
        <v>1</v>
      </c>
      <c r="B97" s="187" t="s">
        <v>149</v>
      </c>
      <c r="C97" s="195" t="s">
        <v>895</v>
      </c>
      <c r="D97" s="339" t="s">
        <v>150</v>
      </c>
      <c r="E97" s="197">
        <v>18.8</v>
      </c>
      <c r="F97" s="198">
        <v>1.87</v>
      </c>
      <c r="G97" s="198">
        <f>F97*2.3587</f>
        <v>4.4107690000000002</v>
      </c>
      <c r="H97" s="198">
        <v>0.92</v>
      </c>
      <c r="I97" s="196">
        <f>H97*3.13687</f>
        <v>2.8859204000000003</v>
      </c>
      <c r="J97" s="195" t="s">
        <v>889</v>
      </c>
      <c r="K97" s="232" t="s">
        <v>890</v>
      </c>
      <c r="L97" s="339" t="s">
        <v>151</v>
      </c>
      <c r="M97" s="197">
        <v>57.5</v>
      </c>
      <c r="N97" s="198">
        <v>0.19700000000000001</v>
      </c>
      <c r="O97" s="194">
        <f>((M97*N97)+(M98*N98))*1.1666403</f>
        <v>17.219027507850001</v>
      </c>
      <c r="P97" s="194">
        <f>G97+I97+O97</f>
        <v>24.515716907849999</v>
      </c>
      <c r="Q97" s="234">
        <f>E97*O97</f>
        <v>323.71771714758</v>
      </c>
      <c r="R97" s="194">
        <f>E97*P97</f>
        <v>460.89547786757998</v>
      </c>
    </row>
    <row r="98" spans="1:32" s="1" customFormat="1" ht="14.25">
      <c r="A98" s="339"/>
      <c r="B98" s="187"/>
      <c r="C98" s="195"/>
      <c r="D98" s="339"/>
      <c r="E98" s="197"/>
      <c r="F98" s="198"/>
      <c r="G98" s="198"/>
      <c r="H98" s="198"/>
      <c r="I98" s="198"/>
      <c r="J98" s="369" t="s">
        <v>152</v>
      </c>
      <c r="K98" s="232" t="s">
        <v>155</v>
      </c>
      <c r="L98" s="339" t="s">
        <v>150</v>
      </c>
      <c r="M98" s="198">
        <v>0.11</v>
      </c>
      <c r="N98" s="209">
        <v>31.2</v>
      </c>
      <c r="O98" s="228"/>
      <c r="P98" s="228"/>
      <c r="Q98" s="228"/>
      <c r="R98" s="228"/>
    </row>
    <row r="99" spans="1:32">
      <c r="A99" s="339">
        <v>2</v>
      </c>
      <c r="B99" s="148" t="s">
        <v>893</v>
      </c>
      <c r="C99" s="195" t="s">
        <v>894</v>
      </c>
      <c r="D99" s="339" t="s">
        <v>137</v>
      </c>
      <c r="E99" s="235">
        <v>3.8800000000000001E-2</v>
      </c>
      <c r="F99" s="198">
        <v>27.8</v>
      </c>
      <c r="G99" s="198">
        <f>F99*2.3587</f>
        <v>65.571860000000001</v>
      </c>
      <c r="H99" s="198">
        <v>1.38</v>
      </c>
      <c r="I99" s="196">
        <f>H99*3.13687</f>
        <v>4.3288805999999997</v>
      </c>
      <c r="J99" s="195" t="s">
        <v>892</v>
      </c>
      <c r="K99" s="232" t="s">
        <v>966</v>
      </c>
      <c r="L99" s="197" t="s">
        <v>137</v>
      </c>
      <c r="M99" s="209">
        <v>1</v>
      </c>
      <c r="N99" s="196">
        <v>270.83300000000003</v>
      </c>
      <c r="O99" s="194">
        <f>(M99*N99)*1.1666403</f>
        <v>315.96469236990004</v>
      </c>
      <c r="P99" s="194">
        <f>G99+I99+O99</f>
        <v>385.86543296990004</v>
      </c>
      <c r="Q99" s="234">
        <f>E99*O99</f>
        <v>12.259430063952122</v>
      </c>
      <c r="R99" s="194">
        <f>E99*P99</f>
        <v>14.971578799232121</v>
      </c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</row>
    <row r="100" spans="1:32" s="9" customFormat="1" ht="25.5">
      <c r="A100" s="339">
        <v>3</v>
      </c>
      <c r="B100" s="148" t="s">
        <v>153</v>
      </c>
      <c r="C100" s="195" t="s">
        <v>891</v>
      </c>
      <c r="D100" s="339" t="s">
        <v>137</v>
      </c>
      <c r="E100" s="343">
        <v>6.114E-2</v>
      </c>
      <c r="F100" s="197">
        <v>19.7</v>
      </c>
      <c r="G100" s="198">
        <f>F100*2.3587</f>
        <v>46.466389999999997</v>
      </c>
      <c r="H100" s="198">
        <v>7</v>
      </c>
      <c r="I100" s="196">
        <f>H100*3.13687</f>
        <v>21.958089999999999</v>
      </c>
      <c r="J100" s="195"/>
      <c r="K100" s="232"/>
      <c r="L100" s="197"/>
      <c r="M100" s="209"/>
      <c r="N100" s="196"/>
      <c r="O100" s="194"/>
      <c r="P100" s="194">
        <f t="shared" ref="P100" si="82">G100+I100+O100</f>
        <v>68.424479999999988</v>
      </c>
      <c r="Q100" s="234">
        <f t="shared" ref="Q100" si="83">E100*O100</f>
        <v>0</v>
      </c>
      <c r="R100" s="194">
        <f t="shared" ref="R100" si="84">E100*P100</f>
        <v>4.1834727071999991</v>
      </c>
    </row>
    <row r="101" spans="1:32" s="9" customFormat="1" ht="12.75">
      <c r="A101" s="339">
        <v>4</v>
      </c>
      <c r="B101" s="187"/>
      <c r="C101" s="195" t="s">
        <v>880</v>
      </c>
      <c r="D101" s="197" t="s">
        <v>137</v>
      </c>
      <c r="E101" s="343">
        <v>6.7799999999999996E-3</v>
      </c>
      <c r="F101" s="217"/>
      <c r="G101" s="209"/>
      <c r="H101" s="217"/>
      <c r="I101" s="236"/>
      <c r="J101" s="195" t="s">
        <v>880</v>
      </c>
      <c r="K101" s="232" t="s">
        <v>963</v>
      </c>
      <c r="L101" s="197" t="s">
        <v>137</v>
      </c>
      <c r="M101" s="209">
        <v>1</v>
      </c>
      <c r="N101" s="196">
        <v>342.5</v>
      </c>
      <c r="O101" s="194">
        <f>(M101*N101)*1.1666403</f>
        <v>399.57430275000002</v>
      </c>
      <c r="P101" s="194">
        <f>G101+I101+O101</f>
        <v>399.57430275000002</v>
      </c>
      <c r="Q101" s="194">
        <f>E101*O101</f>
        <v>2.7091137726449999</v>
      </c>
      <c r="R101" s="194">
        <f>E101*P101</f>
        <v>2.7091137726449999</v>
      </c>
    </row>
    <row r="102" spans="1:32" s="9" customFormat="1" ht="12.75">
      <c r="A102" s="339">
        <v>5</v>
      </c>
      <c r="B102" s="187"/>
      <c r="C102" s="195" t="s">
        <v>873</v>
      </c>
      <c r="D102" s="197" t="s">
        <v>137</v>
      </c>
      <c r="E102" s="343">
        <v>5.4359999999999999E-2</v>
      </c>
      <c r="F102" s="217"/>
      <c r="G102" s="209"/>
      <c r="H102" s="217"/>
      <c r="I102" s="236"/>
      <c r="J102" s="195" t="s">
        <v>873</v>
      </c>
      <c r="K102" s="232" t="s">
        <v>967</v>
      </c>
      <c r="L102" s="197" t="s">
        <v>137</v>
      </c>
      <c r="M102" s="209">
        <v>1</v>
      </c>
      <c r="N102" s="196">
        <v>270.83300000000003</v>
      </c>
      <c r="O102" s="194">
        <f>(M102*N102)*1.1666403</f>
        <v>315.96469236990004</v>
      </c>
      <c r="P102" s="194">
        <f>G102+I102+O102</f>
        <v>315.96469236990004</v>
      </c>
      <c r="Q102" s="194">
        <f>E102*O102</f>
        <v>17.175840677227765</v>
      </c>
      <c r="R102" s="194">
        <f>E102*P102</f>
        <v>17.175840677227765</v>
      </c>
    </row>
    <row r="103" spans="1:32" ht="25.5">
      <c r="A103" s="339">
        <v>6</v>
      </c>
      <c r="B103" s="148" t="s">
        <v>896</v>
      </c>
      <c r="C103" s="195" t="s">
        <v>897</v>
      </c>
      <c r="D103" s="339" t="s">
        <v>181</v>
      </c>
      <c r="E103" s="197">
        <v>182</v>
      </c>
      <c r="F103" s="236">
        <v>0.66</v>
      </c>
      <c r="G103" s="198">
        <f t="shared" ref="G103" si="85">F103*2.3587</f>
        <v>1.5567419999999998</v>
      </c>
      <c r="H103" s="344">
        <v>0.06</v>
      </c>
      <c r="I103" s="196">
        <f t="shared" ref="I103" si="86">H103*3.13687</f>
        <v>0.1882122</v>
      </c>
      <c r="J103" s="195" t="s">
        <v>152</v>
      </c>
      <c r="K103" s="232" t="s">
        <v>898</v>
      </c>
      <c r="L103" s="339" t="s">
        <v>150</v>
      </c>
      <c r="M103" s="198">
        <v>3.1E-2</v>
      </c>
      <c r="N103" s="209">
        <v>31.2</v>
      </c>
      <c r="O103" s="194">
        <f>((M103*N103)+(M104*N104))*1.1666403</f>
        <v>1.1283744981599999</v>
      </c>
      <c r="P103" s="194">
        <f>G103+I103+O103</f>
        <v>2.8733286981599999</v>
      </c>
      <c r="Q103" s="194">
        <f>E103*O103</f>
        <v>205.36415866511999</v>
      </c>
      <c r="R103" s="194">
        <f>E103*P103</f>
        <v>522.94582306511995</v>
      </c>
      <c r="S103" s="1"/>
      <c r="T103" s="1"/>
      <c r="U103" s="1"/>
      <c r="V103" s="1"/>
      <c r="W103" s="1"/>
      <c r="X103" s="1"/>
    </row>
    <row r="104" spans="1:32">
      <c r="A104" s="339"/>
      <c r="B104" s="339"/>
      <c r="C104" s="195"/>
      <c r="D104" s="339"/>
      <c r="E104" s="339"/>
      <c r="F104" s="236"/>
      <c r="G104" s="209"/>
      <c r="H104" s="344"/>
      <c r="I104" s="209"/>
      <c r="J104" s="195" t="s">
        <v>174</v>
      </c>
      <c r="K104" s="211"/>
      <c r="L104" s="339" t="s">
        <v>131</v>
      </c>
      <c r="M104" s="198">
        <v>1.08</v>
      </c>
      <c r="N104" s="198">
        <v>0</v>
      </c>
      <c r="O104" s="339"/>
      <c r="P104" s="339"/>
      <c r="Q104" s="339"/>
      <c r="R104" s="339"/>
      <c r="S104" s="1"/>
      <c r="T104" s="1"/>
      <c r="U104" s="1"/>
      <c r="V104" s="1"/>
      <c r="W104" s="1"/>
      <c r="X104" s="1"/>
    </row>
    <row r="105" spans="1:32" s="261" customFormat="1" ht="38.25">
      <c r="A105" s="339">
        <v>7</v>
      </c>
      <c r="B105" s="148"/>
      <c r="C105" s="195" t="s">
        <v>899</v>
      </c>
      <c r="D105" s="339" t="s">
        <v>131</v>
      </c>
      <c r="E105" s="197">
        <v>182</v>
      </c>
      <c r="F105" s="198"/>
      <c r="G105" s="196"/>
      <c r="H105" s="198"/>
      <c r="I105" s="196"/>
      <c r="J105" s="195" t="s">
        <v>899</v>
      </c>
      <c r="K105" s="211" t="s">
        <v>900</v>
      </c>
      <c r="L105" s="339" t="s">
        <v>131</v>
      </c>
      <c r="M105" s="147">
        <v>1</v>
      </c>
      <c r="N105" s="196">
        <v>0.79400000000000004</v>
      </c>
      <c r="O105" s="194">
        <f>(M105*N105)*1.1666403</f>
        <v>0.92631239820000011</v>
      </c>
      <c r="P105" s="194">
        <f>G105+I105+O105</f>
        <v>0.92631239820000011</v>
      </c>
      <c r="Q105" s="194">
        <f>E105*O105</f>
        <v>168.58885647240001</v>
      </c>
      <c r="R105" s="194">
        <f>E105*P105</f>
        <v>168.58885647240001</v>
      </c>
      <c r="S105" s="1"/>
      <c r="T105" s="1"/>
      <c r="U105" s="1"/>
      <c r="V105" s="1"/>
      <c r="W105" s="1"/>
      <c r="X105" s="1"/>
    </row>
    <row r="106" spans="1:32" s="1" customFormat="1" ht="12.75">
      <c r="A106" s="339"/>
      <c r="B106" s="187"/>
      <c r="C106" s="188" t="s">
        <v>901</v>
      </c>
      <c r="D106" s="188"/>
      <c r="E106" s="188"/>
      <c r="F106" s="188"/>
      <c r="G106" s="188"/>
      <c r="H106" s="188"/>
      <c r="I106" s="188"/>
      <c r="J106" s="188"/>
      <c r="K106" s="224"/>
      <c r="L106" s="225"/>
      <c r="M106" s="226"/>
      <c r="N106" s="198" t="s">
        <v>128</v>
      </c>
      <c r="O106" s="226"/>
      <c r="P106" s="227"/>
      <c r="Q106" s="228"/>
      <c r="R106" s="228"/>
    </row>
    <row r="107" spans="1:32">
      <c r="A107" s="370" t="s">
        <v>144</v>
      </c>
      <c r="B107" s="148" t="s">
        <v>908</v>
      </c>
      <c r="C107" s="203" t="s">
        <v>913</v>
      </c>
      <c r="D107" s="202" t="s">
        <v>137</v>
      </c>
      <c r="E107" s="371">
        <v>0.81128</v>
      </c>
      <c r="F107" s="204">
        <v>6</v>
      </c>
      <c r="G107" s="198">
        <f t="shared" ref="G107" si="87">F107*2.3587</f>
        <v>14.152199999999999</v>
      </c>
      <c r="H107" s="241">
        <v>9.1</v>
      </c>
      <c r="I107" s="196">
        <f t="shared" ref="I107" si="88">H107*3.13687</f>
        <v>28.545517</v>
      </c>
      <c r="J107" s="203" t="s">
        <v>906</v>
      </c>
      <c r="K107" s="211" t="s">
        <v>969</v>
      </c>
      <c r="L107" s="202" t="s">
        <v>160</v>
      </c>
      <c r="M107" s="372">
        <v>2</v>
      </c>
      <c r="N107" s="339">
        <v>0.86299999999999999</v>
      </c>
      <c r="O107" s="194">
        <f>((M107*N107)+(M108*N108))*1.1666403</f>
        <v>2.1886172028000002</v>
      </c>
      <c r="P107" s="194">
        <f>G107+I107+O107</f>
        <v>44.886334202800001</v>
      </c>
      <c r="Q107" s="234">
        <f>E107*O107</f>
        <v>1.7755813642875842</v>
      </c>
      <c r="R107" s="194">
        <f>E107*P107</f>
        <v>36.415385212047582</v>
      </c>
      <c r="S107" s="1"/>
      <c r="T107" s="1"/>
      <c r="U107" s="1"/>
      <c r="V107" s="1"/>
      <c r="W107" s="1"/>
    </row>
    <row r="108" spans="1:32">
      <c r="A108" s="339"/>
      <c r="B108" s="339"/>
      <c r="C108" s="339"/>
      <c r="D108" s="339"/>
      <c r="E108" s="339"/>
      <c r="F108" s="339"/>
      <c r="G108" s="339"/>
      <c r="H108" s="339"/>
      <c r="I108" s="339"/>
      <c r="J108" s="203" t="s">
        <v>907</v>
      </c>
      <c r="K108" s="211" t="s">
        <v>968</v>
      </c>
      <c r="L108" s="202" t="s">
        <v>160</v>
      </c>
      <c r="M108" s="204">
        <v>0.15</v>
      </c>
      <c r="N108" s="197">
        <v>1</v>
      </c>
      <c r="O108" s="339"/>
      <c r="P108" s="339"/>
      <c r="Q108" s="339"/>
      <c r="R108" s="339"/>
      <c r="S108" s="1"/>
      <c r="T108" s="1"/>
      <c r="U108" s="1"/>
      <c r="V108" s="1"/>
      <c r="W108" s="1"/>
    </row>
    <row r="109" spans="1:32" ht="38.25">
      <c r="A109" s="339">
        <v>2</v>
      </c>
      <c r="B109" s="148"/>
      <c r="C109" s="195" t="s">
        <v>911</v>
      </c>
      <c r="D109" s="339" t="s">
        <v>188</v>
      </c>
      <c r="E109" s="197">
        <v>41.6</v>
      </c>
      <c r="F109" s="198"/>
      <c r="G109" s="198"/>
      <c r="H109" s="198"/>
      <c r="I109" s="198"/>
      <c r="J109" s="195" t="s">
        <v>911</v>
      </c>
      <c r="K109" s="211"/>
      <c r="L109" s="339" t="s">
        <v>188</v>
      </c>
      <c r="M109" s="197">
        <v>1</v>
      </c>
      <c r="N109" s="198">
        <v>7.2</v>
      </c>
      <c r="O109" s="194">
        <f>((M109*N109))*1.1666403</f>
        <v>8.3998101600000012</v>
      </c>
      <c r="P109" s="194">
        <f t="shared" ref="P109:P110" si="89">G109+I109+O109</f>
        <v>8.3998101600000012</v>
      </c>
      <c r="Q109" s="194">
        <f t="shared" ref="Q109:Q110" si="90">E109*O109</f>
        <v>349.43210265600004</v>
      </c>
      <c r="R109" s="194">
        <f t="shared" ref="R109:R110" si="91">E109*P109</f>
        <v>349.43210265600004</v>
      </c>
      <c r="S109" s="1"/>
      <c r="T109" s="1"/>
      <c r="U109" s="1"/>
      <c r="V109" s="1"/>
      <c r="W109" s="1"/>
      <c r="X109" s="1"/>
      <c r="Y109" s="1"/>
    </row>
    <row r="110" spans="1:32" ht="25.5">
      <c r="A110" s="339">
        <v>3</v>
      </c>
      <c r="B110" s="148"/>
      <c r="C110" s="195" t="s">
        <v>912</v>
      </c>
      <c r="D110" s="339" t="s">
        <v>137</v>
      </c>
      <c r="E110" s="343">
        <v>9.6399999999999993E-3</v>
      </c>
      <c r="F110" s="198"/>
      <c r="G110" s="198"/>
      <c r="H110" s="198"/>
      <c r="I110" s="198"/>
      <c r="J110" s="195" t="s">
        <v>912</v>
      </c>
      <c r="K110" s="211" t="s">
        <v>965</v>
      </c>
      <c r="L110" s="339" t="s">
        <v>137</v>
      </c>
      <c r="M110" s="197">
        <v>1</v>
      </c>
      <c r="N110" s="197">
        <v>475</v>
      </c>
      <c r="O110" s="194">
        <f>((M110*N110))*1.1666403</f>
        <v>554.15414250000003</v>
      </c>
      <c r="P110" s="194">
        <f t="shared" si="89"/>
        <v>554.15414250000003</v>
      </c>
      <c r="Q110" s="194">
        <f t="shared" si="90"/>
        <v>5.3420459336999997</v>
      </c>
      <c r="R110" s="194">
        <f t="shared" si="91"/>
        <v>5.3420459336999997</v>
      </c>
      <c r="S110" s="1"/>
      <c r="T110" s="1"/>
      <c r="U110" s="1"/>
      <c r="V110" s="1"/>
      <c r="W110" s="1"/>
      <c r="X110" s="1"/>
      <c r="Y110" s="1"/>
    </row>
    <row r="111" spans="1:32" ht="25.5">
      <c r="A111" s="370" t="s">
        <v>146</v>
      </c>
      <c r="B111" s="148" t="s">
        <v>909</v>
      </c>
      <c r="C111" s="203" t="s">
        <v>914</v>
      </c>
      <c r="D111" s="202" t="s">
        <v>137</v>
      </c>
      <c r="E111" s="371">
        <v>3.5617399999999999</v>
      </c>
      <c r="F111" s="204">
        <v>8.6999999999999993</v>
      </c>
      <c r="G111" s="198">
        <f t="shared" ref="G111" si="92">F111*2.3587</f>
        <v>20.520689999999998</v>
      </c>
      <c r="H111" s="241">
        <v>14.3</v>
      </c>
      <c r="I111" s="196">
        <f t="shared" ref="I111" si="93">H111*3.13687</f>
        <v>44.857241000000002</v>
      </c>
      <c r="J111" s="203" t="s">
        <v>910</v>
      </c>
      <c r="K111" s="211"/>
      <c r="L111" s="202" t="s">
        <v>160</v>
      </c>
      <c r="M111" s="372">
        <v>0.1</v>
      </c>
      <c r="N111" s="339">
        <v>0.32</v>
      </c>
      <c r="O111" s="194">
        <f>((M111*N111)+(M112*N112)+(M113*N113))*1.1666403</f>
        <v>6.6375999868499997</v>
      </c>
      <c r="P111" s="194">
        <f>G111+I111+O111</f>
        <v>72.01553098685001</v>
      </c>
      <c r="Q111" s="234">
        <f>E111*O111</f>
        <v>23.641405377163117</v>
      </c>
      <c r="R111" s="194">
        <f>E111*P111</f>
        <v>256.50059733710316</v>
      </c>
      <c r="S111" s="1"/>
      <c r="T111" s="1"/>
      <c r="U111" s="1"/>
      <c r="V111" s="1"/>
      <c r="W111" s="1"/>
    </row>
    <row r="112" spans="1:32">
      <c r="A112" s="339"/>
      <c r="B112" s="339"/>
      <c r="C112" s="339"/>
      <c r="D112" s="339"/>
      <c r="E112" s="339"/>
      <c r="F112" s="339"/>
      <c r="G112" s="339"/>
      <c r="H112" s="339"/>
      <c r="I112" s="339"/>
      <c r="J112" s="203" t="s">
        <v>907</v>
      </c>
      <c r="K112" s="211" t="s">
        <v>968</v>
      </c>
      <c r="L112" s="202" t="s">
        <v>160</v>
      </c>
      <c r="M112" s="372">
        <v>3.5</v>
      </c>
      <c r="N112" s="197">
        <v>1</v>
      </c>
      <c r="O112" s="339"/>
      <c r="P112" s="339"/>
      <c r="Q112" s="339"/>
      <c r="R112" s="339"/>
      <c r="S112" s="1"/>
      <c r="T112" s="1"/>
      <c r="U112" s="1"/>
      <c r="V112" s="1"/>
      <c r="W112" s="1"/>
    </row>
    <row r="113" spans="1:25">
      <c r="A113" s="189"/>
      <c r="B113" s="189"/>
      <c r="C113" s="189"/>
      <c r="D113" s="189"/>
      <c r="E113" s="189"/>
      <c r="F113" s="189"/>
      <c r="G113" s="189"/>
      <c r="H113" s="189"/>
      <c r="I113" s="189"/>
      <c r="J113" s="203" t="s">
        <v>906</v>
      </c>
      <c r="K113" s="211" t="s">
        <v>969</v>
      </c>
      <c r="L113" s="202" t="s">
        <v>160</v>
      </c>
      <c r="M113" s="372">
        <v>2.5</v>
      </c>
      <c r="N113" s="339">
        <v>0.86299999999999999</v>
      </c>
      <c r="O113" s="189"/>
      <c r="P113" s="189"/>
      <c r="Q113" s="189"/>
      <c r="R113" s="189"/>
    </row>
    <row r="114" spans="1:25" ht="38.25">
      <c r="A114" s="339">
        <v>5</v>
      </c>
      <c r="B114" s="148"/>
      <c r="C114" s="195" t="s">
        <v>911</v>
      </c>
      <c r="D114" s="339" t="s">
        <v>188</v>
      </c>
      <c r="E114" s="197">
        <v>30.4</v>
      </c>
      <c r="F114" s="198"/>
      <c r="G114" s="198"/>
      <c r="H114" s="198"/>
      <c r="I114" s="198"/>
      <c r="J114" s="195" t="s">
        <v>911</v>
      </c>
      <c r="K114" s="211"/>
      <c r="L114" s="339" t="s">
        <v>188</v>
      </c>
      <c r="M114" s="197">
        <v>1</v>
      </c>
      <c r="N114" s="197">
        <v>7.2</v>
      </c>
      <c r="O114" s="194">
        <f>((M114*N114))*1.1666403</f>
        <v>8.3998101600000012</v>
      </c>
      <c r="P114" s="194">
        <f t="shared" ref="P114" si="94">G114+I114+O114</f>
        <v>8.3998101600000012</v>
      </c>
      <c r="Q114" s="194">
        <f t="shared" ref="Q114" si="95">E114*O114</f>
        <v>255.35422886400002</v>
      </c>
      <c r="R114" s="194">
        <f t="shared" ref="R114" si="96">E114*P114</f>
        <v>255.35422886400002</v>
      </c>
      <c r="S114" s="1"/>
      <c r="T114" s="1"/>
      <c r="U114" s="1"/>
      <c r="V114" s="1"/>
      <c r="W114" s="1"/>
      <c r="X114" s="1"/>
      <c r="Y114" s="1"/>
    </row>
    <row r="115" spans="1:25" ht="38.25">
      <c r="A115" s="339">
        <v>6</v>
      </c>
      <c r="B115" s="148"/>
      <c r="C115" s="195" t="s">
        <v>915</v>
      </c>
      <c r="D115" s="339" t="s">
        <v>188</v>
      </c>
      <c r="E115" s="197">
        <v>42.48</v>
      </c>
      <c r="F115" s="198"/>
      <c r="G115" s="198"/>
      <c r="H115" s="198"/>
      <c r="I115" s="198"/>
      <c r="J115" s="195" t="s">
        <v>915</v>
      </c>
      <c r="K115" s="211"/>
      <c r="L115" s="339" t="s">
        <v>188</v>
      </c>
      <c r="M115" s="197">
        <v>1</v>
      </c>
      <c r="N115" s="197">
        <v>5.75</v>
      </c>
      <c r="O115" s="194">
        <f>((M115*N115))*1.1666403</f>
        <v>6.7081817250000002</v>
      </c>
      <c r="P115" s="194">
        <f t="shared" ref="P115" si="97">G115+I115+O115</f>
        <v>6.7081817250000002</v>
      </c>
      <c r="Q115" s="194">
        <f t="shared" ref="Q115" si="98">E115*O115</f>
        <v>284.96355967799997</v>
      </c>
      <c r="R115" s="194">
        <f t="shared" ref="R115" si="99">E115*P115</f>
        <v>284.96355967799997</v>
      </c>
      <c r="S115" s="1"/>
      <c r="T115" s="1"/>
      <c r="U115" s="1"/>
      <c r="V115" s="1"/>
      <c r="W115" s="1"/>
      <c r="X115" s="1"/>
      <c r="Y115" s="1"/>
    </row>
    <row r="116" spans="1:25" ht="25.5">
      <c r="A116" s="339">
        <v>7</v>
      </c>
      <c r="B116" s="148"/>
      <c r="C116" s="195" t="s">
        <v>970</v>
      </c>
      <c r="D116" s="339" t="s">
        <v>188</v>
      </c>
      <c r="E116" s="197">
        <v>42.48</v>
      </c>
      <c r="F116" s="198"/>
      <c r="G116" s="198"/>
      <c r="H116" s="198"/>
      <c r="I116" s="198"/>
      <c r="J116" s="195" t="s">
        <v>970</v>
      </c>
      <c r="K116" s="211" t="s">
        <v>971</v>
      </c>
      <c r="L116" s="339" t="s">
        <v>188</v>
      </c>
      <c r="M116" s="197">
        <v>1</v>
      </c>
      <c r="N116" s="198">
        <v>1.758</v>
      </c>
      <c r="O116" s="194">
        <f>((M116*N116))*1.1666403</f>
        <v>2.0509536474000001</v>
      </c>
      <c r="P116" s="194">
        <f t="shared" ref="P116" si="100">G116+I116+O116</f>
        <v>2.0509536474000001</v>
      </c>
      <c r="Q116" s="194">
        <f t="shared" ref="Q116" si="101">E116*O116</f>
        <v>87.124510941552003</v>
      </c>
      <c r="R116" s="194">
        <f t="shared" ref="R116" si="102">E116*P116</f>
        <v>87.124510941552003</v>
      </c>
      <c r="S116" s="1"/>
      <c r="T116" s="1"/>
      <c r="U116" s="1"/>
      <c r="V116" s="1"/>
      <c r="W116" s="1"/>
      <c r="X116" s="1"/>
      <c r="Y116" s="1"/>
    </row>
    <row r="117" spans="1:25" s="1" customFormat="1" ht="12.75">
      <c r="A117" s="357"/>
      <c r="B117" s="358"/>
      <c r="C117" s="359" t="s">
        <v>916</v>
      </c>
      <c r="D117" s="359"/>
      <c r="E117" s="359"/>
      <c r="F117" s="359"/>
      <c r="G117" s="359"/>
      <c r="H117" s="359"/>
      <c r="I117" s="359"/>
      <c r="J117" s="359"/>
      <c r="K117" s="360"/>
      <c r="L117" s="361"/>
      <c r="M117" s="362"/>
      <c r="N117" s="356" t="s">
        <v>128</v>
      </c>
      <c r="O117" s="362"/>
      <c r="P117" s="363"/>
      <c r="Q117" s="364"/>
      <c r="R117" s="364"/>
    </row>
    <row r="118" spans="1:25" s="352" customFormat="1" ht="25.5">
      <c r="A118" s="268">
        <v>1</v>
      </c>
      <c r="B118" s="346" t="s">
        <v>931</v>
      </c>
      <c r="C118" s="347" t="s">
        <v>933</v>
      </c>
      <c r="D118" s="268" t="s">
        <v>433</v>
      </c>
      <c r="E118" s="354">
        <v>2.04</v>
      </c>
      <c r="F118" s="354">
        <v>12.6</v>
      </c>
      <c r="G118" s="356">
        <f t="shared" ref="G118" si="103">F118*2.3587</f>
        <v>29.719619999999995</v>
      </c>
      <c r="H118" s="348">
        <v>2.1</v>
      </c>
      <c r="I118" s="354">
        <f t="shared" ref="I118" si="104">H118*3.13687</f>
        <v>6.5874270000000008</v>
      </c>
      <c r="J118" s="347" t="s">
        <v>922</v>
      </c>
      <c r="K118" s="367" t="s">
        <v>697</v>
      </c>
      <c r="L118" s="268" t="s">
        <v>150</v>
      </c>
      <c r="M118" s="268">
        <v>1.05</v>
      </c>
      <c r="N118" s="356">
        <v>116.667</v>
      </c>
      <c r="O118" s="351">
        <f>((M118*N118)+(M119*N119)+(M120*N120)+(M121*N121)+(M122*N122))*1.1666403</f>
        <v>151.48497636216004</v>
      </c>
      <c r="P118" s="351">
        <f>G118+I118+O118</f>
        <v>187.79202336216002</v>
      </c>
      <c r="Q118" s="351">
        <f>E118*O118</f>
        <v>309.02935177880647</v>
      </c>
      <c r="R118" s="351">
        <f>E118*P118</f>
        <v>383.09572765880648</v>
      </c>
    </row>
    <row r="119" spans="1:25" s="352" customFormat="1" ht="12.75">
      <c r="A119" s="268"/>
      <c r="B119" s="346"/>
      <c r="C119" s="347"/>
      <c r="D119" s="268"/>
      <c r="E119" s="268"/>
      <c r="F119" s="268"/>
      <c r="G119" s="348"/>
      <c r="H119" s="348"/>
      <c r="I119" s="354"/>
      <c r="J119" s="347" t="s">
        <v>923</v>
      </c>
      <c r="K119" s="350" t="s">
        <v>972</v>
      </c>
      <c r="L119" s="268" t="s">
        <v>160</v>
      </c>
      <c r="M119" s="268">
        <v>4.38</v>
      </c>
      <c r="N119" s="366">
        <v>0.38750000000000001</v>
      </c>
      <c r="O119" s="364"/>
      <c r="P119" s="364"/>
      <c r="Q119" s="364"/>
      <c r="R119" s="364"/>
    </row>
    <row r="120" spans="1:25" s="352" customFormat="1" ht="25.5">
      <c r="A120" s="268"/>
      <c r="B120" s="346"/>
      <c r="C120" s="347"/>
      <c r="D120" s="268"/>
      <c r="E120" s="268"/>
      <c r="F120" s="268"/>
      <c r="G120" s="348"/>
      <c r="H120" s="348"/>
      <c r="I120" s="354"/>
      <c r="J120" s="347" t="s">
        <v>932</v>
      </c>
      <c r="K120" s="350"/>
      <c r="L120" s="268" t="s">
        <v>160</v>
      </c>
      <c r="M120" s="268">
        <v>1.96</v>
      </c>
      <c r="N120" s="354">
        <v>0.4</v>
      </c>
      <c r="O120" s="364"/>
      <c r="P120" s="364"/>
      <c r="Q120" s="364"/>
      <c r="R120" s="364"/>
    </row>
    <row r="121" spans="1:25" s="352" customFormat="1" ht="14.25">
      <c r="A121" s="268"/>
      <c r="B121" s="346"/>
      <c r="C121" s="347"/>
      <c r="D121" s="268"/>
      <c r="E121" s="268"/>
      <c r="F121" s="268"/>
      <c r="G121" s="348"/>
      <c r="H121" s="348"/>
      <c r="I121" s="354"/>
      <c r="J121" s="347" t="s">
        <v>924</v>
      </c>
      <c r="K121" s="350"/>
      <c r="L121" s="268" t="s">
        <v>131</v>
      </c>
      <c r="M121" s="268">
        <v>3.38</v>
      </c>
      <c r="N121" s="354">
        <v>0.4</v>
      </c>
      <c r="O121" s="364"/>
      <c r="P121" s="364"/>
      <c r="Q121" s="364"/>
      <c r="R121" s="364"/>
    </row>
    <row r="122" spans="1:25" s="352" customFormat="1" ht="12.75">
      <c r="A122" s="268"/>
      <c r="B122" s="346"/>
      <c r="C122" s="347"/>
      <c r="D122" s="268"/>
      <c r="E122" s="268"/>
      <c r="F122" s="268"/>
      <c r="G122" s="348"/>
      <c r="H122" s="348"/>
      <c r="I122" s="354"/>
      <c r="J122" s="347" t="s">
        <v>927</v>
      </c>
      <c r="K122" s="350" t="s">
        <v>698</v>
      </c>
      <c r="L122" s="268" t="s">
        <v>160</v>
      </c>
      <c r="M122" s="268">
        <v>7.2</v>
      </c>
      <c r="N122" s="354">
        <v>0.48799999999999999</v>
      </c>
      <c r="O122" s="364"/>
      <c r="P122" s="364"/>
      <c r="Q122" s="364"/>
      <c r="R122" s="364"/>
    </row>
    <row r="123" spans="1:25" s="352" customFormat="1" ht="38.25">
      <c r="A123" s="357">
        <v>2</v>
      </c>
      <c r="B123" s="346"/>
      <c r="C123" s="347" t="s">
        <v>961</v>
      </c>
      <c r="D123" s="268" t="s">
        <v>151</v>
      </c>
      <c r="E123" s="353">
        <v>80</v>
      </c>
      <c r="F123" s="357"/>
      <c r="G123" s="348"/>
      <c r="H123" s="357"/>
      <c r="I123" s="354"/>
      <c r="J123" s="347" t="s">
        <v>961</v>
      </c>
      <c r="K123" s="367"/>
      <c r="L123" s="268" t="s">
        <v>151</v>
      </c>
      <c r="M123" s="348">
        <v>1</v>
      </c>
      <c r="N123" s="356">
        <v>0.95</v>
      </c>
      <c r="O123" s="351">
        <f>(M123*N123)*1.1666403</f>
        <v>1.1083082850000001</v>
      </c>
      <c r="P123" s="351">
        <f>G123+I123+O123</f>
        <v>1.1083082850000001</v>
      </c>
      <c r="Q123" s="351">
        <f>E123*O123</f>
        <v>88.664662800000002</v>
      </c>
      <c r="R123" s="351">
        <f>E123*P123</f>
        <v>88.664662800000002</v>
      </c>
    </row>
    <row r="124" spans="1:25" s="352" customFormat="1" ht="38.25">
      <c r="A124" s="357">
        <v>3</v>
      </c>
      <c r="B124" s="346" t="s">
        <v>925</v>
      </c>
      <c r="C124" s="347" t="s">
        <v>976</v>
      </c>
      <c r="D124" s="357" t="s">
        <v>977</v>
      </c>
      <c r="E124" s="356">
        <v>1.0860000000000001</v>
      </c>
      <c r="F124" s="356">
        <v>39.700000000000003</v>
      </c>
      <c r="G124" s="356">
        <f t="shared" ref="G124" si="105">F124*2.3587</f>
        <v>93.640389999999996</v>
      </c>
      <c r="H124" s="356">
        <v>1.27</v>
      </c>
      <c r="I124" s="354">
        <f t="shared" ref="I124" si="106">H124*3.13687</f>
        <v>3.9838249000000001</v>
      </c>
      <c r="J124" s="347" t="s">
        <v>974</v>
      </c>
      <c r="K124" s="350" t="s">
        <v>975</v>
      </c>
      <c r="L124" s="357" t="s">
        <v>977</v>
      </c>
      <c r="M124" s="373">
        <v>120</v>
      </c>
      <c r="N124" s="354">
        <v>3.9580000000000002</v>
      </c>
      <c r="O124" s="351">
        <f>((M124*N124)+(M125*N125)+(M126*N126)+(M127*N127)+(M128*N128))*1.1666403</f>
        <v>680.15806141374003</v>
      </c>
      <c r="P124" s="374">
        <f>G124+I124+O124</f>
        <v>777.78227631374</v>
      </c>
      <c r="Q124" s="351">
        <f>E124*O124</f>
        <v>738.65165469532167</v>
      </c>
      <c r="R124" s="351">
        <f>E124*P124</f>
        <v>844.6715520767217</v>
      </c>
    </row>
    <row r="125" spans="1:25" s="352" customFormat="1" ht="14.25">
      <c r="A125" s="268"/>
      <c r="B125" s="346"/>
      <c r="C125" s="347"/>
      <c r="D125" s="268"/>
      <c r="E125" s="268"/>
      <c r="F125" s="268"/>
      <c r="G125" s="348"/>
      <c r="H125" s="348"/>
      <c r="I125" s="354"/>
      <c r="J125" s="347" t="s">
        <v>870</v>
      </c>
      <c r="K125" s="367"/>
      <c r="L125" s="357" t="s">
        <v>150</v>
      </c>
      <c r="M125" s="353">
        <v>1.19</v>
      </c>
      <c r="N125" s="348">
        <v>0</v>
      </c>
      <c r="O125" s="364"/>
      <c r="P125" s="364"/>
      <c r="Q125" s="364"/>
      <c r="R125" s="364"/>
    </row>
    <row r="126" spans="1:25" s="352" customFormat="1" ht="12.75">
      <c r="A126" s="268"/>
      <c r="B126" s="346"/>
      <c r="C126" s="347"/>
      <c r="D126" s="268"/>
      <c r="E126" s="268"/>
      <c r="F126" s="268"/>
      <c r="G126" s="348"/>
      <c r="H126" s="348"/>
      <c r="I126" s="354"/>
      <c r="J126" s="347" t="s">
        <v>926</v>
      </c>
      <c r="K126" s="350"/>
      <c r="L126" s="357" t="s">
        <v>160</v>
      </c>
      <c r="M126" s="353">
        <v>1.1000000000000001</v>
      </c>
      <c r="N126" s="354">
        <v>0.75</v>
      </c>
      <c r="O126" s="364"/>
      <c r="P126" s="364"/>
      <c r="Q126" s="364"/>
      <c r="R126" s="364"/>
    </row>
    <row r="127" spans="1:25" s="352" customFormat="1" ht="12.75">
      <c r="A127" s="268"/>
      <c r="B127" s="346"/>
      <c r="C127" s="347"/>
      <c r="D127" s="268"/>
      <c r="E127" s="268"/>
      <c r="F127" s="268"/>
      <c r="G127" s="348"/>
      <c r="H127" s="348"/>
      <c r="I127" s="354"/>
      <c r="J127" s="347" t="s">
        <v>927</v>
      </c>
      <c r="K127" s="350" t="s">
        <v>698</v>
      </c>
      <c r="L127" s="357" t="s">
        <v>160</v>
      </c>
      <c r="M127" s="353">
        <v>6.6</v>
      </c>
      <c r="N127" s="354">
        <v>0.48799999999999999</v>
      </c>
      <c r="O127" s="364"/>
      <c r="P127" s="364"/>
      <c r="Q127" s="364"/>
      <c r="R127" s="364"/>
    </row>
    <row r="128" spans="1:25" s="352" customFormat="1" ht="12.75">
      <c r="A128" s="268"/>
      <c r="B128" s="346"/>
      <c r="C128" s="347"/>
      <c r="D128" s="268"/>
      <c r="E128" s="268"/>
      <c r="F128" s="268"/>
      <c r="G128" s="348"/>
      <c r="H128" s="348"/>
      <c r="I128" s="354"/>
      <c r="J128" s="347" t="s">
        <v>928</v>
      </c>
      <c r="K128" s="350" t="s">
        <v>973</v>
      </c>
      <c r="L128" s="357" t="s">
        <v>160</v>
      </c>
      <c r="M128" s="353">
        <v>52</v>
      </c>
      <c r="N128" s="348">
        <v>2</v>
      </c>
      <c r="O128" s="364"/>
      <c r="P128" s="364"/>
      <c r="Q128" s="364"/>
      <c r="R128" s="364"/>
    </row>
    <row r="129" spans="1:20" s="352" customFormat="1" ht="25.5">
      <c r="A129" s="357">
        <v>4</v>
      </c>
      <c r="B129" s="346"/>
      <c r="C129" s="347" t="s">
        <v>929</v>
      </c>
      <c r="D129" s="268" t="s">
        <v>433</v>
      </c>
      <c r="E129" s="353">
        <v>0.12</v>
      </c>
      <c r="F129" s="357"/>
      <c r="G129" s="348"/>
      <c r="H129" s="357"/>
      <c r="I129" s="354"/>
      <c r="J129" s="347" t="s">
        <v>930</v>
      </c>
      <c r="K129" s="367" t="s">
        <v>697</v>
      </c>
      <c r="L129" s="268" t="s">
        <v>433</v>
      </c>
      <c r="M129" s="348">
        <v>1</v>
      </c>
      <c r="N129" s="356">
        <v>116.667</v>
      </c>
      <c r="O129" s="351">
        <f>(M129*N129)*1.1666403</f>
        <v>136.10842388010002</v>
      </c>
      <c r="P129" s="351">
        <f>G129+I129+O129</f>
        <v>136.10842388010002</v>
      </c>
      <c r="Q129" s="351">
        <f>E129*O129</f>
        <v>16.333010865612003</v>
      </c>
      <c r="R129" s="351">
        <f>E129*P129</f>
        <v>16.333010865612003</v>
      </c>
    </row>
    <row r="130" spans="1:20" s="352" customFormat="1" ht="38.25">
      <c r="A130" s="268">
        <v>5</v>
      </c>
      <c r="B130" s="346" t="s">
        <v>917</v>
      </c>
      <c r="C130" s="349" t="s">
        <v>918</v>
      </c>
      <c r="D130" s="268" t="s">
        <v>150</v>
      </c>
      <c r="E130" s="348">
        <v>2.04</v>
      </c>
      <c r="F130" s="348">
        <v>0.46</v>
      </c>
      <c r="G130" s="356">
        <f t="shared" ref="G130" si="107">F130*2.3587</f>
        <v>1.085002</v>
      </c>
      <c r="H130" s="348">
        <v>0.13</v>
      </c>
      <c r="I130" s="354">
        <f t="shared" ref="I130" si="108">H130*3.13687</f>
        <v>0.40779310000000002</v>
      </c>
      <c r="J130" s="347" t="s">
        <v>919</v>
      </c>
      <c r="K130" s="350"/>
      <c r="L130" s="268" t="s">
        <v>160</v>
      </c>
      <c r="M130" s="375">
        <v>10</v>
      </c>
      <c r="N130" s="348">
        <v>0.4</v>
      </c>
      <c r="O130" s="351">
        <f>((M130*N130))*1.1666403</f>
        <v>4.6665612000000003</v>
      </c>
      <c r="P130" s="351">
        <f>G130+I130+O130</f>
        <v>6.1593563000000007</v>
      </c>
      <c r="Q130" s="351">
        <f>E130*O130</f>
        <v>9.5197848480000005</v>
      </c>
      <c r="R130" s="351">
        <f>E130*P130</f>
        <v>12.565086852000002</v>
      </c>
    </row>
    <row r="131" spans="1:20" s="352" customFormat="1" ht="28.5">
      <c r="A131" s="268">
        <v>6</v>
      </c>
      <c r="B131" s="346" t="s">
        <v>920</v>
      </c>
      <c r="C131" s="349" t="s">
        <v>921</v>
      </c>
      <c r="D131" s="268" t="s">
        <v>978</v>
      </c>
      <c r="E131" s="348">
        <v>108.6</v>
      </c>
      <c r="F131" s="366">
        <v>1.6199999999999999E-2</v>
      </c>
      <c r="G131" s="356">
        <f t="shared" ref="G131" si="109">F131*2.3587</f>
        <v>3.8210939999999992E-2</v>
      </c>
      <c r="H131" s="348">
        <v>4.1000000000000003E-3</v>
      </c>
      <c r="I131" s="354">
        <f t="shared" ref="I131" si="110">H131*3.13687</f>
        <v>1.2861167000000001E-2</v>
      </c>
      <c r="J131" s="347" t="s">
        <v>919</v>
      </c>
      <c r="K131" s="350"/>
      <c r="L131" s="268" t="s">
        <v>160</v>
      </c>
      <c r="M131" s="354">
        <v>0.32400000000000001</v>
      </c>
      <c r="N131" s="348">
        <v>0.4</v>
      </c>
      <c r="O131" s="351">
        <f>((M131*N131))*1.1666403</f>
        <v>0.15119658288000004</v>
      </c>
      <c r="P131" s="351">
        <f>G131+I131+O131</f>
        <v>0.20226868988000002</v>
      </c>
      <c r="Q131" s="351">
        <f>E131*O131</f>
        <v>16.419948900768002</v>
      </c>
      <c r="R131" s="351">
        <f>E131*P131</f>
        <v>21.966379720968</v>
      </c>
    </row>
    <row r="132" spans="1:20" s="9" customFormat="1" ht="25.5">
      <c r="A132" s="357">
        <v>7</v>
      </c>
      <c r="B132" s="346" t="s">
        <v>944</v>
      </c>
      <c r="C132" s="347" t="s">
        <v>943</v>
      </c>
      <c r="D132" s="357" t="s">
        <v>188</v>
      </c>
      <c r="E132" s="353">
        <v>24</v>
      </c>
      <c r="F132" s="356">
        <v>0.40799999999999997</v>
      </c>
      <c r="G132" s="354">
        <f>F132*2.29729</f>
        <v>0.9372943199999999</v>
      </c>
      <c r="H132" s="376">
        <v>6.6199999999999995E-2</v>
      </c>
      <c r="I132" s="354">
        <f>H132*3.08638</f>
        <v>0.20431835599999998</v>
      </c>
      <c r="J132" s="347" t="s">
        <v>941</v>
      </c>
      <c r="K132" s="350"/>
      <c r="L132" s="357" t="s">
        <v>137</v>
      </c>
      <c r="M132" s="376">
        <v>6.7000000000000002E-3</v>
      </c>
      <c r="N132" s="375">
        <v>0</v>
      </c>
      <c r="O132" s="351">
        <f>((M132*N132)+(M133*N133)+(M134*N134)+(M135*N135)+(M136*N136))*1.1413647</f>
        <v>0.21738888622079999</v>
      </c>
      <c r="P132" s="351">
        <f>G132+I132+O132</f>
        <v>1.3590015622207998</v>
      </c>
      <c r="Q132" s="377">
        <f>E132*O132</f>
        <v>5.2173332692991998</v>
      </c>
      <c r="R132" s="351">
        <f>E132*P132</f>
        <v>32.616037493299196</v>
      </c>
      <c r="T132" s="345"/>
    </row>
    <row r="133" spans="1:20" s="9" customFormat="1" ht="14.25">
      <c r="A133" s="268"/>
      <c r="B133" s="346"/>
      <c r="C133" s="347"/>
      <c r="D133" s="268"/>
      <c r="E133" s="354"/>
      <c r="F133" s="268"/>
      <c r="G133" s="348"/>
      <c r="H133" s="348"/>
      <c r="I133" s="354"/>
      <c r="J133" s="347" t="s">
        <v>930</v>
      </c>
      <c r="K133" s="367"/>
      <c r="L133" s="268" t="s">
        <v>433</v>
      </c>
      <c r="M133" s="376">
        <v>4.4499999999999998E-2</v>
      </c>
      <c r="N133" s="348">
        <v>0</v>
      </c>
      <c r="O133" s="364"/>
      <c r="P133" s="364"/>
      <c r="Q133" s="364"/>
      <c r="R133" s="351"/>
    </row>
    <row r="134" spans="1:20" s="9" customFormat="1" ht="12.75">
      <c r="A134" s="268"/>
      <c r="B134" s="346"/>
      <c r="C134" s="347"/>
      <c r="D134" s="268"/>
      <c r="E134" s="354"/>
      <c r="F134" s="353"/>
      <c r="G134" s="354"/>
      <c r="H134" s="356"/>
      <c r="I134" s="354"/>
      <c r="J134" s="347" t="s">
        <v>927</v>
      </c>
      <c r="K134" s="350" t="s">
        <v>698</v>
      </c>
      <c r="L134" s="357" t="s">
        <v>160</v>
      </c>
      <c r="M134" s="356">
        <v>0.128</v>
      </c>
      <c r="N134" s="354">
        <v>0.48799999999999999</v>
      </c>
      <c r="O134" s="364"/>
      <c r="P134" s="364"/>
      <c r="Q134" s="364"/>
      <c r="R134" s="351"/>
    </row>
    <row r="135" spans="1:20" s="9" customFormat="1" ht="12.75">
      <c r="A135" s="268"/>
      <c r="B135" s="346"/>
      <c r="C135" s="347"/>
      <c r="D135" s="268"/>
      <c r="E135" s="354"/>
      <c r="F135" s="268"/>
      <c r="G135" s="348"/>
      <c r="H135" s="348"/>
      <c r="I135" s="354"/>
      <c r="J135" s="347" t="s">
        <v>942</v>
      </c>
      <c r="K135" s="367" t="s">
        <v>968</v>
      </c>
      <c r="L135" s="357" t="s">
        <v>160</v>
      </c>
      <c r="M135" s="356">
        <v>0.128</v>
      </c>
      <c r="N135" s="354">
        <v>1</v>
      </c>
      <c r="O135" s="364"/>
      <c r="P135" s="364"/>
      <c r="Q135" s="364"/>
      <c r="R135" s="364"/>
    </row>
    <row r="136" spans="1:20" s="9" customFormat="1" ht="12.75">
      <c r="A136" s="268"/>
      <c r="B136" s="346"/>
      <c r="C136" s="347"/>
      <c r="D136" s="268"/>
      <c r="E136" s="354"/>
      <c r="F136" s="268"/>
      <c r="G136" s="348"/>
      <c r="H136" s="348"/>
      <c r="I136" s="354"/>
      <c r="J136" s="347" t="s">
        <v>928</v>
      </c>
      <c r="K136" s="350"/>
      <c r="L136" s="357" t="s">
        <v>160</v>
      </c>
      <c r="M136" s="353">
        <v>4.0599999999999996</v>
      </c>
      <c r="N136" s="348">
        <v>0</v>
      </c>
      <c r="O136" s="364"/>
      <c r="P136" s="364"/>
      <c r="Q136" s="364"/>
      <c r="R136" s="364"/>
    </row>
    <row r="137" spans="1:20" ht="38.25">
      <c r="A137" s="268">
        <v>8</v>
      </c>
      <c r="B137" s="346"/>
      <c r="C137" s="347" t="s">
        <v>983</v>
      </c>
      <c r="D137" s="268" t="s">
        <v>188</v>
      </c>
      <c r="E137" s="353">
        <v>24</v>
      </c>
      <c r="F137" s="348"/>
      <c r="G137" s="348"/>
      <c r="H137" s="348"/>
      <c r="I137" s="354"/>
      <c r="J137" s="347" t="s">
        <v>984</v>
      </c>
      <c r="K137" s="350" t="s">
        <v>985</v>
      </c>
      <c r="L137" s="268" t="s">
        <v>151</v>
      </c>
      <c r="M137" s="348">
        <v>1</v>
      </c>
      <c r="N137" s="354">
        <v>1.667</v>
      </c>
      <c r="O137" s="351">
        <f t="shared" ref="O137:O142" si="111">((M137*N137))*1.1666403</f>
        <v>1.9447893801000002</v>
      </c>
      <c r="P137" s="351">
        <f>G137+I137+O137</f>
        <v>1.9447893801000002</v>
      </c>
      <c r="Q137" s="351">
        <f>E137*O137</f>
        <v>46.674945122400004</v>
      </c>
      <c r="R137" s="351">
        <f>E137*P137</f>
        <v>46.674945122400004</v>
      </c>
    </row>
    <row r="138" spans="1:20" ht="51">
      <c r="A138" s="268">
        <v>9</v>
      </c>
      <c r="B138" s="346"/>
      <c r="C138" s="347" t="s">
        <v>945</v>
      </c>
      <c r="D138" s="268" t="s">
        <v>151</v>
      </c>
      <c r="E138" s="353">
        <v>36</v>
      </c>
      <c r="F138" s="348"/>
      <c r="G138" s="348"/>
      <c r="H138" s="348"/>
      <c r="I138" s="354"/>
      <c r="J138" s="347" t="s">
        <v>945</v>
      </c>
      <c r="K138" s="350" t="s">
        <v>980</v>
      </c>
      <c r="L138" s="268" t="s">
        <v>151</v>
      </c>
      <c r="M138" s="348">
        <v>1</v>
      </c>
      <c r="N138" s="354">
        <v>0.33300000000000002</v>
      </c>
      <c r="O138" s="351">
        <f t="shared" si="111"/>
        <v>0.38849121990000007</v>
      </c>
      <c r="P138" s="351">
        <f>G138+I138+O138</f>
        <v>0.38849121990000007</v>
      </c>
      <c r="Q138" s="351">
        <f>E138*O138</f>
        <v>13.985683916400003</v>
      </c>
      <c r="R138" s="351">
        <f>E138*P138</f>
        <v>13.985683916400003</v>
      </c>
    </row>
    <row r="139" spans="1:20" s="352" customFormat="1" ht="51">
      <c r="A139" s="268">
        <v>10</v>
      </c>
      <c r="B139" s="346" t="s">
        <v>936</v>
      </c>
      <c r="C139" s="347" t="s">
        <v>940</v>
      </c>
      <c r="D139" s="268" t="s">
        <v>188</v>
      </c>
      <c r="E139" s="348">
        <v>16</v>
      </c>
      <c r="F139" s="348">
        <v>0.18</v>
      </c>
      <c r="G139" s="356">
        <f t="shared" ref="G139:G141" si="112">F139*2.3587</f>
        <v>0.42456599999999994</v>
      </c>
      <c r="H139" s="348"/>
      <c r="I139" s="348"/>
      <c r="J139" s="349" t="s">
        <v>937</v>
      </c>
      <c r="K139" s="350" t="s">
        <v>981</v>
      </c>
      <c r="L139" s="268" t="s">
        <v>188</v>
      </c>
      <c r="M139" s="268">
        <v>1.1299999999999999</v>
      </c>
      <c r="N139" s="354">
        <v>2.6669999999999998</v>
      </c>
      <c r="O139" s="351">
        <f t="shared" si="111"/>
        <v>3.5159155385129996</v>
      </c>
      <c r="P139" s="351">
        <f t="shared" ref="P139:P140" si="113">G139+I139+O139</f>
        <v>3.9404815385129996</v>
      </c>
      <c r="Q139" s="351">
        <f t="shared" ref="Q139:Q140" si="114">E139*O139</f>
        <v>56.254648616207994</v>
      </c>
      <c r="R139" s="351">
        <f t="shared" ref="R139:R140" si="115">E139*P139</f>
        <v>63.047704616207994</v>
      </c>
    </row>
    <row r="140" spans="1:20" s="352" customFormat="1" ht="38.25">
      <c r="A140" s="268">
        <v>11</v>
      </c>
      <c r="B140" s="346"/>
      <c r="C140" s="347" t="s">
        <v>938</v>
      </c>
      <c r="D140" s="268" t="s">
        <v>151</v>
      </c>
      <c r="E140" s="348">
        <v>16</v>
      </c>
      <c r="F140" s="348"/>
      <c r="G140" s="348"/>
      <c r="H140" s="348"/>
      <c r="I140" s="354"/>
      <c r="J140" s="347" t="s">
        <v>939</v>
      </c>
      <c r="K140" s="350"/>
      <c r="L140" s="268" t="s">
        <v>151</v>
      </c>
      <c r="M140" s="348">
        <v>1</v>
      </c>
      <c r="N140" s="348">
        <v>55</v>
      </c>
      <c r="O140" s="351">
        <f t="shared" si="111"/>
        <v>64.1652165</v>
      </c>
      <c r="P140" s="351">
        <f t="shared" si="113"/>
        <v>64.1652165</v>
      </c>
      <c r="Q140" s="351">
        <f t="shared" si="114"/>
        <v>1026.643464</v>
      </c>
      <c r="R140" s="351">
        <f t="shared" si="115"/>
        <v>1026.643464</v>
      </c>
    </row>
    <row r="141" spans="1:20" ht="25.5">
      <c r="A141" s="268">
        <v>12</v>
      </c>
      <c r="B141" s="346" t="s">
        <v>952</v>
      </c>
      <c r="C141" s="347" t="s">
        <v>953</v>
      </c>
      <c r="D141" s="268" t="s">
        <v>151</v>
      </c>
      <c r="E141" s="348">
        <v>16</v>
      </c>
      <c r="F141" s="348">
        <v>0.31</v>
      </c>
      <c r="G141" s="356">
        <f t="shared" si="112"/>
        <v>0.73119699999999999</v>
      </c>
      <c r="H141" s="348"/>
      <c r="I141" s="348"/>
      <c r="J141" s="349" t="s">
        <v>955</v>
      </c>
      <c r="K141" s="350" t="s">
        <v>982</v>
      </c>
      <c r="L141" s="268" t="s">
        <v>151</v>
      </c>
      <c r="M141" s="348">
        <v>1</v>
      </c>
      <c r="N141" s="348">
        <v>1.75</v>
      </c>
      <c r="O141" s="351">
        <f t="shared" si="111"/>
        <v>2.0416205249999999</v>
      </c>
      <c r="P141" s="351">
        <f>G141+I141+O141</f>
        <v>2.7728175249999998</v>
      </c>
      <c r="Q141" s="351">
        <f>E141*O141</f>
        <v>32.665928399999999</v>
      </c>
      <c r="R141" s="351">
        <f>E141*P141</f>
        <v>44.365080399999997</v>
      </c>
    </row>
    <row r="142" spans="1:20" ht="25.5">
      <c r="A142" s="268">
        <v>13</v>
      </c>
      <c r="B142" s="346" t="s">
        <v>952</v>
      </c>
      <c r="C142" s="347" t="s">
        <v>954</v>
      </c>
      <c r="D142" s="268" t="s">
        <v>151</v>
      </c>
      <c r="E142" s="348">
        <v>8</v>
      </c>
      <c r="F142" s="348">
        <v>0.31</v>
      </c>
      <c r="G142" s="356">
        <f t="shared" ref="G142" si="116">F142*2.3587</f>
        <v>0.73119699999999999</v>
      </c>
      <c r="H142" s="348"/>
      <c r="I142" s="348"/>
      <c r="J142" s="349" t="s">
        <v>956</v>
      </c>
      <c r="K142" s="350" t="s">
        <v>982</v>
      </c>
      <c r="L142" s="268" t="s">
        <v>151</v>
      </c>
      <c r="M142" s="348">
        <v>1</v>
      </c>
      <c r="N142" s="348">
        <v>1.75</v>
      </c>
      <c r="O142" s="351">
        <f t="shared" si="111"/>
        <v>2.0416205249999999</v>
      </c>
      <c r="P142" s="351">
        <f>G142+I142+O142</f>
        <v>2.7728175249999998</v>
      </c>
      <c r="Q142" s="351">
        <f>E142*O142</f>
        <v>16.332964199999999</v>
      </c>
      <c r="R142" s="351">
        <f>E142*P142</f>
        <v>22.182540199999998</v>
      </c>
    </row>
    <row r="143" spans="1:20" ht="25.5">
      <c r="A143" s="357">
        <v>14</v>
      </c>
      <c r="B143" s="346" t="s">
        <v>934</v>
      </c>
      <c r="C143" s="347" t="s">
        <v>946</v>
      </c>
      <c r="D143" s="268" t="s">
        <v>131</v>
      </c>
      <c r="E143" s="348">
        <v>42.6</v>
      </c>
      <c r="F143" s="268">
        <v>0.46</v>
      </c>
      <c r="G143" s="356">
        <f t="shared" ref="G143" si="117">F143*2.3587</f>
        <v>1.085002</v>
      </c>
      <c r="H143" s="348">
        <v>0.01</v>
      </c>
      <c r="I143" s="354">
        <f>H143*3.13687</f>
        <v>3.1368699999999999E-2</v>
      </c>
      <c r="J143" s="347" t="s">
        <v>935</v>
      </c>
      <c r="K143" s="350"/>
      <c r="L143" s="365" t="s">
        <v>137</v>
      </c>
      <c r="M143" s="366">
        <v>4.1000000000000003E-3</v>
      </c>
      <c r="N143" s="348">
        <v>0</v>
      </c>
      <c r="O143" s="351">
        <f t="shared" ref="O143" si="118">(M143*N143)*1.1413647</f>
        <v>0</v>
      </c>
      <c r="P143" s="351">
        <f t="shared" ref="P143:P144" si="119">G143+I143+O143</f>
        <v>1.1163707</v>
      </c>
      <c r="Q143" s="351">
        <f t="shared" ref="Q143:Q144" si="120">E143*O143</f>
        <v>0</v>
      </c>
      <c r="R143" s="351">
        <f t="shared" ref="R143:R144" si="121">E143*P143</f>
        <v>47.557391820000007</v>
      </c>
    </row>
    <row r="144" spans="1:20" ht="25.5">
      <c r="A144" s="268">
        <v>15</v>
      </c>
      <c r="B144" s="346"/>
      <c r="C144" s="347" t="s">
        <v>949</v>
      </c>
      <c r="D144" s="268" t="s">
        <v>131</v>
      </c>
      <c r="E144" s="353">
        <v>31.4</v>
      </c>
      <c r="F144" s="348"/>
      <c r="G144" s="348"/>
      <c r="H144" s="348"/>
      <c r="I144" s="354"/>
      <c r="J144" s="347" t="s">
        <v>948</v>
      </c>
      <c r="K144" s="367"/>
      <c r="L144" s="268" t="s">
        <v>131</v>
      </c>
      <c r="M144" s="348">
        <v>1</v>
      </c>
      <c r="N144" s="348">
        <v>2.9</v>
      </c>
      <c r="O144" s="351">
        <f>((M144*N144))*1.1666403</f>
        <v>3.3832568700000003</v>
      </c>
      <c r="P144" s="351">
        <f t="shared" si="119"/>
        <v>3.3832568700000003</v>
      </c>
      <c r="Q144" s="351">
        <f t="shared" si="120"/>
        <v>106.234265718</v>
      </c>
      <c r="R144" s="351">
        <f t="shared" si="121"/>
        <v>106.234265718</v>
      </c>
    </row>
    <row r="145" spans="1:32" ht="38.25">
      <c r="A145" s="268">
        <v>16</v>
      </c>
      <c r="B145" s="346"/>
      <c r="C145" s="347" t="s">
        <v>950</v>
      </c>
      <c r="D145" s="268" t="s">
        <v>131</v>
      </c>
      <c r="E145" s="353">
        <v>11.2</v>
      </c>
      <c r="F145" s="348"/>
      <c r="G145" s="348"/>
      <c r="H145" s="348"/>
      <c r="I145" s="354"/>
      <c r="J145" s="347" t="s">
        <v>947</v>
      </c>
      <c r="K145" s="350" t="s">
        <v>979</v>
      </c>
      <c r="L145" s="268" t="s">
        <v>131</v>
      </c>
      <c r="M145" s="348">
        <v>1</v>
      </c>
      <c r="N145" s="354">
        <v>3.5419999999999998</v>
      </c>
      <c r="O145" s="351">
        <f>((M145*N145))*1.1666403</f>
        <v>4.1322399426</v>
      </c>
      <c r="P145" s="351">
        <f t="shared" ref="P145" si="122">G145+I145+O145</f>
        <v>4.1322399426</v>
      </c>
      <c r="Q145" s="351">
        <f t="shared" ref="Q145" si="123">E145*O145</f>
        <v>46.281087357120001</v>
      </c>
      <c r="R145" s="351">
        <f t="shared" ref="R145" si="124">E145*P145</f>
        <v>46.281087357120001</v>
      </c>
    </row>
    <row r="146" spans="1:32" s="341" customFormat="1" ht="25.5">
      <c r="A146" s="268">
        <v>17</v>
      </c>
      <c r="B146" s="346" t="s">
        <v>951</v>
      </c>
      <c r="C146" s="349" t="s">
        <v>958</v>
      </c>
      <c r="D146" s="268" t="s">
        <v>131</v>
      </c>
      <c r="E146" s="348">
        <v>48.6</v>
      </c>
      <c r="F146" s="348">
        <v>0.4</v>
      </c>
      <c r="G146" s="356">
        <f t="shared" ref="G146" si="125">F146*2.3587</f>
        <v>0.94347999999999999</v>
      </c>
      <c r="H146" s="348">
        <v>0.02</v>
      </c>
      <c r="I146" s="354">
        <f t="shared" ref="I146" si="126">H146*3.13687</f>
        <v>6.2737399999999999E-2</v>
      </c>
      <c r="J146" s="347" t="s">
        <v>957</v>
      </c>
      <c r="K146" s="350" t="s">
        <v>987</v>
      </c>
      <c r="L146" s="268" t="s">
        <v>131</v>
      </c>
      <c r="M146" s="348">
        <v>1.05</v>
      </c>
      <c r="N146" s="354">
        <v>2.1139999999999999</v>
      </c>
      <c r="O146" s="351">
        <f>((M146*N146))*1.1666403</f>
        <v>2.5895914739100001</v>
      </c>
      <c r="P146" s="351">
        <f>G146+I146+O146</f>
        <v>3.5958088739100003</v>
      </c>
      <c r="Q146" s="351">
        <f>E146*O146</f>
        <v>125.854145632026</v>
      </c>
      <c r="R146" s="351">
        <f>E146*P146</f>
        <v>174.75631127202601</v>
      </c>
    </row>
    <row r="147" spans="1:32" s="341" customFormat="1" ht="25.5">
      <c r="A147" s="268">
        <v>18</v>
      </c>
      <c r="B147" s="346" t="s">
        <v>951</v>
      </c>
      <c r="C147" s="349" t="s">
        <v>959</v>
      </c>
      <c r="D147" s="268" t="s">
        <v>131</v>
      </c>
      <c r="E147" s="348">
        <v>48.6</v>
      </c>
      <c r="F147" s="348">
        <v>0.4</v>
      </c>
      <c r="G147" s="356">
        <f t="shared" ref="G147" si="127">F147*2.3587</f>
        <v>0.94347999999999999</v>
      </c>
      <c r="H147" s="348">
        <v>0.02</v>
      </c>
      <c r="I147" s="354">
        <f t="shared" ref="I147" si="128">H147*3.13687</f>
        <v>6.2737399999999999E-2</v>
      </c>
      <c r="J147" s="347" t="s">
        <v>960</v>
      </c>
      <c r="K147" s="350" t="s">
        <v>986</v>
      </c>
      <c r="L147" s="268" t="s">
        <v>131</v>
      </c>
      <c r="M147" s="348">
        <v>1.05</v>
      </c>
      <c r="N147" s="354">
        <v>0.70799999999999996</v>
      </c>
      <c r="O147" s="351">
        <f>((M147*N147))*1.1666403</f>
        <v>0.86728039901999998</v>
      </c>
      <c r="P147" s="351">
        <f>G147+I147+O147</f>
        <v>1.8734977990199999</v>
      </c>
      <c r="Q147" s="351">
        <f>E147*O147</f>
        <v>42.149827392372003</v>
      </c>
      <c r="R147" s="351">
        <f>E147*P147</f>
        <v>91.051993032371996</v>
      </c>
    </row>
    <row r="148" spans="1:32" s="342" customFormat="1" ht="12.75">
      <c r="A148" s="401"/>
      <c r="B148" s="148"/>
      <c r="C148" s="188" t="s">
        <v>156</v>
      </c>
      <c r="D148" s="188"/>
      <c r="E148" s="188"/>
      <c r="F148" s="188"/>
      <c r="G148" s="188"/>
      <c r="H148" s="188"/>
      <c r="I148" s="188"/>
      <c r="J148" s="188"/>
      <c r="K148" s="224"/>
      <c r="L148" s="225"/>
      <c r="M148" s="226"/>
      <c r="N148" s="198" t="s">
        <v>128</v>
      </c>
      <c r="O148" s="226"/>
      <c r="P148" s="227"/>
      <c r="Q148" s="228"/>
      <c r="R148" s="228"/>
      <c r="S148" s="1"/>
      <c r="T148" s="1"/>
      <c r="U148" s="1"/>
      <c r="V148" s="1"/>
      <c r="W148" s="1"/>
      <c r="X148" s="1"/>
    </row>
    <row r="149" spans="1:32" s="181" customFormat="1">
      <c r="A149" s="401">
        <v>1</v>
      </c>
      <c r="B149" s="206" t="s">
        <v>1143</v>
      </c>
      <c r="C149" s="195" t="s">
        <v>1138</v>
      </c>
      <c r="D149" s="404" t="s">
        <v>131</v>
      </c>
      <c r="E149" s="197">
        <v>48.6</v>
      </c>
      <c r="F149" s="235">
        <v>3.5700000000000003E-2</v>
      </c>
      <c r="G149" s="198">
        <f t="shared" ref="G149" si="129">F149*2.3587</f>
        <v>8.4205589999999997E-2</v>
      </c>
      <c r="H149" s="242">
        <v>9.9000000000000008E-3</v>
      </c>
      <c r="I149" s="196">
        <f t="shared" ref="I149" si="130">H149*3.13687</f>
        <v>3.1055013000000003E-2</v>
      </c>
      <c r="J149" s="203" t="s">
        <v>874</v>
      </c>
      <c r="K149" s="232" t="s">
        <v>159</v>
      </c>
      <c r="L149" s="401" t="s">
        <v>150</v>
      </c>
      <c r="M149" s="242">
        <v>4.0800000000000003E-2</v>
      </c>
      <c r="N149" s="198">
        <v>4</v>
      </c>
      <c r="O149" s="194">
        <f>((M149*N149))*1.1666403</f>
        <v>0.19039569696000003</v>
      </c>
      <c r="P149" s="194">
        <f>G149+I149+O149</f>
        <v>0.30565629996000004</v>
      </c>
      <c r="Q149" s="194">
        <f>E149*O149</f>
        <v>9.253230872256001</v>
      </c>
      <c r="R149" s="194">
        <f>E149*P149</f>
        <v>14.854896178056002</v>
      </c>
      <c r="S149" s="1"/>
    </row>
    <row r="150" spans="1:32" s="1" customFormat="1" ht="25.5">
      <c r="A150" s="401">
        <v>2</v>
      </c>
      <c r="B150" s="148" t="s">
        <v>157</v>
      </c>
      <c r="C150" s="195" t="s">
        <v>355</v>
      </c>
      <c r="D150" s="401" t="s">
        <v>150</v>
      </c>
      <c r="E150" s="197">
        <v>4.8</v>
      </c>
      <c r="F150" s="198">
        <v>1.82</v>
      </c>
      <c r="G150" s="198">
        <f>F150*2.3587</f>
        <v>4.292834</v>
      </c>
      <c r="H150" s="198">
        <v>1.06</v>
      </c>
      <c r="I150" s="196">
        <f>H150*3.13687</f>
        <v>3.3250822000000002</v>
      </c>
      <c r="J150" s="195" t="s">
        <v>158</v>
      </c>
      <c r="K150" s="232" t="s">
        <v>159</v>
      </c>
      <c r="L150" s="401" t="s">
        <v>150</v>
      </c>
      <c r="M150" s="197">
        <v>1.24</v>
      </c>
      <c r="N150" s="197">
        <v>4</v>
      </c>
      <c r="O150" s="194">
        <f>((M150*N150))*1.1666403</f>
        <v>5.7865358880000004</v>
      </c>
      <c r="P150" s="194">
        <f t="shared" ref="P150:P152" si="131">G150+I150+O150</f>
        <v>13.404452087999999</v>
      </c>
      <c r="Q150" s="194">
        <f t="shared" ref="Q150:Q152" si="132">E150*O150</f>
        <v>27.775372262400001</v>
      </c>
      <c r="R150" s="194">
        <f t="shared" ref="R150:R152" si="133">E150*P150</f>
        <v>64.3413700224</v>
      </c>
    </row>
    <row r="151" spans="1:32" ht="38.25">
      <c r="A151" s="401">
        <v>3</v>
      </c>
      <c r="B151" s="148" t="s">
        <v>161</v>
      </c>
      <c r="C151" s="195" t="s">
        <v>1170</v>
      </c>
      <c r="D151" s="401" t="s">
        <v>150</v>
      </c>
      <c r="E151" s="197">
        <v>4.8</v>
      </c>
      <c r="F151" s="198">
        <v>1.62</v>
      </c>
      <c r="G151" s="198">
        <f>F151*2.3587</f>
        <v>3.821094</v>
      </c>
      <c r="H151" s="198"/>
      <c r="I151" s="198"/>
      <c r="J151" s="195" t="s">
        <v>854</v>
      </c>
      <c r="K151" s="211" t="s">
        <v>163</v>
      </c>
      <c r="L151" s="401" t="s">
        <v>150</v>
      </c>
      <c r="M151" s="197">
        <v>1.02</v>
      </c>
      <c r="N151" s="198">
        <v>29.391999999999999</v>
      </c>
      <c r="O151" s="194">
        <f>((M151*N151))*1.1666403</f>
        <v>34.975689531552</v>
      </c>
      <c r="P151" s="194">
        <f t="shared" si="131"/>
        <v>38.796783531552002</v>
      </c>
      <c r="Q151" s="194">
        <f t="shared" si="132"/>
        <v>167.88330975144959</v>
      </c>
      <c r="R151" s="194">
        <f t="shared" si="133"/>
        <v>186.2245609514496</v>
      </c>
      <c r="S151" s="1"/>
      <c r="T151" s="1"/>
      <c r="U151" s="1"/>
      <c r="V151" s="1"/>
      <c r="W151" s="1"/>
      <c r="X151" s="1"/>
      <c r="Y151" s="1"/>
    </row>
    <row r="152" spans="1:32" ht="25.5">
      <c r="A152" s="401">
        <v>4</v>
      </c>
      <c r="B152" s="148"/>
      <c r="C152" s="195" t="s">
        <v>354</v>
      </c>
      <c r="D152" s="401" t="s">
        <v>131</v>
      </c>
      <c r="E152" s="197">
        <v>97.2</v>
      </c>
      <c r="F152" s="198"/>
      <c r="G152" s="198"/>
      <c r="H152" s="198"/>
      <c r="I152" s="198"/>
      <c r="J152" s="195" t="s">
        <v>354</v>
      </c>
      <c r="K152" s="211" t="s">
        <v>992</v>
      </c>
      <c r="L152" s="401" t="s">
        <v>131</v>
      </c>
      <c r="M152" s="197">
        <v>1</v>
      </c>
      <c r="N152" s="198">
        <v>0.75</v>
      </c>
      <c r="O152" s="194">
        <f>((M152*N152))*1.1666403</f>
        <v>0.87498022500000006</v>
      </c>
      <c r="P152" s="194">
        <f t="shared" si="131"/>
        <v>0.87498022500000006</v>
      </c>
      <c r="Q152" s="194">
        <f t="shared" si="132"/>
        <v>85.048077870000014</v>
      </c>
      <c r="R152" s="194">
        <f t="shared" si="133"/>
        <v>85.048077870000014</v>
      </c>
      <c r="S152" s="1"/>
      <c r="T152" s="1"/>
      <c r="U152" s="1"/>
      <c r="V152" s="1"/>
      <c r="W152" s="1"/>
      <c r="X152" s="1"/>
      <c r="Y152" s="1"/>
    </row>
    <row r="153" spans="1:32" ht="25.5">
      <c r="A153" s="401">
        <v>5</v>
      </c>
      <c r="B153" s="148" t="s">
        <v>352</v>
      </c>
      <c r="C153" s="195" t="s">
        <v>1171</v>
      </c>
      <c r="D153" s="401" t="s">
        <v>131</v>
      </c>
      <c r="E153" s="197">
        <v>48.6</v>
      </c>
      <c r="F153" s="198">
        <v>0.61399999999999999</v>
      </c>
      <c r="G153" s="198">
        <f t="shared" ref="G153" si="134">F153*2.3587</f>
        <v>1.4482417999999999</v>
      </c>
      <c r="H153" s="198">
        <v>4.5199999999999997E-2</v>
      </c>
      <c r="I153" s="196">
        <f>H153*3.13687</f>
        <v>0.141786524</v>
      </c>
      <c r="J153" s="195" t="s">
        <v>1172</v>
      </c>
      <c r="K153" s="232"/>
      <c r="L153" s="401" t="s">
        <v>131</v>
      </c>
      <c r="M153" s="197">
        <v>1.02</v>
      </c>
      <c r="N153" s="198">
        <v>3.2</v>
      </c>
      <c r="O153" s="194">
        <f>((M153*N153)+(M154*N154))*1.1666403</f>
        <v>4.3620680817000004</v>
      </c>
      <c r="P153" s="194">
        <f>G153+I153+O153</f>
        <v>5.9520964057000008</v>
      </c>
      <c r="Q153" s="194">
        <f>E153*O153</f>
        <v>211.99650877062001</v>
      </c>
      <c r="R153" s="194">
        <f>E153*P153</f>
        <v>289.27188531702006</v>
      </c>
      <c r="S153" s="9"/>
      <c r="T153" s="1"/>
      <c r="U153" s="1"/>
      <c r="V153" s="1"/>
      <c r="W153" s="1"/>
      <c r="X153" s="1"/>
      <c r="Y153" s="1"/>
    </row>
    <row r="154" spans="1:32">
      <c r="A154" s="401"/>
      <c r="B154" s="148"/>
      <c r="C154" s="195"/>
      <c r="D154" s="401"/>
      <c r="E154" s="198"/>
      <c r="F154" s="269"/>
      <c r="G154" s="269"/>
      <c r="H154" s="269"/>
      <c r="I154" s="269"/>
      <c r="J154" s="195" t="s">
        <v>166</v>
      </c>
      <c r="K154" s="232" t="s">
        <v>852</v>
      </c>
      <c r="L154" s="401" t="s">
        <v>160</v>
      </c>
      <c r="M154" s="197">
        <v>5</v>
      </c>
      <c r="N154" s="198">
        <v>9.5000000000000001E-2</v>
      </c>
      <c r="O154" s="401"/>
      <c r="P154" s="401"/>
      <c r="Q154" s="401"/>
      <c r="R154" s="401"/>
      <c r="S154" s="9"/>
      <c r="T154" s="1"/>
      <c r="U154" s="1"/>
      <c r="V154" s="11"/>
      <c r="W154" s="1"/>
      <c r="X154" s="1"/>
      <c r="Y154" s="1"/>
    </row>
    <row r="155" spans="1:32" s="1" customFormat="1" ht="12.75">
      <c r="A155" s="401"/>
      <c r="B155" s="187"/>
      <c r="C155" s="188" t="s">
        <v>1193</v>
      </c>
      <c r="D155" s="188"/>
      <c r="E155" s="188"/>
      <c r="F155" s="188"/>
      <c r="G155" s="188"/>
      <c r="H155" s="188"/>
      <c r="I155" s="188"/>
      <c r="J155" s="188"/>
      <c r="K155" s="224"/>
      <c r="L155" s="225"/>
      <c r="M155" s="226"/>
      <c r="N155" s="198" t="s">
        <v>128</v>
      </c>
      <c r="O155" s="226"/>
      <c r="P155" s="227"/>
      <c r="Q155" s="228"/>
      <c r="R155" s="228"/>
    </row>
    <row r="156" spans="1:32" s="9" customFormat="1" ht="25.5">
      <c r="A156" s="401">
        <v>1</v>
      </c>
      <c r="B156" s="309" t="s">
        <v>1057</v>
      </c>
      <c r="C156" s="410" t="s">
        <v>1066</v>
      </c>
      <c r="D156" s="404" t="s">
        <v>131</v>
      </c>
      <c r="E156" s="212">
        <v>212.5</v>
      </c>
      <c r="F156" s="248">
        <v>0.35599999999999998</v>
      </c>
      <c r="G156" s="198">
        <f>F156*2.3587</f>
        <v>0.83969719999999992</v>
      </c>
      <c r="H156" s="248">
        <v>4.9000000000000002E-2</v>
      </c>
      <c r="I156" s="196">
        <f>H156*3.13687</f>
        <v>0.15370663000000001</v>
      </c>
      <c r="J156" s="195" t="s">
        <v>152</v>
      </c>
      <c r="K156" s="232" t="s">
        <v>155</v>
      </c>
      <c r="L156" s="401" t="s">
        <v>150</v>
      </c>
      <c r="M156" s="198">
        <v>1.89E-2</v>
      </c>
      <c r="N156" s="198">
        <v>31.2</v>
      </c>
      <c r="O156" s="194">
        <f>((M156*N156))*1.1666403</f>
        <v>0.68794445210400001</v>
      </c>
      <c r="P156" s="194">
        <f>G156+I156+O156</f>
        <v>1.681348282104</v>
      </c>
      <c r="Q156" s="234">
        <f>E156*O156</f>
        <v>146.1881960721</v>
      </c>
      <c r="R156" s="194">
        <f>E156*P156</f>
        <v>357.2865099471</v>
      </c>
    </row>
    <row r="157" spans="1:32" s="58" customFormat="1" ht="38.25">
      <c r="A157" s="401">
        <v>2</v>
      </c>
      <c r="B157" s="148" t="s">
        <v>1069</v>
      </c>
      <c r="C157" s="195" t="s">
        <v>1070</v>
      </c>
      <c r="D157" s="401" t="s">
        <v>131</v>
      </c>
      <c r="E157" s="197">
        <v>20</v>
      </c>
      <c r="F157" s="198">
        <v>5.8</v>
      </c>
      <c r="G157" s="198">
        <f>F157*2.3587</f>
        <v>13.680459999999998</v>
      </c>
      <c r="H157" s="198">
        <v>0.21</v>
      </c>
      <c r="I157" s="196">
        <f>H157*3.13687</f>
        <v>0.65874270000000001</v>
      </c>
      <c r="J157" s="195" t="s">
        <v>1067</v>
      </c>
      <c r="K157" s="232" t="s">
        <v>1063</v>
      </c>
      <c r="L157" s="401" t="s">
        <v>131</v>
      </c>
      <c r="M157" s="197">
        <v>1</v>
      </c>
      <c r="N157" s="198">
        <v>4.9580000000000002</v>
      </c>
      <c r="O157" s="194">
        <f>((M157*N157)+(M158*N158))*1.1666403</f>
        <v>6.6941820414000013</v>
      </c>
      <c r="P157" s="194">
        <f>G157+I157+O157</f>
        <v>21.033384741399999</v>
      </c>
      <c r="Q157" s="234">
        <f>E157*O157</f>
        <v>133.88364082800001</v>
      </c>
      <c r="R157" s="194">
        <f>E157*P157</f>
        <v>420.66769482799998</v>
      </c>
    </row>
    <row r="158" spans="1:32" s="58" customFormat="1" ht="14.25">
      <c r="A158" s="401"/>
      <c r="B158" s="187"/>
      <c r="C158" s="195"/>
      <c r="D158" s="401"/>
      <c r="E158" s="197"/>
      <c r="F158" s="198"/>
      <c r="G158" s="198"/>
      <c r="H158" s="198"/>
      <c r="I158" s="198"/>
      <c r="J158" s="369" t="s">
        <v>1068</v>
      </c>
      <c r="K158" s="211" t="s">
        <v>155</v>
      </c>
      <c r="L158" s="401" t="s">
        <v>150</v>
      </c>
      <c r="M158" s="235">
        <v>2.5000000000000001E-2</v>
      </c>
      <c r="N158" s="197">
        <v>31.2</v>
      </c>
      <c r="O158" s="228"/>
      <c r="P158" s="228"/>
      <c r="Q158" s="228"/>
      <c r="R158" s="228"/>
    </row>
    <row r="159" spans="1:32" ht="25.5">
      <c r="A159" s="401">
        <v>3</v>
      </c>
      <c r="B159" s="401" t="s">
        <v>1046</v>
      </c>
      <c r="C159" s="229" t="s">
        <v>1049</v>
      </c>
      <c r="D159" s="401" t="s">
        <v>150</v>
      </c>
      <c r="E159" s="197">
        <v>1.7</v>
      </c>
      <c r="F159" s="198">
        <v>4.91</v>
      </c>
      <c r="G159" s="198">
        <f t="shared" ref="G159" si="135">F159*2.3587</f>
        <v>11.581216999999999</v>
      </c>
      <c r="H159" s="198">
        <v>1.06</v>
      </c>
      <c r="I159" s="196">
        <f t="shared" ref="I159" si="136">H159*3.13687</f>
        <v>3.3250822000000002</v>
      </c>
      <c r="J159" s="195" t="s">
        <v>878</v>
      </c>
      <c r="K159" s="211" t="s">
        <v>962</v>
      </c>
      <c r="L159" s="401" t="s">
        <v>150</v>
      </c>
      <c r="M159" s="235">
        <v>1.0149999999999999</v>
      </c>
      <c r="N159" s="196">
        <v>30.693999999999999</v>
      </c>
      <c r="O159" s="194">
        <f>((M159*N159)+(M160*N160)+(M161*N161)+(M162*N162))*1.1666403</f>
        <v>46.553126292234445</v>
      </c>
      <c r="P159" s="194">
        <f>G159+I159+O159</f>
        <v>61.459425492234445</v>
      </c>
      <c r="Q159" s="234">
        <f>E159*O159</f>
        <v>79.140314696798555</v>
      </c>
      <c r="R159" s="194">
        <f>E159*P159</f>
        <v>104.48102333679856</v>
      </c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</row>
    <row r="160" spans="1:32">
      <c r="A160" s="401"/>
      <c r="B160" s="401"/>
      <c r="C160" s="238"/>
      <c r="D160" s="401"/>
      <c r="E160" s="235"/>
      <c r="F160" s="198"/>
      <c r="G160" s="198"/>
      <c r="H160" s="198"/>
      <c r="I160" s="198"/>
      <c r="J160" s="369" t="s">
        <v>1047</v>
      </c>
      <c r="K160" s="211"/>
      <c r="L160" s="401" t="s">
        <v>131</v>
      </c>
      <c r="M160" s="235">
        <v>1.4</v>
      </c>
      <c r="N160" s="197">
        <v>3.5</v>
      </c>
      <c r="O160" s="228"/>
      <c r="P160" s="228"/>
      <c r="Q160" s="228"/>
      <c r="R160" s="228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</row>
    <row r="161" spans="1:32">
      <c r="A161" s="401"/>
      <c r="B161" s="401"/>
      <c r="C161" s="238"/>
      <c r="D161" s="401"/>
      <c r="E161" s="235"/>
      <c r="F161" s="198"/>
      <c r="G161" s="198"/>
      <c r="H161" s="198"/>
      <c r="I161" s="198"/>
      <c r="J161" s="369" t="s">
        <v>1048</v>
      </c>
      <c r="K161" s="211" t="s">
        <v>697</v>
      </c>
      <c r="L161" s="401" t="s">
        <v>150</v>
      </c>
      <c r="M161" s="235">
        <v>1.4500000000000001E-2</v>
      </c>
      <c r="N161" s="198">
        <v>116.667</v>
      </c>
      <c r="O161" s="228"/>
      <c r="P161" s="228"/>
      <c r="Q161" s="228"/>
      <c r="R161" s="228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</row>
    <row r="162" spans="1:32">
      <c r="A162" s="401"/>
      <c r="B162" s="401"/>
      <c r="C162" s="238"/>
      <c r="D162" s="401"/>
      <c r="E162" s="235"/>
      <c r="F162" s="198"/>
      <c r="G162" s="198"/>
      <c r="H162" s="198"/>
      <c r="I162" s="198"/>
      <c r="J162" s="369" t="s">
        <v>995</v>
      </c>
      <c r="K162" s="211" t="s">
        <v>969</v>
      </c>
      <c r="L162" s="197" t="s">
        <v>137</v>
      </c>
      <c r="M162" s="235">
        <v>2.5000000000000001E-3</v>
      </c>
      <c r="N162" s="233">
        <v>863</v>
      </c>
      <c r="O162" s="228"/>
      <c r="P162" s="228"/>
      <c r="Q162" s="228"/>
      <c r="R162" s="228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</row>
    <row r="163" spans="1:32" ht="25.5">
      <c r="A163" s="401">
        <v>4</v>
      </c>
      <c r="B163" s="148"/>
      <c r="C163" s="195" t="s">
        <v>354</v>
      </c>
      <c r="D163" s="401" t="s">
        <v>131</v>
      </c>
      <c r="E163" s="197">
        <v>16</v>
      </c>
      <c r="F163" s="198"/>
      <c r="G163" s="198"/>
      <c r="H163" s="198"/>
      <c r="I163" s="198"/>
      <c r="J163" s="195" t="s">
        <v>354</v>
      </c>
      <c r="K163" s="211" t="s">
        <v>992</v>
      </c>
      <c r="L163" s="401" t="s">
        <v>131</v>
      </c>
      <c r="M163" s="197">
        <v>1</v>
      </c>
      <c r="N163" s="198">
        <v>0.75</v>
      </c>
      <c r="O163" s="194">
        <f>((M163*N163))*1.1666403</f>
        <v>0.87498022500000006</v>
      </c>
      <c r="P163" s="194">
        <f t="shared" ref="P163" si="137">G163+I163+O163</f>
        <v>0.87498022500000006</v>
      </c>
      <c r="Q163" s="194">
        <f t="shared" ref="Q163" si="138">E163*O163</f>
        <v>13.999683600000001</v>
      </c>
      <c r="R163" s="194">
        <f t="shared" ref="R163" si="139">E163*P163</f>
        <v>13.999683600000001</v>
      </c>
      <c r="S163" s="1"/>
      <c r="T163" s="1"/>
      <c r="U163" s="1"/>
      <c r="V163" s="1"/>
      <c r="W163" s="1"/>
      <c r="X163" s="1"/>
      <c r="Y163" s="1"/>
    </row>
    <row r="164" spans="1:32" s="9" customFormat="1" ht="38.25">
      <c r="A164" s="401">
        <v>5</v>
      </c>
      <c r="B164" s="284" t="s">
        <v>1059</v>
      </c>
      <c r="C164" s="270" t="s">
        <v>1621</v>
      </c>
      <c r="D164" s="406" t="s">
        <v>1001</v>
      </c>
      <c r="E164" s="273">
        <v>49.42</v>
      </c>
      <c r="F164" s="198">
        <v>1.54</v>
      </c>
      <c r="G164" s="198">
        <f>F164*2.3587</f>
        <v>3.6323979999999998</v>
      </c>
      <c r="H164" s="198">
        <v>0.04</v>
      </c>
      <c r="I164" s="196">
        <f>H164*3.13687</f>
        <v>0.1254748</v>
      </c>
      <c r="J164" s="195" t="s">
        <v>1071</v>
      </c>
      <c r="K164" s="232"/>
      <c r="L164" s="401" t="s">
        <v>131</v>
      </c>
      <c r="M164" s="197">
        <v>1</v>
      </c>
      <c r="N164" s="197">
        <v>15</v>
      </c>
      <c r="O164" s="194">
        <f>((M164*N164)+(M165*N165))*1.1666403</f>
        <v>18.48238228872</v>
      </c>
      <c r="P164" s="194">
        <f>G164+I164+O164</f>
        <v>22.240255088720001</v>
      </c>
      <c r="Q164" s="234">
        <f>E164*O164</f>
        <v>913.39933270854249</v>
      </c>
      <c r="R164" s="194">
        <f>E164*P164</f>
        <v>1099.1134064845426</v>
      </c>
    </row>
    <row r="165" spans="1:32" s="9" customFormat="1" ht="14.25">
      <c r="A165" s="401"/>
      <c r="B165" s="148"/>
      <c r="C165" s="195"/>
      <c r="D165" s="401"/>
      <c r="E165" s="198"/>
      <c r="F165" s="269"/>
      <c r="G165" s="269"/>
      <c r="H165" s="269"/>
      <c r="I165" s="269"/>
      <c r="J165" s="369" t="s">
        <v>1061</v>
      </c>
      <c r="K165" s="211" t="s">
        <v>155</v>
      </c>
      <c r="L165" s="401" t="s">
        <v>150</v>
      </c>
      <c r="M165" s="198">
        <v>2.7E-2</v>
      </c>
      <c r="N165" s="197">
        <v>31.2</v>
      </c>
      <c r="O165" s="198"/>
      <c r="P165" s="198"/>
      <c r="Q165" s="401"/>
      <c r="R165" s="401"/>
    </row>
    <row r="166" spans="1:32" s="58" customFormat="1" ht="36" customHeight="1">
      <c r="A166" s="401">
        <v>6</v>
      </c>
      <c r="B166" s="148" t="s">
        <v>1069</v>
      </c>
      <c r="C166" s="195" t="s">
        <v>1072</v>
      </c>
      <c r="D166" s="401" t="s">
        <v>131</v>
      </c>
      <c r="E166" s="197">
        <v>40</v>
      </c>
      <c r="F166" s="198">
        <v>5.8</v>
      </c>
      <c r="G166" s="198">
        <f>F166*2.3587</f>
        <v>13.680459999999998</v>
      </c>
      <c r="H166" s="198">
        <v>0.21</v>
      </c>
      <c r="I166" s="196">
        <f>H166*3.13687</f>
        <v>0.65874270000000001</v>
      </c>
      <c r="J166" s="195" t="s">
        <v>1067</v>
      </c>
      <c r="K166" s="232" t="s">
        <v>1063</v>
      </c>
      <c r="L166" s="401" t="s">
        <v>131</v>
      </c>
      <c r="M166" s="197">
        <v>1</v>
      </c>
      <c r="N166" s="198">
        <v>4.9580000000000002</v>
      </c>
      <c r="O166" s="194">
        <f>((M166*N166)+(M167*N167))*1.1666403</f>
        <v>6.6941820414000013</v>
      </c>
      <c r="P166" s="194">
        <f>G166+I166+O166</f>
        <v>21.033384741399999</v>
      </c>
      <c r="Q166" s="234">
        <f>E166*O166</f>
        <v>267.76728165600002</v>
      </c>
      <c r="R166" s="194">
        <f>E166*P166</f>
        <v>841.33538965599996</v>
      </c>
    </row>
    <row r="167" spans="1:32" s="58" customFormat="1" ht="14.25">
      <c r="A167" s="401"/>
      <c r="B167" s="187"/>
      <c r="C167" s="195"/>
      <c r="D167" s="401"/>
      <c r="E167" s="197"/>
      <c r="F167" s="198"/>
      <c r="G167" s="198"/>
      <c r="H167" s="198"/>
      <c r="I167" s="198"/>
      <c r="J167" s="369" t="s">
        <v>1068</v>
      </c>
      <c r="K167" s="211" t="s">
        <v>155</v>
      </c>
      <c r="L167" s="401" t="s">
        <v>150</v>
      </c>
      <c r="M167" s="235">
        <v>2.5000000000000001E-2</v>
      </c>
      <c r="N167" s="197">
        <v>31.2</v>
      </c>
      <c r="O167" s="228"/>
      <c r="P167" s="228"/>
      <c r="Q167" s="228"/>
      <c r="R167" s="228"/>
    </row>
    <row r="168" spans="1:32" s="9" customFormat="1" ht="25.5">
      <c r="A168" s="401">
        <v>7</v>
      </c>
      <c r="B168" s="309" t="s">
        <v>1057</v>
      </c>
      <c r="C168" s="410" t="s">
        <v>1073</v>
      </c>
      <c r="D168" s="404" t="s">
        <v>131</v>
      </c>
      <c r="E168" s="212">
        <v>36</v>
      </c>
      <c r="F168" s="248">
        <v>0.35599999999999998</v>
      </c>
      <c r="G168" s="198">
        <f>F168*2.3587</f>
        <v>0.83969719999999992</v>
      </c>
      <c r="H168" s="248">
        <v>4.9000000000000002E-2</v>
      </c>
      <c r="I168" s="196">
        <f>H168*3.13687</f>
        <v>0.15370663000000001</v>
      </c>
      <c r="J168" s="195" t="s">
        <v>152</v>
      </c>
      <c r="K168" s="232" t="s">
        <v>155</v>
      </c>
      <c r="L168" s="401" t="s">
        <v>150</v>
      </c>
      <c r="M168" s="198">
        <v>1.89E-2</v>
      </c>
      <c r="N168" s="198">
        <v>31.2</v>
      </c>
      <c r="O168" s="194">
        <f>((M168*N168))*1.1666403</f>
        <v>0.68794445210400001</v>
      </c>
      <c r="P168" s="194">
        <f>G168+I168+O168</f>
        <v>1.681348282104</v>
      </c>
      <c r="Q168" s="234">
        <f>E168*O168</f>
        <v>24.766000275744002</v>
      </c>
      <c r="R168" s="194">
        <f>E168*P168</f>
        <v>60.528538155744002</v>
      </c>
    </row>
    <row r="169" spans="1:32" s="9" customFormat="1" ht="38.25">
      <c r="A169" s="401">
        <v>8</v>
      </c>
      <c r="B169" s="284" t="s">
        <v>1059</v>
      </c>
      <c r="C169" s="270" t="s">
        <v>1622</v>
      </c>
      <c r="D169" s="406" t="s">
        <v>1001</v>
      </c>
      <c r="E169" s="273">
        <v>13.5</v>
      </c>
      <c r="F169" s="198">
        <v>1.54</v>
      </c>
      <c r="G169" s="198">
        <f>F169*2.3587</f>
        <v>3.6323979999999998</v>
      </c>
      <c r="H169" s="198">
        <v>0.04</v>
      </c>
      <c r="I169" s="196">
        <f>H169*3.13687</f>
        <v>0.1254748</v>
      </c>
      <c r="J169" s="195" t="s">
        <v>1071</v>
      </c>
      <c r="K169" s="232"/>
      <c r="L169" s="401" t="s">
        <v>131</v>
      </c>
      <c r="M169" s="197">
        <v>1</v>
      </c>
      <c r="N169" s="197">
        <v>15</v>
      </c>
      <c r="O169" s="194">
        <f>((M169*N169)+(M170*N170))*1.1666403</f>
        <v>18.48238228872</v>
      </c>
      <c r="P169" s="194">
        <f>G169+I169+O169</f>
        <v>22.240255088720001</v>
      </c>
      <c r="Q169" s="234">
        <f>E169*O169</f>
        <v>249.51216089772001</v>
      </c>
      <c r="R169" s="194">
        <f>E169*P169</f>
        <v>300.24344369772001</v>
      </c>
    </row>
    <row r="170" spans="1:32" s="9" customFormat="1" ht="14.25">
      <c r="A170" s="401"/>
      <c r="B170" s="148"/>
      <c r="C170" s="195"/>
      <c r="D170" s="401"/>
      <c r="E170" s="198"/>
      <c r="F170" s="269"/>
      <c r="G170" s="269"/>
      <c r="H170" s="269"/>
      <c r="I170" s="269"/>
      <c r="J170" s="369" t="s">
        <v>1061</v>
      </c>
      <c r="K170" s="211" t="s">
        <v>155</v>
      </c>
      <c r="L170" s="401" t="s">
        <v>150</v>
      </c>
      <c r="M170" s="198">
        <v>2.7E-2</v>
      </c>
      <c r="N170" s="197">
        <v>31.2</v>
      </c>
      <c r="O170" s="198"/>
      <c r="P170" s="198"/>
      <c r="Q170" s="401"/>
      <c r="R170" s="401"/>
    </row>
    <row r="171" spans="1:32" s="261" customFormat="1" ht="25.5">
      <c r="A171" s="357">
        <v>9</v>
      </c>
      <c r="B171" s="346" t="s">
        <v>1074</v>
      </c>
      <c r="C171" s="347" t="s">
        <v>1075</v>
      </c>
      <c r="D171" s="357" t="s">
        <v>188</v>
      </c>
      <c r="E171" s="353">
        <v>47</v>
      </c>
      <c r="F171" s="356">
        <v>0.59199999999999997</v>
      </c>
      <c r="G171" s="198">
        <f>F171*2.3587</f>
        <v>1.3963503999999998</v>
      </c>
      <c r="H171" s="376">
        <v>7.1000000000000004E-3</v>
      </c>
      <c r="I171" s="196">
        <f>H171*3.13687</f>
        <v>2.2271777000000003E-2</v>
      </c>
      <c r="J171" s="347" t="s">
        <v>1076</v>
      </c>
      <c r="K171" s="350" t="s">
        <v>1077</v>
      </c>
      <c r="L171" s="357" t="s">
        <v>188</v>
      </c>
      <c r="M171" s="353">
        <v>1</v>
      </c>
      <c r="N171" s="356">
        <v>3.1669999999999998</v>
      </c>
      <c r="O171" s="194">
        <f>((M171*N171)+(M172*N172)+(M173*N173))*1.1666403</f>
        <v>5.4450241063407008</v>
      </c>
      <c r="P171" s="351">
        <f>G171+I171+O171</f>
        <v>6.8636462833407004</v>
      </c>
      <c r="Q171" s="351">
        <f>E171*O171</f>
        <v>255.91613299801293</v>
      </c>
      <c r="R171" s="351">
        <f>E171*P171</f>
        <v>322.59137531701293</v>
      </c>
      <c r="S171" s="381"/>
      <c r="V171" s="352"/>
      <c r="W171" s="352"/>
    </row>
    <row r="172" spans="1:32" s="261" customFormat="1" ht="14.25">
      <c r="A172" s="357"/>
      <c r="B172" s="358"/>
      <c r="C172" s="347"/>
      <c r="D172" s="357"/>
      <c r="E172" s="376"/>
      <c r="F172" s="356"/>
      <c r="G172" s="356"/>
      <c r="H172" s="356"/>
      <c r="I172" s="356"/>
      <c r="J172" s="347" t="s">
        <v>1061</v>
      </c>
      <c r="K172" s="350" t="s">
        <v>155</v>
      </c>
      <c r="L172" s="357" t="s">
        <v>150</v>
      </c>
      <c r="M172" s="376">
        <v>5.9999999999999995E-4</v>
      </c>
      <c r="N172" s="353">
        <v>31.2</v>
      </c>
      <c r="O172" s="351"/>
      <c r="P172" s="351"/>
      <c r="Q172" s="377"/>
      <c r="R172" s="351"/>
      <c r="S172" s="381"/>
      <c r="V172" s="352"/>
      <c r="W172" s="352"/>
    </row>
    <row r="173" spans="1:32" s="261" customFormat="1" ht="14.25">
      <c r="A173" s="357"/>
      <c r="B173" s="358"/>
      <c r="C173" s="347"/>
      <c r="D173" s="357"/>
      <c r="E173" s="376"/>
      <c r="F173" s="356"/>
      <c r="G173" s="356"/>
      <c r="H173" s="356"/>
      <c r="I173" s="356"/>
      <c r="J173" s="347" t="s">
        <v>1078</v>
      </c>
      <c r="K173" s="350" t="s">
        <v>163</v>
      </c>
      <c r="L173" s="357" t="s">
        <v>150</v>
      </c>
      <c r="M173" s="356">
        <v>5.8999999999999997E-2</v>
      </c>
      <c r="N173" s="354">
        <v>25.111000000000001</v>
      </c>
      <c r="O173" s="351"/>
      <c r="P173" s="351"/>
      <c r="Q173" s="377"/>
      <c r="R173" s="351"/>
      <c r="S173" s="381"/>
      <c r="V173" s="381"/>
      <c r="W173" s="381"/>
    </row>
    <row r="174" spans="1:32" ht="25.5">
      <c r="A174" s="401">
        <v>10</v>
      </c>
      <c r="B174" s="206" t="s">
        <v>1168</v>
      </c>
      <c r="C174" s="195" t="s">
        <v>876</v>
      </c>
      <c r="D174" s="205" t="s">
        <v>150</v>
      </c>
      <c r="E174" s="197">
        <v>34</v>
      </c>
      <c r="F174" s="198">
        <v>0.11</v>
      </c>
      <c r="G174" s="198">
        <f>F174*2.3587</f>
        <v>0.25945699999999999</v>
      </c>
      <c r="H174" s="241">
        <v>0.76</v>
      </c>
      <c r="I174" s="196">
        <f>H174*3.13687</f>
        <v>2.3840212000000003</v>
      </c>
      <c r="J174" s="203" t="s">
        <v>874</v>
      </c>
      <c r="K174" s="232" t="s">
        <v>1169</v>
      </c>
      <c r="L174" s="401" t="s">
        <v>150</v>
      </c>
      <c r="M174" s="204">
        <v>1.26</v>
      </c>
      <c r="N174" s="198">
        <v>4</v>
      </c>
      <c r="O174" s="194">
        <f>((M174*N174))*1.1666403</f>
        <v>5.8798671120000003</v>
      </c>
      <c r="P174" s="194">
        <f>G174+I174+O174</f>
        <v>8.523345312</v>
      </c>
      <c r="Q174" s="194">
        <f>E174*O174</f>
        <v>199.91548180800001</v>
      </c>
      <c r="R174" s="194">
        <f>E174*P174</f>
        <v>289.79374060800001</v>
      </c>
      <c r="S174" s="1"/>
    </row>
    <row r="175" spans="1:32" s="394" customFormat="1" ht="25.5">
      <c r="A175" s="298">
        <v>11</v>
      </c>
      <c r="B175" s="383" t="s">
        <v>1079</v>
      </c>
      <c r="C175" s="384" t="s">
        <v>1167</v>
      </c>
      <c r="D175" s="385" t="s">
        <v>150</v>
      </c>
      <c r="E175" s="386">
        <v>13.6</v>
      </c>
      <c r="F175" s="387">
        <v>7.0000000000000007E-2</v>
      </c>
      <c r="G175" s="243">
        <f>F175*2.3587</f>
        <v>0.16510900000000001</v>
      </c>
      <c r="H175" s="388">
        <v>0.21</v>
      </c>
      <c r="I175" s="368">
        <f>H175*3.13687</f>
        <v>0.65874270000000001</v>
      </c>
      <c r="J175" s="389" t="s">
        <v>1080</v>
      </c>
      <c r="K175" s="390" t="s">
        <v>1081</v>
      </c>
      <c r="L175" s="298" t="s">
        <v>150</v>
      </c>
      <c r="M175" s="391">
        <v>1.1000000000000001</v>
      </c>
      <c r="N175" s="386">
        <v>5.83</v>
      </c>
      <c r="O175" s="282">
        <f>((M175*N175))*1.1666403</f>
        <v>7.481664243900001</v>
      </c>
      <c r="P175" s="392">
        <f t="shared" ref="P175:P177" si="140">G175+I175+O175</f>
        <v>8.3055159439000015</v>
      </c>
      <c r="Q175" s="392">
        <f t="shared" ref="Q175:Q177" si="141">E175*O175</f>
        <v>101.75063371704002</v>
      </c>
      <c r="R175" s="392">
        <f t="shared" ref="R175:R177" si="142">E175*P175</f>
        <v>112.95501683704002</v>
      </c>
      <c r="S175" s="393"/>
      <c r="V175" s="395"/>
    </row>
    <row r="176" spans="1:32" s="394" customFormat="1" ht="12.75">
      <c r="A176" s="298">
        <v>12</v>
      </c>
      <c r="B176" s="407" t="s">
        <v>1082</v>
      </c>
      <c r="C176" s="384" t="s">
        <v>1083</v>
      </c>
      <c r="D176" s="386" t="s">
        <v>137</v>
      </c>
      <c r="E176" s="386">
        <v>0.7</v>
      </c>
      <c r="F176" s="298"/>
      <c r="G176" s="408"/>
      <c r="H176" s="298"/>
      <c r="I176" s="409"/>
      <c r="J176" s="384" t="s">
        <v>1083</v>
      </c>
      <c r="K176" s="390" t="s">
        <v>1084</v>
      </c>
      <c r="L176" s="386" t="s">
        <v>137</v>
      </c>
      <c r="M176" s="408">
        <v>1</v>
      </c>
      <c r="N176" s="408">
        <v>47.5</v>
      </c>
      <c r="O176" s="282">
        <f>((M176*N176))*1.1666403</f>
        <v>55.415414250000005</v>
      </c>
      <c r="P176" s="392">
        <f t="shared" si="140"/>
        <v>55.415414250000005</v>
      </c>
      <c r="Q176" s="392">
        <f t="shared" si="141"/>
        <v>38.790789975000003</v>
      </c>
      <c r="R176" s="392">
        <f t="shared" si="142"/>
        <v>38.790789975000003</v>
      </c>
      <c r="S176" s="395"/>
      <c r="T176" s="395"/>
      <c r="U176" s="395"/>
      <c r="V176" s="395"/>
      <c r="W176" s="395"/>
    </row>
    <row r="177" spans="1:25" s="261" customFormat="1" ht="38.25">
      <c r="A177" s="357">
        <v>13</v>
      </c>
      <c r="B177" s="346" t="s">
        <v>1085</v>
      </c>
      <c r="C177" s="347" t="s">
        <v>1087</v>
      </c>
      <c r="D177" s="268" t="s">
        <v>131</v>
      </c>
      <c r="E177" s="353">
        <v>340</v>
      </c>
      <c r="F177" s="356">
        <v>0.21</v>
      </c>
      <c r="G177" s="198">
        <f>F177*2.3587</f>
        <v>0.49532699999999996</v>
      </c>
      <c r="H177" s="356">
        <v>0.13</v>
      </c>
      <c r="I177" s="196">
        <f>H177*3.13687</f>
        <v>0.40779310000000002</v>
      </c>
      <c r="J177" s="347" t="s">
        <v>1086</v>
      </c>
      <c r="K177" s="350" t="s">
        <v>1088</v>
      </c>
      <c r="L177" s="268" t="s">
        <v>131</v>
      </c>
      <c r="M177" s="353">
        <v>1</v>
      </c>
      <c r="N177" s="356">
        <v>4.5830000000000002</v>
      </c>
      <c r="O177" s="194">
        <f>((M177*N177)+(M178*N178))*1.1666403</f>
        <v>5.3507957359500002</v>
      </c>
      <c r="P177" s="351">
        <f t="shared" si="140"/>
        <v>6.25391583595</v>
      </c>
      <c r="Q177" s="351">
        <f t="shared" si="141"/>
        <v>1819.2705502230001</v>
      </c>
      <c r="R177" s="351">
        <f t="shared" si="142"/>
        <v>2126.331384223</v>
      </c>
      <c r="S177" s="381"/>
      <c r="V177" s="352"/>
      <c r="W177" s="352"/>
    </row>
    <row r="178" spans="1:25" s="261" customFormat="1" ht="14.25">
      <c r="A178" s="357"/>
      <c r="B178" s="358"/>
      <c r="C178" s="347"/>
      <c r="D178" s="357"/>
      <c r="E178" s="376"/>
      <c r="F178" s="356"/>
      <c r="G178" s="356"/>
      <c r="H178" s="356"/>
      <c r="I178" s="356"/>
      <c r="J178" s="382" t="s">
        <v>1080</v>
      </c>
      <c r="K178" s="350" t="s">
        <v>1089</v>
      </c>
      <c r="L178" s="357" t="s">
        <v>150</v>
      </c>
      <c r="M178" s="376">
        <v>5.0000000000000001E-4</v>
      </c>
      <c r="N178" s="353">
        <v>7</v>
      </c>
      <c r="O178" s="351"/>
      <c r="P178" s="351"/>
      <c r="Q178" s="377"/>
      <c r="R178" s="351"/>
      <c r="S178" s="381"/>
      <c r="V178" s="352"/>
      <c r="W178" s="352"/>
    </row>
    <row r="179" spans="1:25" s="394" customFormat="1" ht="25.5">
      <c r="A179" s="298">
        <v>14</v>
      </c>
      <c r="B179" s="383" t="s">
        <v>1079</v>
      </c>
      <c r="C179" s="384" t="s">
        <v>1090</v>
      </c>
      <c r="D179" s="385" t="s">
        <v>150</v>
      </c>
      <c r="E179" s="386">
        <v>5.0999999999999996</v>
      </c>
      <c r="F179" s="387">
        <v>7.0000000000000007E-2</v>
      </c>
      <c r="G179" s="243">
        <f>F179*2.3587</f>
        <v>0.16510900000000001</v>
      </c>
      <c r="H179" s="388">
        <v>0.21</v>
      </c>
      <c r="I179" s="368">
        <f>H179*3.13687</f>
        <v>0.65874270000000001</v>
      </c>
      <c r="J179" s="389" t="s">
        <v>1080</v>
      </c>
      <c r="K179" s="390" t="s">
        <v>1089</v>
      </c>
      <c r="L179" s="298" t="s">
        <v>150</v>
      </c>
      <c r="M179" s="391">
        <v>1.1000000000000001</v>
      </c>
      <c r="N179" s="386">
        <v>7</v>
      </c>
      <c r="O179" s="282">
        <f>((M179*N179))*1.1666403</f>
        <v>8.9831303100000017</v>
      </c>
      <c r="P179" s="392">
        <f t="shared" ref="P179" si="143">G179+I179+O179</f>
        <v>9.8069820100000022</v>
      </c>
      <c r="Q179" s="392">
        <f t="shared" ref="Q179" si="144">E179*O179</f>
        <v>45.813964581000008</v>
      </c>
      <c r="R179" s="392">
        <f t="shared" ref="R179" si="145">E179*P179</f>
        <v>50.01560825100001</v>
      </c>
      <c r="S179" s="393"/>
      <c r="V179" s="395"/>
    </row>
    <row r="180" spans="1:25" s="9" customFormat="1" ht="25.5">
      <c r="A180" s="401">
        <v>15</v>
      </c>
      <c r="B180" s="148" t="s">
        <v>1005</v>
      </c>
      <c r="C180" s="270" t="s">
        <v>1034</v>
      </c>
      <c r="D180" s="271" t="s">
        <v>137</v>
      </c>
      <c r="E180" s="243">
        <v>1.2669999999999999</v>
      </c>
      <c r="F180" s="198">
        <v>23.1</v>
      </c>
      <c r="G180" s="198">
        <f t="shared" ref="G180" si="146">F180*2.3587</f>
        <v>54.485970000000002</v>
      </c>
      <c r="H180" s="198">
        <v>4.0999999999999996</v>
      </c>
      <c r="I180" s="196">
        <f t="shared" ref="I180" si="147">H180*3.13687</f>
        <v>12.861166999999998</v>
      </c>
      <c r="J180" s="195" t="s">
        <v>995</v>
      </c>
      <c r="K180" s="211" t="s">
        <v>969</v>
      </c>
      <c r="L180" s="401" t="s">
        <v>160</v>
      </c>
      <c r="M180" s="378">
        <v>15.2</v>
      </c>
      <c r="N180" s="198">
        <v>0.86299999999999999</v>
      </c>
      <c r="O180" s="194">
        <f>((M180*N180)+(M181*N181))*1.1666403</f>
        <v>19.153433789280001</v>
      </c>
      <c r="P180" s="194">
        <f>G180+I180+O180</f>
        <v>86.500570789280005</v>
      </c>
      <c r="Q180" s="194">
        <f>E180*O180</f>
        <v>24.267400611017759</v>
      </c>
      <c r="R180" s="194">
        <f>E180*P180</f>
        <v>109.59622319001775</v>
      </c>
    </row>
    <row r="181" spans="1:25" s="9" customFormat="1" ht="12.75">
      <c r="A181" s="401"/>
      <c r="B181" s="187"/>
      <c r="C181" s="195"/>
      <c r="D181" s="401"/>
      <c r="E181" s="235"/>
      <c r="F181" s="198"/>
      <c r="G181" s="198"/>
      <c r="H181" s="198"/>
      <c r="I181" s="198"/>
      <c r="J181" s="195" t="s">
        <v>942</v>
      </c>
      <c r="K181" s="232" t="s">
        <v>968</v>
      </c>
      <c r="L181" s="401" t="s">
        <v>160</v>
      </c>
      <c r="M181" s="378">
        <v>3.3</v>
      </c>
      <c r="N181" s="197">
        <v>1</v>
      </c>
      <c r="O181" s="401"/>
      <c r="P181" s="401"/>
      <c r="Q181" s="401"/>
      <c r="R181" s="401"/>
    </row>
    <row r="182" spans="1:25" s="181" customFormat="1" ht="38.25">
      <c r="A182" s="401">
        <v>16</v>
      </c>
      <c r="B182" s="148"/>
      <c r="C182" s="195" t="s">
        <v>1035</v>
      </c>
      <c r="D182" s="401" t="s">
        <v>188</v>
      </c>
      <c r="E182" s="197">
        <v>58.41</v>
      </c>
      <c r="F182" s="198"/>
      <c r="G182" s="198"/>
      <c r="H182" s="198"/>
      <c r="I182" s="198"/>
      <c r="J182" s="195" t="s">
        <v>1035</v>
      </c>
      <c r="K182" s="211" t="s">
        <v>1039</v>
      </c>
      <c r="L182" s="401" t="s">
        <v>188</v>
      </c>
      <c r="M182" s="197">
        <v>1</v>
      </c>
      <c r="N182" s="198">
        <v>1.244</v>
      </c>
      <c r="O182" s="194">
        <f>((M182*N182))*1.1666403</f>
        <v>1.4513005332000002</v>
      </c>
      <c r="P182" s="194">
        <f t="shared" ref="P182:P185" si="148">G182+I182+O182</f>
        <v>1.4513005332000002</v>
      </c>
      <c r="Q182" s="194">
        <f t="shared" ref="Q182:Q185" si="149">E182*O182</f>
        <v>84.770464144211999</v>
      </c>
      <c r="R182" s="194">
        <f t="shared" ref="R182:R185" si="150">E182*P182</f>
        <v>84.770464144211999</v>
      </c>
      <c r="S182" s="1"/>
      <c r="T182" s="1"/>
      <c r="U182" s="1"/>
      <c r="V182" s="1"/>
      <c r="W182" s="1"/>
      <c r="X182" s="1"/>
      <c r="Y182" s="1"/>
    </row>
    <row r="183" spans="1:25" s="181" customFormat="1" ht="38.25">
      <c r="A183" s="401">
        <v>17</v>
      </c>
      <c r="B183" s="148"/>
      <c r="C183" s="195" t="s">
        <v>1036</v>
      </c>
      <c r="D183" s="401" t="s">
        <v>188</v>
      </c>
      <c r="E183" s="197">
        <v>223.02</v>
      </c>
      <c r="F183" s="198"/>
      <c r="G183" s="198"/>
      <c r="H183" s="198"/>
      <c r="I183" s="198"/>
      <c r="J183" s="195" t="s">
        <v>1036</v>
      </c>
      <c r="K183" s="211"/>
      <c r="L183" s="401" t="s">
        <v>188</v>
      </c>
      <c r="M183" s="197">
        <v>1</v>
      </c>
      <c r="N183" s="198">
        <v>0.76</v>
      </c>
      <c r="O183" s="194">
        <f>((M183*N183))*1.1666403</f>
        <v>0.88664662800000005</v>
      </c>
      <c r="P183" s="194">
        <f t="shared" si="148"/>
        <v>0.88664662800000005</v>
      </c>
      <c r="Q183" s="194">
        <f t="shared" si="149"/>
        <v>197.73993097656003</v>
      </c>
      <c r="R183" s="194">
        <f t="shared" si="150"/>
        <v>197.73993097656003</v>
      </c>
      <c r="S183" s="1"/>
      <c r="T183" s="1"/>
      <c r="U183" s="1"/>
      <c r="V183" s="1"/>
      <c r="W183" s="1"/>
      <c r="X183" s="1"/>
      <c r="Y183" s="1"/>
    </row>
    <row r="184" spans="1:25" s="181" customFormat="1" ht="38.25">
      <c r="A184" s="401">
        <v>18</v>
      </c>
      <c r="B184" s="148"/>
      <c r="C184" s="195" t="s">
        <v>1037</v>
      </c>
      <c r="D184" s="401" t="s">
        <v>188</v>
      </c>
      <c r="E184" s="197">
        <v>514</v>
      </c>
      <c r="F184" s="198"/>
      <c r="G184" s="198"/>
      <c r="H184" s="198"/>
      <c r="I184" s="198"/>
      <c r="J184" s="195" t="s">
        <v>1037</v>
      </c>
      <c r="K184" s="211" t="s">
        <v>1040</v>
      </c>
      <c r="L184" s="401" t="s">
        <v>188</v>
      </c>
      <c r="M184" s="197">
        <v>1</v>
      </c>
      <c r="N184" s="198">
        <v>0.39300000000000002</v>
      </c>
      <c r="O184" s="194">
        <f>((M184*N184))*1.1666403</f>
        <v>0.45848963790000002</v>
      </c>
      <c r="P184" s="194">
        <f t="shared" si="148"/>
        <v>0.45848963790000002</v>
      </c>
      <c r="Q184" s="194">
        <f t="shared" si="149"/>
        <v>235.66367388060002</v>
      </c>
      <c r="R184" s="194">
        <f t="shared" si="150"/>
        <v>235.66367388060002</v>
      </c>
      <c r="S184" s="1"/>
      <c r="T184" s="1"/>
      <c r="U184" s="1"/>
      <c r="V184" s="1"/>
      <c r="W184" s="1"/>
      <c r="X184" s="1"/>
      <c r="Y184" s="1"/>
    </row>
    <row r="185" spans="1:25" s="181" customFormat="1" ht="25.5">
      <c r="A185" s="401">
        <v>19</v>
      </c>
      <c r="B185" s="148"/>
      <c r="C185" s="195" t="s">
        <v>1038</v>
      </c>
      <c r="D185" s="401" t="s">
        <v>137</v>
      </c>
      <c r="E185" s="343">
        <v>3.7600000000000001E-2</v>
      </c>
      <c r="F185" s="198"/>
      <c r="G185" s="198"/>
      <c r="H185" s="198"/>
      <c r="I185" s="198"/>
      <c r="J185" s="195" t="s">
        <v>1038</v>
      </c>
      <c r="K185" s="211" t="s">
        <v>965</v>
      </c>
      <c r="L185" s="401" t="s">
        <v>137</v>
      </c>
      <c r="M185" s="197">
        <v>1</v>
      </c>
      <c r="N185" s="197">
        <v>475</v>
      </c>
      <c r="O185" s="194">
        <f>((M185*N185))*1.1666403</f>
        <v>554.15414250000003</v>
      </c>
      <c r="P185" s="194">
        <f t="shared" si="148"/>
        <v>554.15414250000003</v>
      </c>
      <c r="Q185" s="194">
        <f t="shared" si="149"/>
        <v>20.836195758000002</v>
      </c>
      <c r="R185" s="194">
        <f t="shared" si="150"/>
        <v>20.836195758000002</v>
      </c>
      <c r="S185" s="1"/>
      <c r="T185" s="1"/>
      <c r="U185" s="1"/>
      <c r="V185" s="1"/>
      <c r="W185" s="1"/>
      <c r="X185" s="1"/>
      <c r="Y185" s="1"/>
    </row>
    <row r="186" spans="1:25" s="181" customFormat="1" ht="25.5">
      <c r="A186" s="402">
        <v>20</v>
      </c>
      <c r="B186" s="402" t="s">
        <v>397</v>
      </c>
      <c r="C186" s="270" t="s">
        <v>1041</v>
      </c>
      <c r="D186" s="404" t="s">
        <v>131</v>
      </c>
      <c r="E186" s="286">
        <v>187.62</v>
      </c>
      <c r="F186" s="196">
        <v>0.38400000000000001</v>
      </c>
      <c r="G186" s="198">
        <f>F186*2.3587</f>
        <v>0.9057407999999999</v>
      </c>
      <c r="H186" s="276">
        <v>2.9999999999999997E-4</v>
      </c>
      <c r="I186" s="196">
        <f>H186*3.13687</f>
        <v>9.4106099999999998E-4</v>
      </c>
      <c r="J186" s="195" t="s">
        <v>185</v>
      </c>
      <c r="K186" s="232" t="s">
        <v>578</v>
      </c>
      <c r="L186" s="402" t="s">
        <v>160</v>
      </c>
      <c r="M186" s="196">
        <v>0.24399999999999999</v>
      </c>
      <c r="N186" s="196">
        <v>1.228</v>
      </c>
      <c r="O186" s="194">
        <f>((M186*N186)+(M187*N187)+(M188*N188))*1.1666403</f>
        <v>0.37743496977690005</v>
      </c>
      <c r="P186" s="194">
        <f>G186+I186+O186</f>
        <v>1.2841168307769</v>
      </c>
      <c r="Q186" s="194">
        <f>E186*O186</f>
        <v>70.814349029541987</v>
      </c>
      <c r="R186" s="194">
        <f>E186*P186</f>
        <v>240.92599979036197</v>
      </c>
      <c r="S186" s="1"/>
      <c r="T186" s="1"/>
      <c r="U186" s="1"/>
      <c r="V186" s="1"/>
      <c r="W186" s="1"/>
      <c r="X186" s="1"/>
      <c r="Y186" s="1"/>
    </row>
    <row r="187" spans="1:25" s="181" customFormat="1">
      <c r="A187" s="402"/>
      <c r="B187" s="402"/>
      <c r="C187" s="195"/>
      <c r="D187" s="402"/>
      <c r="E187" s="147"/>
      <c r="F187" s="196"/>
      <c r="G187" s="196"/>
      <c r="H187" s="196"/>
      <c r="I187" s="196"/>
      <c r="J187" s="195" t="s">
        <v>186</v>
      </c>
      <c r="K187" s="232" t="s">
        <v>577</v>
      </c>
      <c r="L187" s="402" t="s">
        <v>160</v>
      </c>
      <c r="M187" s="196">
        <v>2.7E-2</v>
      </c>
      <c r="N187" s="196">
        <v>0.83299999999999996</v>
      </c>
      <c r="O187" s="198"/>
      <c r="P187" s="198"/>
      <c r="Q187" s="198"/>
      <c r="R187" s="401"/>
      <c r="S187" s="1"/>
      <c r="T187" s="1"/>
      <c r="U187" s="1"/>
      <c r="V187" s="1"/>
      <c r="W187" s="1"/>
      <c r="X187" s="1"/>
      <c r="Y187" s="1"/>
    </row>
    <row r="188" spans="1:25" s="181" customFormat="1">
      <c r="A188" s="402"/>
      <c r="B188" s="402"/>
      <c r="C188" s="195"/>
      <c r="D188" s="402"/>
      <c r="E188" s="147"/>
      <c r="F188" s="196"/>
      <c r="G188" s="196"/>
      <c r="H188" s="196"/>
      <c r="I188" s="196"/>
      <c r="J188" s="195" t="s">
        <v>187</v>
      </c>
      <c r="K188" s="401"/>
      <c r="L188" s="402" t="s">
        <v>160</v>
      </c>
      <c r="M188" s="196">
        <v>2E-3</v>
      </c>
      <c r="N188" s="147">
        <v>0.7</v>
      </c>
      <c r="O188" s="198"/>
      <c r="P188" s="198"/>
      <c r="Q188" s="198"/>
      <c r="R188" s="401"/>
      <c r="S188" s="1"/>
      <c r="T188" s="1"/>
      <c r="U188" s="1"/>
      <c r="V188" s="1"/>
      <c r="W188" s="1"/>
      <c r="X188" s="1"/>
      <c r="Y188" s="1"/>
    </row>
    <row r="189" spans="1:25" s="1" customFormat="1" ht="38.25">
      <c r="A189" s="202">
        <v>21</v>
      </c>
      <c r="B189" s="202" t="s">
        <v>322</v>
      </c>
      <c r="C189" s="203" t="s">
        <v>1174</v>
      </c>
      <c r="D189" s="202" t="s">
        <v>188</v>
      </c>
      <c r="E189" s="197">
        <v>7.5</v>
      </c>
      <c r="F189" s="198">
        <v>0.15</v>
      </c>
      <c r="G189" s="198">
        <f t="shared" ref="G189" si="151">F189*2.3587</f>
        <v>0.35380499999999998</v>
      </c>
      <c r="H189" s="198">
        <v>0.11</v>
      </c>
      <c r="I189" s="196">
        <f>H189*3.13687</f>
        <v>0.34505570000000002</v>
      </c>
      <c r="J189" s="203" t="s">
        <v>278</v>
      </c>
      <c r="K189" s="232" t="s">
        <v>378</v>
      </c>
      <c r="L189" s="401" t="s">
        <v>188</v>
      </c>
      <c r="M189" s="197">
        <v>1</v>
      </c>
      <c r="N189" s="198">
        <v>2.0830000000000002</v>
      </c>
      <c r="O189" s="194">
        <f>((M189*N189))*1.1666403</f>
        <v>2.4301117449000005</v>
      </c>
      <c r="P189" s="194">
        <f t="shared" ref="P189" si="152">G189+I189+O189</f>
        <v>3.1289724449000005</v>
      </c>
      <c r="Q189" s="194">
        <f t="shared" ref="Q189" si="153">E189*O189</f>
        <v>18.225838086750002</v>
      </c>
      <c r="R189" s="194">
        <f t="shared" ref="R189" si="154">E189*P189</f>
        <v>23.467293336750004</v>
      </c>
    </row>
    <row r="190" spans="1:25" s="1" customFormat="1" ht="12.75">
      <c r="A190" s="402">
        <v>22</v>
      </c>
      <c r="B190" s="202" t="s">
        <v>1173</v>
      </c>
      <c r="C190" s="203" t="s">
        <v>1175</v>
      </c>
      <c r="D190" s="202" t="s">
        <v>151</v>
      </c>
      <c r="E190" s="197">
        <v>2</v>
      </c>
      <c r="F190" s="198">
        <v>1.1399999999999999</v>
      </c>
      <c r="G190" s="198">
        <f>F190*2.3587</f>
        <v>2.6889179999999997</v>
      </c>
      <c r="H190" s="198">
        <v>0.03</v>
      </c>
      <c r="I190" s="196">
        <f>H190*3.13687</f>
        <v>9.4106099999999998E-2</v>
      </c>
      <c r="J190" s="203" t="s">
        <v>1176</v>
      </c>
      <c r="K190" s="232"/>
      <c r="L190" s="202" t="s">
        <v>151</v>
      </c>
      <c r="M190" s="197">
        <v>1</v>
      </c>
      <c r="N190" s="197">
        <v>12</v>
      </c>
      <c r="O190" s="194">
        <f t="shared" ref="O190" si="155">((M190*N190))*1.1666403</f>
        <v>13.999683600000001</v>
      </c>
      <c r="P190" s="194">
        <f t="shared" ref="P190" si="156">G190+I190+O190</f>
        <v>16.7827077</v>
      </c>
      <c r="Q190" s="194">
        <f t="shared" ref="Q190" si="157">E190*O190</f>
        <v>27.999367200000002</v>
      </c>
      <c r="R190" s="194">
        <f t="shared" ref="R190" si="158">E190*P190</f>
        <v>33.565415399999999</v>
      </c>
    </row>
    <row r="191" spans="1:25" s="1" customFormat="1" ht="12.75">
      <c r="G191" s="2"/>
      <c r="I191" s="2"/>
      <c r="J191" s="403" t="s">
        <v>189</v>
      </c>
      <c r="K191" s="160"/>
      <c r="L191" s="7"/>
      <c r="M191" s="161"/>
      <c r="N191" s="90"/>
      <c r="O191" s="162"/>
      <c r="P191" s="162"/>
      <c r="Q191" s="8">
        <f>SUM(Q11:Q190)</f>
        <v>11280.229475704593</v>
      </c>
      <c r="R191" s="8">
        <f>SUM(R11:R190)</f>
        <v>15880.510949600824</v>
      </c>
      <c r="U191" s="11"/>
    </row>
    <row r="192" spans="1:25" s="1" customFormat="1" ht="13.5" thickBot="1">
      <c r="G192" s="2"/>
      <c r="I192" s="2"/>
      <c r="J192" s="164"/>
      <c r="K192" s="165"/>
      <c r="L192" s="166"/>
      <c r="M192" s="167"/>
      <c r="N192" s="168"/>
      <c r="O192" s="169"/>
      <c r="P192" s="169"/>
      <c r="Q192" s="170"/>
      <c r="R192" s="170"/>
    </row>
    <row r="193" spans="7:18" s="1" customFormat="1" ht="12.75">
      <c r="G193" s="2"/>
      <c r="I193" s="2"/>
      <c r="J193" s="727" t="s">
        <v>190</v>
      </c>
      <c r="K193" s="727"/>
      <c r="L193" s="727"/>
      <c r="N193" s="2"/>
      <c r="O193" s="171"/>
      <c r="P193" s="171"/>
      <c r="Q193" s="8"/>
      <c r="R193" s="8">
        <f>R191*13.3%</f>
        <v>2112.1079562969098</v>
      </c>
    </row>
    <row r="194" spans="7:18" s="1" customFormat="1" ht="12.75">
      <c r="G194" s="2"/>
      <c r="I194" s="2"/>
      <c r="J194" s="4" t="s">
        <v>43</v>
      </c>
      <c r="K194" s="172"/>
      <c r="L194" s="7"/>
      <c r="N194" s="2"/>
      <c r="O194" s="171"/>
      <c r="P194" s="171"/>
      <c r="Q194" s="8"/>
      <c r="R194" s="8">
        <f>R191+R193</f>
        <v>17992.618905897732</v>
      </c>
    </row>
    <row r="195" spans="7:18" s="1" customFormat="1" ht="13.5" thickBot="1">
      <c r="G195" s="2"/>
      <c r="I195" s="2"/>
      <c r="J195" s="164"/>
      <c r="K195" s="165"/>
      <c r="L195" s="166"/>
      <c r="M195" s="167"/>
      <c r="N195" s="168"/>
      <c r="O195" s="169"/>
      <c r="P195" s="169"/>
      <c r="Q195" s="170"/>
      <c r="R195" s="170"/>
    </row>
    <row r="196" spans="7:18" s="1" customFormat="1" ht="12.75">
      <c r="G196" s="2"/>
      <c r="I196" s="2"/>
      <c r="J196" s="727" t="s">
        <v>191</v>
      </c>
      <c r="K196" s="727"/>
      <c r="L196" s="727"/>
      <c r="N196" s="2"/>
      <c r="O196" s="171"/>
      <c r="P196" s="171"/>
      <c r="Q196" s="8"/>
      <c r="R196" s="8">
        <f>R194*11%</f>
        <v>1979.1880796487505</v>
      </c>
    </row>
    <row r="197" spans="7:18" s="1" customFormat="1" ht="13.5" thickBot="1">
      <c r="G197" s="2"/>
      <c r="I197" s="2"/>
      <c r="J197" s="164"/>
      <c r="K197" s="165"/>
      <c r="L197" s="166"/>
      <c r="M197" s="167"/>
      <c r="N197" s="168"/>
      <c r="O197" s="169"/>
      <c r="P197" s="169"/>
      <c r="Q197" s="173"/>
      <c r="R197" s="173"/>
    </row>
    <row r="198" spans="7:18" s="1" customFormat="1" ht="12.75">
      <c r="G198" s="2"/>
      <c r="I198" s="2"/>
      <c r="J198" s="728" t="s">
        <v>43</v>
      </c>
      <c r="K198" s="728"/>
      <c r="L198" s="7"/>
      <c r="M198" s="174"/>
      <c r="N198" s="400"/>
      <c r="O198" s="175"/>
      <c r="P198" s="175"/>
      <c r="Q198" s="175"/>
      <c r="R198" s="175">
        <f>R194+R196</f>
        <v>19971.806985546482</v>
      </c>
    </row>
    <row r="199" spans="7:18" s="1" customFormat="1" ht="12.75">
      <c r="G199" s="2"/>
      <c r="I199" s="2"/>
    </row>
    <row r="200" spans="7:18" s="1" customFormat="1" ht="12.75"/>
    <row r="201" spans="7:18" s="1" customFormat="1" ht="12.75"/>
    <row r="202" spans="7:18" s="1" customFormat="1" ht="12.75"/>
    <row r="203" spans="7:18" s="1" customFormat="1" ht="12.75"/>
    <row r="204" spans="7:18" s="1" customFormat="1" ht="12.75"/>
    <row r="205" spans="7:18" s="1" customFormat="1" ht="12.75"/>
    <row r="206" spans="7:18" s="1" customFormat="1" ht="12.75"/>
    <row r="207" spans="7:18" s="1" customFormat="1" ht="12.75"/>
    <row r="208" spans="7:18" s="1" customFormat="1" ht="12.75"/>
    <row r="209" s="1" customFormat="1" ht="12.75"/>
    <row r="210" s="1" customFormat="1" ht="12.75"/>
  </sheetData>
  <mergeCells count="11">
    <mergeCell ref="A1:Q1"/>
    <mergeCell ref="A2:Q2"/>
    <mergeCell ref="J3:L3"/>
    <mergeCell ref="M3:N3"/>
    <mergeCell ref="F4:O4"/>
    <mergeCell ref="J193:L193"/>
    <mergeCell ref="J196:L196"/>
    <mergeCell ref="J198:K198"/>
    <mergeCell ref="F5:G5"/>
    <mergeCell ref="H5:I5"/>
    <mergeCell ref="J5:O5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4"/>
  <sheetViews>
    <sheetView tabSelected="1" view="pageBreakPreview" topLeftCell="A709" zoomScale="91" zoomScaleNormal="100" zoomScaleSheetLayoutView="91" workbookViewId="0">
      <selection activeCell="K294" sqref="K294"/>
    </sheetView>
  </sheetViews>
  <sheetFormatPr defaultRowHeight="15"/>
  <cols>
    <col min="1" max="1" width="5.28515625" customWidth="1"/>
    <col min="3" max="3" width="37.140625" customWidth="1"/>
    <col min="7" max="7" width="15" customWidth="1"/>
  </cols>
  <sheetData>
    <row r="1" spans="1:7" ht="20.25">
      <c r="A1" s="731" t="s">
        <v>337</v>
      </c>
      <c r="B1" s="731"/>
      <c r="C1" s="731"/>
      <c r="D1" s="731"/>
      <c r="E1" s="731"/>
      <c r="F1" s="731"/>
      <c r="G1" s="731"/>
    </row>
    <row r="2" spans="1:7" ht="50.25" customHeight="1">
      <c r="A2" s="701" t="s">
        <v>563</v>
      </c>
      <c r="B2" s="701"/>
      <c r="C2" s="701"/>
      <c r="D2" s="701"/>
      <c r="E2" s="701"/>
      <c r="F2" s="701"/>
      <c r="G2" s="701"/>
    </row>
    <row r="3" spans="1:7">
      <c r="A3" s="744" t="s">
        <v>338</v>
      </c>
      <c r="B3" s="745" t="s">
        <v>339</v>
      </c>
      <c r="C3" s="744" t="s">
        <v>340</v>
      </c>
      <c r="D3" s="744" t="s">
        <v>341</v>
      </c>
      <c r="E3" s="748" t="s">
        <v>342</v>
      </c>
      <c r="F3" s="744" t="s">
        <v>343</v>
      </c>
      <c r="G3" s="744"/>
    </row>
    <row r="4" spans="1:7">
      <c r="A4" s="744"/>
      <c r="B4" s="746"/>
      <c r="C4" s="744"/>
      <c r="D4" s="744"/>
      <c r="E4" s="748"/>
      <c r="F4" s="744"/>
      <c r="G4" s="744"/>
    </row>
    <row r="5" spans="1:7">
      <c r="A5" s="744"/>
      <c r="B5" s="747"/>
      <c r="C5" s="744"/>
      <c r="D5" s="744"/>
      <c r="E5" s="748"/>
      <c r="F5" s="640" t="s">
        <v>344</v>
      </c>
      <c r="G5" s="639" t="s">
        <v>189</v>
      </c>
    </row>
    <row r="6" spans="1:7">
      <c r="A6" s="504">
        <v>1</v>
      </c>
      <c r="B6" s="504">
        <v>2</v>
      </c>
      <c r="C6" s="504">
        <v>3</v>
      </c>
      <c r="D6" s="504">
        <v>4</v>
      </c>
      <c r="E6" s="505">
        <v>5</v>
      </c>
      <c r="F6" s="505">
        <v>6</v>
      </c>
      <c r="G6" s="504">
        <v>7</v>
      </c>
    </row>
    <row r="7" spans="1:7">
      <c r="A7" s="271"/>
      <c r="B7" s="272"/>
      <c r="C7" s="285" t="s">
        <v>832</v>
      </c>
      <c r="D7" s="285"/>
      <c r="E7" s="285"/>
      <c r="F7" s="420"/>
      <c r="G7" s="420"/>
    </row>
    <row r="8" spans="1:7">
      <c r="A8" s="294" t="s">
        <v>144</v>
      </c>
      <c r="B8" s="294" t="s">
        <v>838</v>
      </c>
      <c r="C8" s="412" t="s">
        <v>833</v>
      </c>
      <c r="D8" s="413" t="s">
        <v>131</v>
      </c>
      <c r="E8" s="414">
        <v>69.2</v>
      </c>
      <c r="F8" s="282">
        <v>0.68688911424736265</v>
      </c>
      <c r="G8" s="282">
        <v>47.532726705917497</v>
      </c>
    </row>
    <row r="9" spans="1:7">
      <c r="A9" s="294" t="s">
        <v>145</v>
      </c>
      <c r="B9" s="294" t="s">
        <v>242</v>
      </c>
      <c r="C9" s="412" t="s">
        <v>1122</v>
      </c>
      <c r="D9" s="271" t="s">
        <v>150</v>
      </c>
      <c r="E9" s="414">
        <v>8.6999999999999993</v>
      </c>
      <c r="F9" s="282">
        <v>23.597837805504781</v>
      </c>
      <c r="G9" s="282">
        <v>205.30118890789157</v>
      </c>
    </row>
    <row r="10" spans="1:7">
      <c r="A10" s="271">
        <v>3</v>
      </c>
      <c r="B10" s="284" t="s">
        <v>840</v>
      </c>
      <c r="C10" s="270" t="s">
        <v>834</v>
      </c>
      <c r="D10" s="413" t="s">
        <v>131</v>
      </c>
      <c r="E10" s="286">
        <v>11.06</v>
      </c>
      <c r="F10" s="282">
        <v>3.0645360572512672</v>
      </c>
      <c r="G10" s="282">
        <v>33.893768793199015</v>
      </c>
    </row>
    <row r="11" spans="1:7">
      <c r="A11" s="271">
        <v>4</v>
      </c>
      <c r="B11" s="284" t="s">
        <v>129</v>
      </c>
      <c r="C11" s="270" t="s">
        <v>130</v>
      </c>
      <c r="D11" s="413" t="s">
        <v>131</v>
      </c>
      <c r="E11" s="286">
        <v>10.91</v>
      </c>
      <c r="F11" s="282">
        <v>1.7867988337736556</v>
      </c>
      <c r="G11" s="282">
        <v>19.493975276470582</v>
      </c>
    </row>
    <row r="12" spans="1:7">
      <c r="A12" s="294" t="s">
        <v>147</v>
      </c>
      <c r="B12" s="294" t="s">
        <v>140</v>
      </c>
      <c r="C12" s="412" t="s">
        <v>835</v>
      </c>
      <c r="D12" s="413" t="s">
        <v>131</v>
      </c>
      <c r="E12" s="414">
        <v>36.200000000000003</v>
      </c>
      <c r="F12" s="282">
        <v>0.28108346912956106</v>
      </c>
      <c r="G12" s="282">
        <v>10.175221582490112</v>
      </c>
    </row>
    <row r="13" spans="1:7">
      <c r="A13" s="294" t="s">
        <v>148</v>
      </c>
      <c r="B13" s="294" t="s">
        <v>138</v>
      </c>
      <c r="C13" s="412" t="s">
        <v>139</v>
      </c>
      <c r="D13" s="413" t="s">
        <v>131</v>
      </c>
      <c r="E13" s="414">
        <v>302</v>
      </c>
      <c r="F13" s="282">
        <v>0.42591240782587059</v>
      </c>
      <c r="G13" s="282">
        <v>128.6255471634129</v>
      </c>
    </row>
    <row r="14" spans="1:7" ht="25.5">
      <c r="A14" s="271">
        <v>7</v>
      </c>
      <c r="B14" s="284" t="s">
        <v>432</v>
      </c>
      <c r="C14" s="270" t="s">
        <v>1556</v>
      </c>
      <c r="D14" s="271" t="s">
        <v>150</v>
      </c>
      <c r="E14" s="286">
        <v>3.97</v>
      </c>
      <c r="F14" s="282">
        <v>17.930445722862512</v>
      </c>
      <c r="G14" s="282">
        <v>71.183869519764173</v>
      </c>
    </row>
    <row r="15" spans="1:7">
      <c r="A15" s="271"/>
      <c r="B15" s="272"/>
      <c r="C15" s="285" t="s">
        <v>836</v>
      </c>
      <c r="D15" s="285"/>
      <c r="E15" s="285"/>
      <c r="F15" s="282"/>
      <c r="G15" s="282"/>
    </row>
    <row r="16" spans="1:7" ht="25.5">
      <c r="A16" s="294" t="s">
        <v>144</v>
      </c>
      <c r="B16" s="294" t="s">
        <v>141</v>
      </c>
      <c r="C16" s="412" t="s">
        <v>346</v>
      </c>
      <c r="D16" s="413" t="s">
        <v>131</v>
      </c>
      <c r="E16" s="414">
        <v>84.1</v>
      </c>
      <c r="F16" s="282">
        <v>0.65486504588859495</v>
      </c>
      <c r="G16" s="282">
        <v>55.074150359230835</v>
      </c>
    </row>
    <row r="17" spans="1:7" ht="25.5">
      <c r="A17" s="294" t="s">
        <v>145</v>
      </c>
      <c r="B17" s="294" t="s">
        <v>143</v>
      </c>
      <c r="C17" s="412" t="s">
        <v>1555</v>
      </c>
      <c r="D17" s="413" t="s">
        <v>131</v>
      </c>
      <c r="E17" s="414">
        <v>230.3</v>
      </c>
      <c r="F17" s="282">
        <v>0.83426310329478748</v>
      </c>
      <c r="G17" s="282">
        <v>192.13079268878957</v>
      </c>
    </row>
    <row r="18" spans="1:7">
      <c r="A18" s="294" t="s">
        <v>132</v>
      </c>
      <c r="B18" s="294" t="s">
        <v>140</v>
      </c>
      <c r="C18" s="412" t="s">
        <v>835</v>
      </c>
      <c r="D18" s="413" t="s">
        <v>131</v>
      </c>
      <c r="E18" s="414">
        <v>84</v>
      </c>
      <c r="F18" s="282">
        <v>0.28108346912956106</v>
      </c>
      <c r="G18" s="282">
        <v>23.611011406883129</v>
      </c>
    </row>
    <row r="19" spans="1:7">
      <c r="A19" s="294" t="s">
        <v>146</v>
      </c>
      <c r="B19" s="284" t="s">
        <v>840</v>
      </c>
      <c r="C19" s="270" t="s">
        <v>834</v>
      </c>
      <c r="D19" s="413" t="s">
        <v>131</v>
      </c>
      <c r="E19" s="286">
        <v>51.5</v>
      </c>
      <c r="F19" s="282">
        <v>3.0645360572512672</v>
      </c>
      <c r="G19" s="282">
        <v>157.82360694844027</v>
      </c>
    </row>
    <row r="20" spans="1:7">
      <c r="A20" s="294" t="s">
        <v>147</v>
      </c>
      <c r="B20" s="284" t="s">
        <v>129</v>
      </c>
      <c r="C20" s="270" t="s">
        <v>1675</v>
      </c>
      <c r="D20" s="413" t="s">
        <v>131</v>
      </c>
      <c r="E20" s="286">
        <v>30.72</v>
      </c>
      <c r="F20" s="282">
        <v>1.7867988337736556</v>
      </c>
      <c r="G20" s="282">
        <v>54.890460173526698</v>
      </c>
    </row>
    <row r="21" spans="1:7">
      <c r="A21" s="294" t="s">
        <v>148</v>
      </c>
      <c r="B21" s="294" t="s">
        <v>138</v>
      </c>
      <c r="C21" s="412" t="s">
        <v>139</v>
      </c>
      <c r="D21" s="413" t="s">
        <v>131</v>
      </c>
      <c r="E21" s="414">
        <v>672.5</v>
      </c>
      <c r="F21" s="282">
        <v>0.42591240782587059</v>
      </c>
      <c r="G21" s="282">
        <v>286.42609426289795</v>
      </c>
    </row>
    <row r="22" spans="1:7">
      <c r="A22" s="294" t="s">
        <v>1573</v>
      </c>
      <c r="B22" s="284" t="s">
        <v>841</v>
      </c>
      <c r="C22" s="270" t="s">
        <v>837</v>
      </c>
      <c r="D22" s="413" t="s">
        <v>188</v>
      </c>
      <c r="E22" s="286">
        <v>92</v>
      </c>
      <c r="F22" s="282">
        <v>0.71280784435988576</v>
      </c>
      <c r="G22" s="282">
        <v>65.578321681109486</v>
      </c>
    </row>
    <row r="23" spans="1:7">
      <c r="A23" s="294" t="s">
        <v>1574</v>
      </c>
      <c r="B23" s="294" t="s">
        <v>1649</v>
      </c>
      <c r="C23" s="412" t="s">
        <v>1646</v>
      </c>
      <c r="D23" s="413" t="s">
        <v>131</v>
      </c>
      <c r="E23" s="414">
        <v>24</v>
      </c>
      <c r="F23" s="282">
        <v>0.91266944534115113</v>
      </c>
      <c r="G23" s="282">
        <v>21.904066688187626</v>
      </c>
    </row>
    <row r="24" spans="1:7">
      <c r="A24" s="294" t="s">
        <v>745</v>
      </c>
      <c r="B24" s="294" t="s">
        <v>140</v>
      </c>
      <c r="C24" s="412" t="s">
        <v>1647</v>
      </c>
      <c r="D24" s="413" t="s">
        <v>131</v>
      </c>
      <c r="E24" s="414">
        <v>24</v>
      </c>
      <c r="F24" s="282">
        <v>0.28108346912956106</v>
      </c>
      <c r="G24" s="282">
        <v>6.7460032591094654</v>
      </c>
    </row>
    <row r="25" spans="1:7" ht="25.5">
      <c r="A25" s="294" t="s">
        <v>1575</v>
      </c>
      <c r="B25" s="284" t="s">
        <v>345</v>
      </c>
      <c r="C25" s="270" t="s">
        <v>1123</v>
      </c>
      <c r="D25" s="271" t="s">
        <v>150</v>
      </c>
      <c r="E25" s="286">
        <v>9.6999999999999993</v>
      </c>
      <c r="F25" s="282">
        <v>11.751855051583277</v>
      </c>
      <c r="G25" s="282">
        <v>113.99299400035778</v>
      </c>
    </row>
    <row r="26" spans="1:7">
      <c r="A26" s="294" t="s">
        <v>1648</v>
      </c>
      <c r="B26" s="284" t="s">
        <v>345</v>
      </c>
      <c r="C26" s="270" t="s">
        <v>1124</v>
      </c>
      <c r="D26" s="271" t="s">
        <v>150</v>
      </c>
      <c r="E26" s="286">
        <v>0.52</v>
      </c>
      <c r="F26" s="282">
        <v>11.751855051583277</v>
      </c>
      <c r="G26" s="282">
        <v>6.1109646268233044</v>
      </c>
    </row>
    <row r="27" spans="1:7">
      <c r="A27" s="294" t="s">
        <v>347</v>
      </c>
      <c r="B27" s="284" t="s">
        <v>1131</v>
      </c>
      <c r="C27" s="270" t="s">
        <v>1125</v>
      </c>
      <c r="D27" s="413" t="s">
        <v>131</v>
      </c>
      <c r="E27" s="286">
        <v>27</v>
      </c>
      <c r="F27" s="282">
        <v>0.62102609884915028</v>
      </c>
      <c r="G27" s="282">
        <v>16.767704668927056</v>
      </c>
    </row>
    <row r="28" spans="1:7">
      <c r="A28" s="271"/>
      <c r="B28" s="272"/>
      <c r="C28" s="285" t="s">
        <v>842</v>
      </c>
      <c r="D28" s="285"/>
      <c r="E28" s="285"/>
      <c r="F28" s="282"/>
      <c r="G28" s="282"/>
    </row>
    <row r="29" spans="1:7" ht="25.5">
      <c r="A29" s="294" t="s">
        <v>144</v>
      </c>
      <c r="B29" s="294" t="s">
        <v>141</v>
      </c>
      <c r="C29" s="412" t="s">
        <v>346</v>
      </c>
      <c r="D29" s="413" t="s">
        <v>131</v>
      </c>
      <c r="E29" s="414">
        <v>25.4</v>
      </c>
      <c r="F29" s="282">
        <v>0.65486504588859495</v>
      </c>
      <c r="G29" s="282">
        <v>16.63357216557031</v>
      </c>
    </row>
    <row r="30" spans="1:7" ht="25.5">
      <c r="A30" s="294" t="s">
        <v>145</v>
      </c>
      <c r="B30" s="294" t="s">
        <v>143</v>
      </c>
      <c r="C30" s="412" t="s">
        <v>134</v>
      </c>
      <c r="D30" s="413" t="s">
        <v>131</v>
      </c>
      <c r="E30" s="414">
        <v>270.39999999999998</v>
      </c>
      <c r="F30" s="282">
        <v>0.83426310329478748</v>
      </c>
      <c r="G30" s="282">
        <v>225.58474313091051</v>
      </c>
    </row>
    <row r="31" spans="1:7">
      <c r="A31" s="294" t="s">
        <v>132</v>
      </c>
      <c r="B31" s="294" t="s">
        <v>140</v>
      </c>
      <c r="C31" s="412" t="s">
        <v>835</v>
      </c>
      <c r="D31" s="413" t="s">
        <v>131</v>
      </c>
      <c r="E31" s="414">
        <v>97.3</v>
      </c>
      <c r="F31" s="282">
        <v>0.28108346912956106</v>
      </c>
      <c r="G31" s="282">
        <v>27.349421546306289</v>
      </c>
    </row>
    <row r="32" spans="1:7" ht="25.5">
      <c r="A32" s="294" t="s">
        <v>146</v>
      </c>
      <c r="B32" s="284" t="s">
        <v>345</v>
      </c>
      <c r="C32" s="270" t="s">
        <v>1123</v>
      </c>
      <c r="D32" s="271" t="s">
        <v>150</v>
      </c>
      <c r="E32" s="286">
        <v>3.9</v>
      </c>
      <c r="F32" s="282">
        <v>11.751855051583277</v>
      </c>
      <c r="G32" s="282">
        <v>45.832234701174777</v>
      </c>
    </row>
    <row r="33" spans="1:7">
      <c r="A33" s="294" t="s">
        <v>147</v>
      </c>
      <c r="B33" s="284" t="s">
        <v>345</v>
      </c>
      <c r="C33" s="270" t="s">
        <v>1124</v>
      </c>
      <c r="D33" s="271" t="s">
        <v>150</v>
      </c>
      <c r="E33" s="286">
        <v>1.2</v>
      </c>
      <c r="F33" s="282">
        <v>11.751855051583277</v>
      </c>
      <c r="G33" s="282">
        <v>14.102226061899932</v>
      </c>
    </row>
    <row r="34" spans="1:7">
      <c r="A34" s="294" t="s">
        <v>148</v>
      </c>
      <c r="B34" s="294" t="s">
        <v>1649</v>
      </c>
      <c r="C34" s="412" t="s">
        <v>1646</v>
      </c>
      <c r="D34" s="413" t="s">
        <v>131</v>
      </c>
      <c r="E34" s="414">
        <v>47.5</v>
      </c>
      <c r="F34" s="282">
        <v>0.91266944534115113</v>
      </c>
      <c r="G34" s="282">
        <v>43.351798653704677</v>
      </c>
    </row>
    <row r="35" spans="1:7">
      <c r="A35" s="294" t="s">
        <v>1573</v>
      </c>
      <c r="B35" s="294" t="s">
        <v>140</v>
      </c>
      <c r="C35" s="412" t="s">
        <v>1647</v>
      </c>
      <c r="D35" s="413" t="s">
        <v>131</v>
      </c>
      <c r="E35" s="414">
        <v>47.5</v>
      </c>
      <c r="F35" s="282">
        <v>0.28108346912956106</v>
      </c>
      <c r="G35" s="282">
        <v>13.35146478365415</v>
      </c>
    </row>
    <row r="36" spans="1:7">
      <c r="A36" s="294" t="s">
        <v>1574</v>
      </c>
      <c r="B36" s="284" t="s">
        <v>129</v>
      </c>
      <c r="C36" s="270" t="s">
        <v>843</v>
      </c>
      <c r="D36" s="413" t="s">
        <v>131</v>
      </c>
      <c r="E36" s="286">
        <v>23.52</v>
      </c>
      <c r="F36" s="282">
        <v>1.7867988337736556</v>
      </c>
      <c r="G36" s="282">
        <v>42.025508570356379</v>
      </c>
    </row>
    <row r="37" spans="1:7">
      <c r="A37" s="294" t="s">
        <v>745</v>
      </c>
      <c r="B37" s="294" t="s">
        <v>138</v>
      </c>
      <c r="C37" s="412" t="s">
        <v>139</v>
      </c>
      <c r="D37" s="413" t="s">
        <v>131</v>
      </c>
      <c r="E37" s="414">
        <v>769.5</v>
      </c>
      <c r="F37" s="282">
        <v>0.42591240782587059</v>
      </c>
      <c r="G37" s="282">
        <v>327.7395978220074</v>
      </c>
    </row>
    <row r="38" spans="1:7" ht="25.5">
      <c r="A38" s="294" t="s">
        <v>1575</v>
      </c>
      <c r="B38" s="284" t="s">
        <v>136</v>
      </c>
      <c r="C38" s="270" t="s">
        <v>844</v>
      </c>
      <c r="D38" s="503" t="s">
        <v>137</v>
      </c>
      <c r="E38" s="273">
        <v>75</v>
      </c>
      <c r="F38" s="282">
        <v>0.60844629689410079</v>
      </c>
      <c r="G38" s="282">
        <v>45.633472267057556</v>
      </c>
    </row>
    <row r="39" spans="1:7" ht="25.5">
      <c r="A39" s="294" t="s">
        <v>1648</v>
      </c>
      <c r="B39" s="503" t="s">
        <v>846</v>
      </c>
      <c r="C39" s="270" t="s">
        <v>845</v>
      </c>
      <c r="D39" s="503" t="s">
        <v>137</v>
      </c>
      <c r="E39" s="286">
        <v>75</v>
      </c>
      <c r="F39" s="282">
        <v>2.0229543131154855</v>
      </c>
      <c r="G39" s="282">
        <v>151.72157348366142</v>
      </c>
    </row>
    <row r="40" spans="1:7">
      <c r="A40" s="637"/>
      <c r="B40" s="148"/>
      <c r="C40" s="188" t="s">
        <v>156</v>
      </c>
      <c r="D40" s="188"/>
      <c r="E40" s="188"/>
      <c r="F40" s="194"/>
      <c r="G40" s="194"/>
    </row>
    <row r="41" spans="1:7" ht="25.5">
      <c r="A41" s="637">
        <v>1</v>
      </c>
      <c r="B41" s="148" t="s">
        <v>157</v>
      </c>
      <c r="C41" s="195" t="s">
        <v>355</v>
      </c>
      <c r="D41" s="637" t="s">
        <v>150</v>
      </c>
      <c r="E41" s="197">
        <v>17.739999999999998</v>
      </c>
      <c r="F41" s="194">
        <v>17.288949919103736</v>
      </c>
      <c r="G41" s="194">
        <v>306.70597156490027</v>
      </c>
    </row>
    <row r="42" spans="1:7" ht="25.5">
      <c r="A42" s="637">
        <v>2</v>
      </c>
      <c r="B42" s="148" t="s">
        <v>161</v>
      </c>
      <c r="C42" s="195" t="s">
        <v>853</v>
      </c>
      <c r="D42" s="637" t="s">
        <v>150</v>
      </c>
      <c r="E42" s="197">
        <v>17.739999999999998</v>
      </c>
      <c r="F42" s="194">
        <v>50.0397661236589</v>
      </c>
      <c r="G42" s="194">
        <v>887.70545103370875</v>
      </c>
    </row>
    <row r="43" spans="1:7" ht="25.5">
      <c r="A43" s="637">
        <v>3</v>
      </c>
      <c r="B43" s="148" t="s">
        <v>349</v>
      </c>
      <c r="C43" s="195" t="s">
        <v>350</v>
      </c>
      <c r="D43" s="637" t="s">
        <v>131</v>
      </c>
      <c r="E43" s="197">
        <v>780.3</v>
      </c>
      <c r="F43" s="194">
        <v>1.8039439488764284</v>
      </c>
      <c r="G43" s="194">
        <v>1407.6174633082769</v>
      </c>
    </row>
    <row r="44" spans="1:7" ht="25.5">
      <c r="A44" s="637">
        <v>4</v>
      </c>
      <c r="B44" s="148" t="s">
        <v>164</v>
      </c>
      <c r="C44" s="195" t="s">
        <v>353</v>
      </c>
      <c r="D44" s="637" t="s">
        <v>131</v>
      </c>
      <c r="E44" s="197">
        <v>449.8</v>
      </c>
      <c r="F44" s="194">
        <v>6.2051524416410082</v>
      </c>
      <c r="G44" s="194">
        <v>2791.0775682501258</v>
      </c>
    </row>
    <row r="45" spans="1:7" ht="38.25">
      <c r="A45" s="637">
        <v>5</v>
      </c>
      <c r="B45" s="148" t="s">
        <v>352</v>
      </c>
      <c r="C45" s="195" t="s">
        <v>351</v>
      </c>
      <c r="D45" s="637" t="s">
        <v>131</v>
      </c>
      <c r="E45" s="197">
        <v>230.5</v>
      </c>
      <c r="F45" s="194">
        <v>8.5211135756284211</v>
      </c>
      <c r="G45" s="194">
        <v>1964.1166791823512</v>
      </c>
    </row>
    <row r="46" spans="1:7" ht="51">
      <c r="A46" s="271">
        <v>6</v>
      </c>
      <c r="B46" s="461" t="s">
        <v>902</v>
      </c>
      <c r="C46" s="270" t="s">
        <v>1650</v>
      </c>
      <c r="D46" s="271" t="s">
        <v>131</v>
      </c>
      <c r="E46" s="273">
        <v>70.2</v>
      </c>
      <c r="F46" s="194">
        <v>14.961582744672</v>
      </c>
      <c r="G46" s="194">
        <v>1050.3031086759745</v>
      </c>
    </row>
    <row r="47" spans="1:7" ht="38.25">
      <c r="A47" s="637">
        <v>7</v>
      </c>
      <c r="B47" s="463" t="s">
        <v>902</v>
      </c>
      <c r="C47" s="195" t="s">
        <v>1651</v>
      </c>
      <c r="D47" s="637" t="s">
        <v>131</v>
      </c>
      <c r="E47" s="197">
        <v>29.8</v>
      </c>
      <c r="F47" s="194">
        <v>10.705270412136001</v>
      </c>
      <c r="G47" s="194">
        <v>319.01705828165285</v>
      </c>
    </row>
    <row r="48" spans="1:7" ht="38.25">
      <c r="A48" s="637">
        <v>8</v>
      </c>
      <c r="B48" s="148" t="s">
        <v>352</v>
      </c>
      <c r="C48" s="195" t="s">
        <v>1654</v>
      </c>
      <c r="D48" s="637" t="s">
        <v>131</v>
      </c>
      <c r="E48" s="197">
        <v>7.84</v>
      </c>
      <c r="F48" s="194">
        <v>8.5211135756284211</v>
      </c>
      <c r="G48" s="194">
        <v>66.805530432926815</v>
      </c>
    </row>
    <row r="49" spans="1:7" ht="51">
      <c r="A49" s="637">
        <v>9</v>
      </c>
      <c r="B49" s="148" t="s">
        <v>1652</v>
      </c>
      <c r="C49" s="195" t="s">
        <v>1653</v>
      </c>
      <c r="D49" s="637" t="s">
        <v>131</v>
      </c>
      <c r="E49" s="197">
        <v>21.96</v>
      </c>
      <c r="F49" s="194">
        <v>17.990232541243799</v>
      </c>
      <c r="G49" s="194">
        <v>395.06550660571384</v>
      </c>
    </row>
    <row r="50" spans="1:7">
      <c r="A50" s="637"/>
      <c r="B50" s="188" t="s">
        <v>1612</v>
      </c>
      <c r="C50" s="188"/>
      <c r="D50" s="188"/>
      <c r="E50" s="188"/>
      <c r="F50" s="194"/>
      <c r="G50" s="194"/>
    </row>
    <row r="51" spans="1:7" ht="25.5">
      <c r="A51" s="637">
        <v>1</v>
      </c>
      <c r="B51" s="148" t="s">
        <v>432</v>
      </c>
      <c r="C51" s="195" t="s">
        <v>1596</v>
      </c>
      <c r="D51" s="637" t="s">
        <v>150</v>
      </c>
      <c r="E51" s="147">
        <v>5.9</v>
      </c>
      <c r="F51" s="194">
        <v>17.930445722862512</v>
      </c>
      <c r="G51" s="194">
        <v>105.78962976488883</v>
      </c>
    </row>
    <row r="52" spans="1:7" ht="25.5">
      <c r="A52" s="637">
        <v>2</v>
      </c>
      <c r="B52" s="148" t="s">
        <v>136</v>
      </c>
      <c r="C52" s="195" t="s">
        <v>844</v>
      </c>
      <c r="D52" s="638" t="s">
        <v>137</v>
      </c>
      <c r="E52" s="197">
        <v>9</v>
      </c>
      <c r="F52" s="194">
        <v>0.60844629689410079</v>
      </c>
      <c r="G52" s="194">
        <v>5.4760166720469075</v>
      </c>
    </row>
    <row r="53" spans="1:7" ht="25.5">
      <c r="A53" s="638">
        <v>3</v>
      </c>
      <c r="B53" s="638" t="s">
        <v>846</v>
      </c>
      <c r="C53" s="195" t="s">
        <v>845</v>
      </c>
      <c r="D53" s="638" t="s">
        <v>137</v>
      </c>
      <c r="E53" s="147">
        <v>9</v>
      </c>
      <c r="F53" s="194">
        <v>2.0229543131154855</v>
      </c>
      <c r="G53" s="194">
        <v>18.206588818039368</v>
      </c>
    </row>
    <row r="54" spans="1:7" ht="25.5">
      <c r="A54" s="268">
        <v>4</v>
      </c>
      <c r="B54" s="346" t="s">
        <v>1605</v>
      </c>
      <c r="C54" s="347" t="s">
        <v>1606</v>
      </c>
      <c r="D54" s="268" t="s">
        <v>433</v>
      </c>
      <c r="E54" s="348">
        <v>0.28000000000000003</v>
      </c>
      <c r="F54" s="194">
        <v>236.14124616594012</v>
      </c>
      <c r="G54" s="194">
        <v>66.119548926463239</v>
      </c>
    </row>
    <row r="55" spans="1:7" ht="25.5">
      <c r="A55" s="268">
        <v>5</v>
      </c>
      <c r="B55" s="346" t="s">
        <v>1607</v>
      </c>
      <c r="C55" s="347" t="s">
        <v>1608</v>
      </c>
      <c r="D55" s="268" t="s">
        <v>433</v>
      </c>
      <c r="E55" s="348">
        <v>0.28000000000000003</v>
      </c>
      <c r="F55" s="194">
        <v>39.653226524349471</v>
      </c>
      <c r="G55" s="194">
        <v>11.102903426817853</v>
      </c>
    </row>
    <row r="56" spans="1:7">
      <c r="A56" s="287">
        <v>6</v>
      </c>
      <c r="B56" s="287" t="s">
        <v>319</v>
      </c>
      <c r="C56" s="290" t="s">
        <v>1609</v>
      </c>
      <c r="D56" s="287" t="s">
        <v>151</v>
      </c>
      <c r="E56" s="289">
        <v>8</v>
      </c>
      <c r="F56" s="194">
        <v>1.875533298265744</v>
      </c>
      <c r="G56" s="194">
        <v>15.004266386125952</v>
      </c>
    </row>
    <row r="57" spans="1:7" ht="25.5">
      <c r="A57" s="271">
        <v>7</v>
      </c>
      <c r="B57" s="284" t="s">
        <v>1611</v>
      </c>
      <c r="C57" s="288" t="s">
        <v>1610</v>
      </c>
      <c r="D57" s="271" t="s">
        <v>150</v>
      </c>
      <c r="E57" s="273">
        <v>1.2</v>
      </c>
      <c r="F57" s="194">
        <v>84.05731662744887</v>
      </c>
      <c r="G57" s="194">
        <v>100.86877995293864</v>
      </c>
    </row>
    <row r="58" spans="1:7">
      <c r="A58" s="271">
        <v>8</v>
      </c>
      <c r="B58" s="272"/>
      <c r="C58" s="270" t="s">
        <v>871</v>
      </c>
      <c r="D58" s="273" t="s">
        <v>137</v>
      </c>
      <c r="E58" s="243">
        <v>8.3000000000000004E-2</v>
      </c>
      <c r="F58" s="194">
        <v>463.95571906047888</v>
      </c>
      <c r="G58" s="194">
        <v>38.508324682019747</v>
      </c>
    </row>
    <row r="59" spans="1:7">
      <c r="A59" s="271">
        <v>9</v>
      </c>
      <c r="B59" s="272"/>
      <c r="C59" s="270" t="s">
        <v>873</v>
      </c>
      <c r="D59" s="273" t="s">
        <v>137</v>
      </c>
      <c r="E59" s="397">
        <v>1.5299999999999999E-2</v>
      </c>
      <c r="F59" s="194">
        <v>407.52861114543907</v>
      </c>
      <c r="G59" s="194">
        <v>6.2351877505252178</v>
      </c>
    </row>
    <row r="60" spans="1:7" ht="25.5">
      <c r="A60" s="271">
        <v>10</v>
      </c>
      <c r="B60" s="284" t="s">
        <v>1149</v>
      </c>
      <c r="C60" s="270" t="s">
        <v>1561</v>
      </c>
      <c r="D60" s="271" t="s">
        <v>137</v>
      </c>
      <c r="E60" s="397">
        <v>8.8999999999999999E-3</v>
      </c>
      <c r="F60" s="194">
        <v>585.72166058804214</v>
      </c>
      <c r="G60" s="194">
        <v>5.2129227792335753</v>
      </c>
    </row>
    <row r="61" spans="1:7">
      <c r="A61" s="637"/>
      <c r="B61" s="148"/>
      <c r="C61" s="188" t="s">
        <v>281</v>
      </c>
      <c r="D61" s="188"/>
      <c r="E61" s="188"/>
      <c r="F61" s="194"/>
      <c r="G61" s="194"/>
    </row>
    <row r="62" spans="1:7" ht="51">
      <c r="A62" s="637">
        <v>1</v>
      </c>
      <c r="B62" s="148"/>
      <c r="C62" s="195" t="s">
        <v>1618</v>
      </c>
      <c r="D62" s="637" t="s">
        <v>131</v>
      </c>
      <c r="E62" s="197">
        <v>16.36</v>
      </c>
      <c r="F62" s="194">
        <v>123.60459992846135</v>
      </c>
      <c r="G62" s="194">
        <v>2022.1712548296277</v>
      </c>
    </row>
    <row r="63" spans="1:7" ht="51">
      <c r="A63" s="637">
        <v>2</v>
      </c>
      <c r="B63" s="148"/>
      <c r="C63" s="195" t="s">
        <v>1619</v>
      </c>
      <c r="D63" s="637" t="s">
        <v>131</v>
      </c>
      <c r="E63" s="197">
        <v>5.65</v>
      </c>
      <c r="F63" s="194">
        <v>60.190705340138642</v>
      </c>
      <c r="G63" s="194">
        <v>340.07748517178334</v>
      </c>
    </row>
    <row r="64" spans="1:7" ht="38.25">
      <c r="A64" s="637">
        <v>3</v>
      </c>
      <c r="B64" s="148"/>
      <c r="C64" s="195" t="s">
        <v>1620</v>
      </c>
      <c r="D64" s="637" t="s">
        <v>131</v>
      </c>
      <c r="E64" s="197">
        <v>11.04</v>
      </c>
      <c r="F64" s="194">
        <v>85.986537658538637</v>
      </c>
      <c r="G64" s="194">
        <v>949.29137575026652</v>
      </c>
    </row>
    <row r="65" spans="1:7">
      <c r="A65" s="637">
        <v>4</v>
      </c>
      <c r="B65" s="148"/>
      <c r="C65" s="195" t="s">
        <v>861</v>
      </c>
      <c r="D65" s="637" t="s">
        <v>131</v>
      </c>
      <c r="E65" s="197">
        <v>9.26</v>
      </c>
      <c r="F65" s="194">
        <v>67.712529498047715</v>
      </c>
      <c r="G65" s="194">
        <v>627.01802315192185</v>
      </c>
    </row>
    <row r="66" spans="1:7" ht="25.5">
      <c r="A66" s="637">
        <v>5</v>
      </c>
      <c r="B66" s="148"/>
      <c r="C66" s="195" t="s">
        <v>863</v>
      </c>
      <c r="D66" s="637" t="s">
        <v>131</v>
      </c>
      <c r="E66" s="197">
        <v>11.9</v>
      </c>
      <c r="F66" s="194">
        <v>109.09240863574354</v>
      </c>
      <c r="G66" s="194">
        <v>1298.1996627653482</v>
      </c>
    </row>
    <row r="67" spans="1:7" ht="38.25">
      <c r="A67" s="637">
        <v>6</v>
      </c>
      <c r="B67" s="148"/>
      <c r="C67" s="195" t="s">
        <v>867</v>
      </c>
      <c r="D67" s="637" t="s">
        <v>131</v>
      </c>
      <c r="E67" s="197">
        <v>33.44</v>
      </c>
      <c r="F67" s="194">
        <v>56.599925481417365</v>
      </c>
      <c r="G67" s="194">
        <v>1892.7015080985966</v>
      </c>
    </row>
    <row r="68" spans="1:7" ht="51">
      <c r="A68" s="637">
        <v>7</v>
      </c>
      <c r="B68" s="148"/>
      <c r="C68" s="195" t="s">
        <v>860</v>
      </c>
      <c r="D68" s="637" t="s">
        <v>131</v>
      </c>
      <c r="E68" s="197">
        <v>19.54</v>
      </c>
      <c r="F68" s="194">
        <v>44.497810749240003</v>
      </c>
      <c r="G68" s="194">
        <v>869.48722204014962</v>
      </c>
    </row>
    <row r="69" spans="1:7" ht="51">
      <c r="A69" s="637">
        <v>8</v>
      </c>
      <c r="B69" s="148"/>
      <c r="C69" s="195" t="s">
        <v>856</v>
      </c>
      <c r="D69" s="637" t="s">
        <v>131</v>
      </c>
      <c r="E69" s="197">
        <v>54.62</v>
      </c>
      <c r="F69" s="194">
        <v>20.42127065486136</v>
      </c>
      <c r="G69" s="194">
        <v>1115.4098031685273</v>
      </c>
    </row>
    <row r="70" spans="1:7" ht="25.5">
      <c r="A70" s="637">
        <v>9</v>
      </c>
      <c r="B70" s="148"/>
      <c r="C70" s="195" t="s">
        <v>859</v>
      </c>
      <c r="D70" s="42" t="s">
        <v>188</v>
      </c>
      <c r="E70" s="197">
        <v>35.700000000000003</v>
      </c>
      <c r="F70" s="194">
        <v>5.3526352060680003</v>
      </c>
      <c r="G70" s="194">
        <v>191.08907685662763</v>
      </c>
    </row>
    <row r="71" spans="1:7">
      <c r="A71" s="637"/>
      <c r="B71" s="187"/>
      <c r="C71" s="188" t="s">
        <v>169</v>
      </c>
      <c r="D71" s="188"/>
      <c r="E71" s="188"/>
      <c r="F71" s="189"/>
      <c r="G71" s="189"/>
    </row>
    <row r="72" spans="1:7" ht="25.5">
      <c r="A72" s="637">
        <v>1</v>
      </c>
      <c r="B72" s="148" t="s">
        <v>1106</v>
      </c>
      <c r="C72" s="195" t="s">
        <v>1107</v>
      </c>
      <c r="D72" s="637" t="s">
        <v>181</v>
      </c>
      <c r="E72" s="197">
        <v>240.7</v>
      </c>
      <c r="F72" s="194">
        <v>1.1154409535965351</v>
      </c>
      <c r="G72" s="194">
        <v>268.48663753068598</v>
      </c>
    </row>
    <row r="73" spans="1:7" ht="38.25">
      <c r="A73" s="637">
        <v>2</v>
      </c>
      <c r="B73" s="148" t="s">
        <v>178</v>
      </c>
      <c r="C73" s="195" t="s">
        <v>1108</v>
      </c>
      <c r="D73" s="637" t="s">
        <v>131</v>
      </c>
      <c r="E73" s="197">
        <v>240.7</v>
      </c>
      <c r="F73" s="194">
        <v>1.4464072758539874</v>
      </c>
      <c r="G73" s="194">
        <v>348.15023129805473</v>
      </c>
    </row>
    <row r="74" spans="1:7" ht="25.5">
      <c r="A74" s="637">
        <v>3</v>
      </c>
      <c r="B74" s="148" t="s">
        <v>178</v>
      </c>
      <c r="C74" s="195" t="s">
        <v>179</v>
      </c>
      <c r="D74" s="637" t="s">
        <v>131</v>
      </c>
      <c r="E74" s="197">
        <v>590.79999999999995</v>
      </c>
      <c r="F74" s="194">
        <v>1.4464072758539874</v>
      </c>
      <c r="G74" s="194">
        <v>854.53741857453576</v>
      </c>
    </row>
    <row r="75" spans="1:7">
      <c r="A75" s="637">
        <v>4</v>
      </c>
      <c r="B75" s="187" t="s">
        <v>1109</v>
      </c>
      <c r="C75" s="195" t="s">
        <v>1655</v>
      </c>
      <c r="D75" s="638" t="s">
        <v>131</v>
      </c>
      <c r="E75" s="197">
        <v>101.78</v>
      </c>
      <c r="F75" s="194">
        <v>5.5765063985438417</v>
      </c>
      <c r="G75" s="194">
        <v>567.57682124379221</v>
      </c>
    </row>
    <row r="76" spans="1:7" ht="25.5">
      <c r="A76" s="637">
        <v>5</v>
      </c>
      <c r="B76" s="187" t="s">
        <v>1110</v>
      </c>
      <c r="C76" s="195" t="s">
        <v>1111</v>
      </c>
      <c r="D76" s="638" t="s">
        <v>131</v>
      </c>
      <c r="E76" s="197">
        <v>27.38</v>
      </c>
      <c r="F76" s="194">
        <v>2.8174095871049891</v>
      </c>
      <c r="G76" s="194">
        <v>77.140674494934601</v>
      </c>
    </row>
    <row r="77" spans="1:7" ht="25.5">
      <c r="A77" s="637">
        <v>6</v>
      </c>
      <c r="B77" s="187" t="s">
        <v>356</v>
      </c>
      <c r="C77" s="195" t="s">
        <v>359</v>
      </c>
      <c r="D77" s="637" t="s">
        <v>131</v>
      </c>
      <c r="E77" s="197">
        <v>88.98</v>
      </c>
      <c r="F77" s="194">
        <v>12.051648791351338</v>
      </c>
      <c r="G77" s="194">
        <v>1072.3557094544421</v>
      </c>
    </row>
    <row r="78" spans="1:7" ht="25.5">
      <c r="A78" s="271">
        <v>7</v>
      </c>
      <c r="B78" s="272" t="s">
        <v>1112</v>
      </c>
      <c r="C78" s="270" t="s">
        <v>1113</v>
      </c>
      <c r="D78" s="503" t="s">
        <v>131</v>
      </c>
      <c r="E78" s="273">
        <v>37.76</v>
      </c>
      <c r="F78" s="194">
        <v>5.644543945035692</v>
      </c>
      <c r="G78" s="194">
        <v>213.13797936454773</v>
      </c>
    </row>
    <row r="79" spans="1:7" ht="25.5">
      <c r="A79" s="637">
        <v>8</v>
      </c>
      <c r="B79" s="148" t="s">
        <v>1115</v>
      </c>
      <c r="C79" s="195" t="s">
        <v>1116</v>
      </c>
      <c r="D79" s="637" t="s">
        <v>181</v>
      </c>
      <c r="E79" s="197">
        <v>25.88</v>
      </c>
      <c r="F79" s="194">
        <v>12.558251307515439</v>
      </c>
      <c r="G79" s="194">
        <v>325.00754383849954</v>
      </c>
    </row>
    <row r="80" spans="1:7" ht="25.5">
      <c r="A80" s="637">
        <v>9</v>
      </c>
      <c r="B80" s="148" t="s">
        <v>180</v>
      </c>
      <c r="C80" s="195" t="s">
        <v>1114</v>
      </c>
      <c r="D80" s="637" t="s">
        <v>181</v>
      </c>
      <c r="E80" s="197">
        <v>341.34</v>
      </c>
      <c r="F80" s="194">
        <v>2.5427164224491734</v>
      </c>
      <c r="G80" s="194">
        <v>867.9308236388008</v>
      </c>
    </row>
    <row r="81" spans="1:7" ht="25.5">
      <c r="A81" s="637">
        <v>10</v>
      </c>
      <c r="B81" s="148" t="s">
        <v>167</v>
      </c>
      <c r="C81" s="195" t="s">
        <v>358</v>
      </c>
      <c r="D81" s="637" t="s">
        <v>181</v>
      </c>
      <c r="E81" s="197">
        <v>236.81</v>
      </c>
      <c r="F81" s="194">
        <v>8.6033503777037836</v>
      </c>
      <c r="G81" s="194">
        <v>2037.359402944033</v>
      </c>
    </row>
    <row r="82" spans="1:7" ht="25.5">
      <c r="A82" s="637">
        <v>11</v>
      </c>
      <c r="B82" s="148" t="s">
        <v>175</v>
      </c>
      <c r="C82" s="195" t="s">
        <v>1117</v>
      </c>
      <c r="D82" s="637" t="s">
        <v>131</v>
      </c>
      <c r="E82" s="197">
        <v>1415.81</v>
      </c>
      <c r="F82" s="194">
        <v>1.2553186920692168</v>
      </c>
      <c r="G82" s="194">
        <v>1777.2927574185178</v>
      </c>
    </row>
    <row r="83" spans="1:7" ht="38.25">
      <c r="A83" s="637">
        <v>12</v>
      </c>
      <c r="B83" s="187"/>
      <c r="C83" s="195" t="s">
        <v>1126</v>
      </c>
      <c r="D83" s="197" t="s">
        <v>188</v>
      </c>
      <c r="E83" s="197">
        <v>24</v>
      </c>
      <c r="F83" s="194">
        <v>37.618071943359844</v>
      </c>
      <c r="G83" s="194">
        <v>902.83372664063631</v>
      </c>
    </row>
    <row r="84" spans="1:7">
      <c r="A84" s="637">
        <v>13</v>
      </c>
      <c r="B84" s="148"/>
      <c r="C84" s="195" t="s">
        <v>1207</v>
      </c>
      <c r="D84" s="637" t="s">
        <v>131</v>
      </c>
      <c r="E84" s="197">
        <v>9.1999999999999993</v>
      </c>
      <c r="F84" s="194">
        <v>39.441827614833599</v>
      </c>
      <c r="G84" s="194">
        <v>362.86481405646907</v>
      </c>
    </row>
    <row r="85" spans="1:7" ht="25.5">
      <c r="A85" s="637">
        <v>14</v>
      </c>
      <c r="B85" s="187" t="s">
        <v>1201</v>
      </c>
      <c r="C85" s="195" t="s">
        <v>1199</v>
      </c>
      <c r="D85" s="637" t="s">
        <v>131</v>
      </c>
      <c r="E85" s="197">
        <v>14.4</v>
      </c>
      <c r="F85" s="194">
        <v>2.1629010652213982</v>
      </c>
      <c r="G85" s="194">
        <v>31.145775339188134</v>
      </c>
    </row>
    <row r="86" spans="1:7" ht="25.5">
      <c r="A86" s="637">
        <v>15</v>
      </c>
      <c r="B86" s="148" t="s">
        <v>175</v>
      </c>
      <c r="C86" s="195" t="s">
        <v>1200</v>
      </c>
      <c r="D86" s="637" t="s">
        <v>131</v>
      </c>
      <c r="E86" s="197">
        <v>14.4</v>
      </c>
      <c r="F86" s="194">
        <v>1.2553186920692168</v>
      </c>
      <c r="G86" s="194">
        <v>18.076589165796722</v>
      </c>
    </row>
    <row r="87" spans="1:7" ht="25.5">
      <c r="A87" s="637">
        <v>16</v>
      </c>
      <c r="B87" s="187" t="s">
        <v>1202</v>
      </c>
      <c r="C87" s="195" t="s">
        <v>1203</v>
      </c>
      <c r="D87" s="637" t="s">
        <v>131</v>
      </c>
      <c r="E87" s="197">
        <v>455</v>
      </c>
      <c r="F87" s="194">
        <v>0.4867570375152806</v>
      </c>
      <c r="G87" s="194">
        <v>221.47445206945267</v>
      </c>
    </row>
    <row r="88" spans="1:7" ht="38.25">
      <c r="A88" s="638">
        <v>17</v>
      </c>
      <c r="B88" s="638" t="s">
        <v>1205</v>
      </c>
      <c r="C88" s="270" t="s">
        <v>1204</v>
      </c>
      <c r="D88" s="503" t="s">
        <v>131</v>
      </c>
      <c r="E88" s="286">
        <v>455</v>
      </c>
      <c r="F88" s="194">
        <v>0.77572017821546746</v>
      </c>
      <c r="G88" s="194">
        <v>352.95268108803771</v>
      </c>
    </row>
    <row r="89" spans="1:7">
      <c r="A89" s="271"/>
      <c r="B89" s="272"/>
      <c r="C89" s="285" t="s">
        <v>1010</v>
      </c>
      <c r="D89" s="285"/>
      <c r="E89" s="285"/>
      <c r="F89" s="194"/>
      <c r="G89" s="194"/>
    </row>
    <row r="90" spans="1:7" ht="25.5">
      <c r="A90" s="271">
        <v>1</v>
      </c>
      <c r="B90" s="148" t="s">
        <v>345</v>
      </c>
      <c r="C90" s="195" t="s">
        <v>1587</v>
      </c>
      <c r="D90" s="637" t="s">
        <v>150</v>
      </c>
      <c r="E90" s="147">
        <v>8.8699999999999992</v>
      </c>
      <c r="F90" s="194">
        <v>11.751855051583277</v>
      </c>
      <c r="G90" s="194">
        <v>104.23895430754366</v>
      </c>
    </row>
    <row r="91" spans="1:7" ht="25.5">
      <c r="A91" s="271">
        <v>2</v>
      </c>
      <c r="B91" s="284" t="s">
        <v>1568</v>
      </c>
      <c r="C91" s="270" t="s">
        <v>1585</v>
      </c>
      <c r="D91" s="271" t="s">
        <v>137</v>
      </c>
      <c r="E91" s="243">
        <v>0.68700000000000006</v>
      </c>
      <c r="F91" s="194">
        <v>53.777086132044069</v>
      </c>
      <c r="G91" s="194">
        <v>36.944858172714277</v>
      </c>
    </row>
    <row r="92" spans="1:7" ht="25.5">
      <c r="A92" s="271">
        <v>3</v>
      </c>
      <c r="B92" s="148" t="s">
        <v>345</v>
      </c>
      <c r="C92" s="195" t="s">
        <v>1569</v>
      </c>
      <c r="D92" s="637" t="s">
        <v>150</v>
      </c>
      <c r="E92" s="147">
        <v>0.5</v>
      </c>
      <c r="F92" s="194">
        <v>11.751855051583277</v>
      </c>
      <c r="G92" s="194">
        <v>5.8759275257916386</v>
      </c>
    </row>
    <row r="93" spans="1:7">
      <c r="A93" s="271">
        <v>4</v>
      </c>
      <c r="B93" s="284" t="s">
        <v>1101</v>
      </c>
      <c r="C93" s="270" t="s">
        <v>1570</v>
      </c>
      <c r="D93" s="271" t="s">
        <v>131</v>
      </c>
      <c r="E93" s="273">
        <v>13.44</v>
      </c>
      <c r="F93" s="194">
        <v>0.65022633613777114</v>
      </c>
      <c r="G93" s="194">
        <v>8.7390419576916436</v>
      </c>
    </row>
    <row r="94" spans="1:7" ht="51">
      <c r="A94" s="271">
        <v>5</v>
      </c>
      <c r="B94" s="284" t="s">
        <v>1005</v>
      </c>
      <c r="C94" s="270" t="s">
        <v>1580</v>
      </c>
      <c r="D94" s="271" t="s">
        <v>137</v>
      </c>
      <c r="E94" s="243">
        <v>0.22600000000000001</v>
      </c>
      <c r="F94" s="194">
        <v>111.56771097630781</v>
      </c>
      <c r="G94" s="194">
        <v>25.214302680645567</v>
      </c>
    </row>
    <row r="95" spans="1:7">
      <c r="A95" s="271">
        <v>6</v>
      </c>
      <c r="B95" s="272"/>
      <c r="C95" s="270" t="s">
        <v>1578</v>
      </c>
      <c r="D95" s="273" t="s">
        <v>188</v>
      </c>
      <c r="E95" s="273">
        <v>11.7</v>
      </c>
      <c r="F95" s="194">
        <v>17.003368518398652</v>
      </c>
      <c r="G95" s="194">
        <v>198.93941166526423</v>
      </c>
    </row>
    <row r="96" spans="1:7">
      <c r="A96" s="271">
        <v>7</v>
      </c>
      <c r="B96" s="272"/>
      <c r="C96" s="270" t="s">
        <v>1577</v>
      </c>
      <c r="D96" s="271" t="s">
        <v>150</v>
      </c>
      <c r="E96" s="273">
        <v>0.1</v>
      </c>
      <c r="F96" s="194">
        <v>175.55150397663851</v>
      </c>
      <c r="G96" s="194">
        <v>17.555150397663851</v>
      </c>
    </row>
    <row r="97" spans="1:7" ht="25.5">
      <c r="A97" s="271">
        <v>8</v>
      </c>
      <c r="B97" s="284" t="s">
        <v>1568</v>
      </c>
      <c r="C97" s="270" t="s">
        <v>1572</v>
      </c>
      <c r="D97" s="271" t="s">
        <v>137</v>
      </c>
      <c r="E97" s="243">
        <v>0.22600000000000001</v>
      </c>
      <c r="F97" s="194">
        <v>53.777086132044069</v>
      </c>
      <c r="G97" s="194">
        <v>12.15362146584196</v>
      </c>
    </row>
    <row r="98" spans="1:7" ht="25.5">
      <c r="A98" s="271">
        <v>9</v>
      </c>
      <c r="B98" s="294" t="s">
        <v>1002</v>
      </c>
      <c r="C98" s="412" t="s">
        <v>1567</v>
      </c>
      <c r="D98" s="271" t="s">
        <v>150</v>
      </c>
      <c r="E98" s="414">
        <v>1.8</v>
      </c>
      <c r="F98" s="194">
        <v>34.327295679814128</v>
      </c>
      <c r="G98" s="194">
        <v>61.789132223665433</v>
      </c>
    </row>
    <row r="99" spans="1:7" ht="25.5">
      <c r="A99" s="271">
        <v>10</v>
      </c>
      <c r="B99" s="284" t="s">
        <v>136</v>
      </c>
      <c r="C99" s="270" t="s">
        <v>1003</v>
      </c>
      <c r="D99" s="503" t="s">
        <v>137</v>
      </c>
      <c r="E99" s="273">
        <v>18.5</v>
      </c>
      <c r="F99" s="194">
        <v>0.60844629689410079</v>
      </c>
      <c r="G99" s="194">
        <v>11.256256492540865</v>
      </c>
    </row>
    <row r="100" spans="1:7" ht="25.5">
      <c r="A100" s="271">
        <v>11</v>
      </c>
      <c r="B100" s="503" t="s">
        <v>846</v>
      </c>
      <c r="C100" s="270" t="s">
        <v>845</v>
      </c>
      <c r="D100" s="503" t="s">
        <v>137</v>
      </c>
      <c r="E100" s="286">
        <v>18.5</v>
      </c>
      <c r="F100" s="194">
        <v>2.0229543131154855</v>
      </c>
      <c r="G100" s="194">
        <v>37.424654792636481</v>
      </c>
    </row>
    <row r="101" spans="1:7" ht="25.5">
      <c r="A101" s="271">
        <v>12</v>
      </c>
      <c r="B101" s="272" t="s">
        <v>1583</v>
      </c>
      <c r="C101" s="270" t="s">
        <v>1584</v>
      </c>
      <c r="D101" s="406" t="s">
        <v>1001</v>
      </c>
      <c r="E101" s="243">
        <v>1.5</v>
      </c>
      <c r="F101" s="194">
        <v>0.4867570375152806</v>
      </c>
      <c r="G101" s="194">
        <v>0.73013555627292093</v>
      </c>
    </row>
    <row r="102" spans="1:7" ht="25.5">
      <c r="A102" s="271">
        <v>13</v>
      </c>
      <c r="B102" s="292" t="s">
        <v>875</v>
      </c>
      <c r="C102" s="270" t="s">
        <v>876</v>
      </c>
      <c r="D102" s="291" t="s">
        <v>150</v>
      </c>
      <c r="E102" s="273">
        <v>0.67</v>
      </c>
      <c r="F102" s="194">
        <v>9.7877155972953958</v>
      </c>
      <c r="G102" s="194">
        <v>6.5577694501879158</v>
      </c>
    </row>
    <row r="103" spans="1:7" ht="25.5">
      <c r="A103" s="271">
        <v>14</v>
      </c>
      <c r="B103" s="284" t="s">
        <v>1140</v>
      </c>
      <c r="C103" s="270" t="s">
        <v>1151</v>
      </c>
      <c r="D103" s="271" t="s">
        <v>150</v>
      </c>
      <c r="E103" s="273">
        <v>2.33</v>
      </c>
      <c r="F103" s="194">
        <v>41.206170617490706</v>
      </c>
      <c r="G103" s="194">
        <v>96.010377538753346</v>
      </c>
    </row>
    <row r="104" spans="1:7">
      <c r="A104" s="271">
        <v>15</v>
      </c>
      <c r="B104" s="272"/>
      <c r="C104" s="270" t="s">
        <v>880</v>
      </c>
      <c r="D104" s="273" t="s">
        <v>137</v>
      </c>
      <c r="E104" s="243">
        <v>3.1E-2</v>
      </c>
      <c r="F104" s="194">
        <v>515.36758562402986</v>
      </c>
      <c r="G104" s="194">
        <v>15.976395154344926</v>
      </c>
    </row>
    <row r="105" spans="1:7">
      <c r="A105" s="271">
        <v>16</v>
      </c>
      <c r="B105" s="272"/>
      <c r="C105" s="270" t="s">
        <v>888</v>
      </c>
      <c r="D105" s="273" t="s">
        <v>137</v>
      </c>
      <c r="E105" s="243">
        <v>1.4E-2</v>
      </c>
      <c r="F105" s="194">
        <v>463.95571906047888</v>
      </c>
      <c r="G105" s="194">
        <v>6.4953800668467041</v>
      </c>
    </row>
    <row r="106" spans="1:7" ht="25.5">
      <c r="A106" s="271">
        <v>17</v>
      </c>
      <c r="B106" s="284" t="s">
        <v>1059</v>
      </c>
      <c r="C106" s="270" t="s">
        <v>1153</v>
      </c>
      <c r="D106" s="406" t="s">
        <v>1001</v>
      </c>
      <c r="E106" s="273">
        <v>4.2</v>
      </c>
      <c r="F106" s="194">
        <v>13.022032225864775</v>
      </c>
      <c r="G106" s="194">
        <v>54.692535348632056</v>
      </c>
    </row>
    <row r="107" spans="1:7" ht="25.5">
      <c r="A107" s="271">
        <v>18</v>
      </c>
      <c r="B107" s="284" t="s">
        <v>1005</v>
      </c>
      <c r="C107" s="270" t="s">
        <v>1590</v>
      </c>
      <c r="D107" s="271" t="s">
        <v>137</v>
      </c>
      <c r="E107" s="243">
        <v>0.68700000000000006</v>
      </c>
      <c r="F107" s="194">
        <v>111.56771097630781</v>
      </c>
      <c r="G107" s="194">
        <v>76.647017440723474</v>
      </c>
    </row>
    <row r="108" spans="1:7" ht="25.5">
      <c r="A108" s="271">
        <v>19</v>
      </c>
      <c r="B108" s="284" t="s">
        <v>1154</v>
      </c>
      <c r="C108" s="270" t="s">
        <v>1155</v>
      </c>
      <c r="D108" s="271" t="s">
        <v>188</v>
      </c>
      <c r="E108" s="273">
        <v>22.8</v>
      </c>
      <c r="F108" s="194">
        <v>11.142116454428562</v>
      </c>
      <c r="G108" s="194">
        <v>254.04025516097121</v>
      </c>
    </row>
    <row r="109" spans="1:7" ht="25.5">
      <c r="A109" s="271">
        <v>20</v>
      </c>
      <c r="B109" s="284" t="s">
        <v>1005</v>
      </c>
      <c r="C109" s="270" t="s">
        <v>1161</v>
      </c>
      <c r="D109" s="271" t="s">
        <v>137</v>
      </c>
      <c r="E109" s="397">
        <v>0.69640000000000002</v>
      </c>
      <c r="F109" s="194">
        <v>111.56771097630781</v>
      </c>
      <c r="G109" s="194">
        <v>77.695753923900753</v>
      </c>
    </row>
    <row r="110" spans="1:7">
      <c r="A110" s="271">
        <v>21</v>
      </c>
      <c r="B110" s="284"/>
      <c r="C110" s="270" t="s">
        <v>1158</v>
      </c>
      <c r="D110" s="271" t="s">
        <v>188</v>
      </c>
      <c r="E110" s="273">
        <v>55</v>
      </c>
      <c r="F110" s="194">
        <v>1.6551951655078332</v>
      </c>
      <c r="G110" s="194">
        <v>91.035734102930832</v>
      </c>
    </row>
    <row r="111" spans="1:7">
      <c r="A111" s="271">
        <v>22</v>
      </c>
      <c r="B111" s="284"/>
      <c r="C111" s="270" t="s">
        <v>1159</v>
      </c>
      <c r="D111" s="271" t="s">
        <v>188</v>
      </c>
      <c r="E111" s="273">
        <v>55</v>
      </c>
      <c r="F111" s="194">
        <v>0.75687560750039995</v>
      </c>
      <c r="G111" s="194">
        <v>41.628158412521998</v>
      </c>
    </row>
    <row r="112" spans="1:7">
      <c r="A112" s="271">
        <v>23</v>
      </c>
      <c r="B112" s="284"/>
      <c r="C112" s="270" t="s">
        <v>1035</v>
      </c>
      <c r="D112" s="271" t="s">
        <v>188</v>
      </c>
      <c r="E112" s="243">
        <v>29.4</v>
      </c>
      <c r="F112" s="194">
        <v>1.871875259901586</v>
      </c>
      <c r="G112" s="194">
        <v>55.033132641106626</v>
      </c>
    </row>
    <row r="113" spans="1:7">
      <c r="A113" s="271">
        <v>24</v>
      </c>
      <c r="B113" s="284"/>
      <c r="C113" s="270" t="s">
        <v>1037</v>
      </c>
      <c r="D113" s="271" t="s">
        <v>188</v>
      </c>
      <c r="E113" s="273">
        <v>260.5</v>
      </c>
      <c r="F113" s="194">
        <v>0.59135609094961672</v>
      </c>
      <c r="G113" s="194">
        <v>154.04826169237515</v>
      </c>
    </row>
    <row r="114" spans="1:7">
      <c r="A114" s="271">
        <v>25</v>
      </c>
      <c r="B114" s="284"/>
      <c r="C114" s="270" t="s">
        <v>1038</v>
      </c>
      <c r="D114" s="271" t="s">
        <v>137</v>
      </c>
      <c r="E114" s="243">
        <v>0.04</v>
      </c>
      <c r="F114" s="194">
        <v>714.74336692383702</v>
      </c>
      <c r="G114" s="194">
        <v>28.58973467695348</v>
      </c>
    </row>
    <row r="115" spans="1:7">
      <c r="A115" s="271">
        <v>26</v>
      </c>
      <c r="B115" s="272"/>
      <c r="C115" s="270" t="s">
        <v>880</v>
      </c>
      <c r="D115" s="273" t="s">
        <v>137</v>
      </c>
      <c r="E115" s="380">
        <v>2.2200000000000002E-3</v>
      </c>
      <c r="F115" s="194">
        <v>515.36758562402986</v>
      </c>
      <c r="G115" s="194">
        <v>1.1441160400853463</v>
      </c>
    </row>
    <row r="116" spans="1:7" ht="25.5">
      <c r="A116" s="271">
        <v>27</v>
      </c>
      <c r="B116" s="284" t="s">
        <v>1005</v>
      </c>
      <c r="C116" s="270" t="s">
        <v>1162</v>
      </c>
      <c r="D116" s="271" t="s">
        <v>137</v>
      </c>
      <c r="E116" s="397">
        <v>0.37830000000000003</v>
      </c>
      <c r="F116" s="194">
        <v>111.56771097630781</v>
      </c>
      <c r="G116" s="194">
        <v>42.206065062337245</v>
      </c>
    </row>
    <row r="117" spans="1:7">
      <c r="A117" s="271">
        <v>28</v>
      </c>
      <c r="B117" s="284"/>
      <c r="C117" s="270" t="s">
        <v>1158</v>
      </c>
      <c r="D117" s="271" t="s">
        <v>188</v>
      </c>
      <c r="E117" s="273">
        <v>27.93</v>
      </c>
      <c r="F117" s="194">
        <v>1.6551951655078332</v>
      </c>
      <c r="G117" s="194">
        <v>46.229600972633783</v>
      </c>
    </row>
    <row r="118" spans="1:7">
      <c r="A118" s="271">
        <v>29</v>
      </c>
      <c r="B118" s="284"/>
      <c r="C118" s="270" t="s">
        <v>1159</v>
      </c>
      <c r="D118" s="271" t="s">
        <v>188</v>
      </c>
      <c r="E118" s="273">
        <v>27.93</v>
      </c>
      <c r="F118" s="194">
        <v>0.75687560750039995</v>
      </c>
      <c r="G118" s="194">
        <v>21.139535717486169</v>
      </c>
    </row>
    <row r="119" spans="1:7">
      <c r="A119" s="271">
        <v>30</v>
      </c>
      <c r="B119" s="284"/>
      <c r="C119" s="270" t="s">
        <v>1035</v>
      </c>
      <c r="D119" s="271" t="s">
        <v>188</v>
      </c>
      <c r="E119" s="273">
        <v>16.55</v>
      </c>
      <c r="F119" s="194">
        <v>1.871875259901586</v>
      </c>
      <c r="G119" s="194">
        <v>30.979535551371249</v>
      </c>
    </row>
    <row r="120" spans="1:7">
      <c r="A120" s="271">
        <v>31</v>
      </c>
      <c r="B120" s="284"/>
      <c r="C120" s="270" t="s">
        <v>1037</v>
      </c>
      <c r="D120" s="271" t="s">
        <v>188</v>
      </c>
      <c r="E120" s="273">
        <v>149.43</v>
      </c>
      <c r="F120" s="194">
        <v>0.59135609094961672</v>
      </c>
      <c r="G120" s="194">
        <v>88.366340670601232</v>
      </c>
    </row>
    <row r="121" spans="1:7">
      <c r="A121" s="271">
        <v>32</v>
      </c>
      <c r="B121" s="284"/>
      <c r="C121" s="270" t="s">
        <v>1038</v>
      </c>
      <c r="D121" s="271" t="s">
        <v>137</v>
      </c>
      <c r="E121" s="380">
        <v>2.2100000000000002E-2</v>
      </c>
      <c r="F121" s="194">
        <v>714.74336692383702</v>
      </c>
      <c r="G121" s="194">
        <v>15.795828409016799</v>
      </c>
    </row>
    <row r="122" spans="1:7">
      <c r="A122" s="271">
        <v>33</v>
      </c>
      <c r="B122" s="272"/>
      <c r="C122" s="270" t="s">
        <v>880</v>
      </c>
      <c r="D122" s="273" t="s">
        <v>137</v>
      </c>
      <c r="E122" s="380">
        <v>1.67E-3</v>
      </c>
      <c r="F122" s="194">
        <v>515.36758562402986</v>
      </c>
      <c r="G122" s="194">
        <v>0.86066386799212991</v>
      </c>
    </row>
    <row r="123" spans="1:7" ht="25.5">
      <c r="A123" s="503">
        <v>34</v>
      </c>
      <c r="B123" s="503" t="s">
        <v>397</v>
      </c>
      <c r="C123" s="270" t="s">
        <v>1041</v>
      </c>
      <c r="D123" s="503" t="s">
        <v>131</v>
      </c>
      <c r="E123" s="286">
        <v>89.7</v>
      </c>
      <c r="F123" s="194">
        <v>1.6562431221978071</v>
      </c>
      <c r="G123" s="194">
        <v>148.56500806114332</v>
      </c>
    </row>
    <row r="124" spans="1:7">
      <c r="A124" s="271"/>
      <c r="B124" s="272"/>
      <c r="C124" s="285" t="s">
        <v>1009</v>
      </c>
      <c r="D124" s="285"/>
      <c r="E124" s="285"/>
      <c r="F124" s="194"/>
      <c r="G124" s="194"/>
    </row>
    <row r="125" spans="1:7">
      <c r="A125" s="271">
        <v>1</v>
      </c>
      <c r="B125" s="284" t="s">
        <v>994</v>
      </c>
      <c r="C125" s="270" t="s">
        <v>1011</v>
      </c>
      <c r="D125" s="271" t="s">
        <v>150</v>
      </c>
      <c r="E125" s="273">
        <v>0.51</v>
      </c>
      <c r="F125" s="194">
        <v>94.697558029844316</v>
      </c>
      <c r="G125" s="194">
        <v>48.2957545952206</v>
      </c>
    </row>
    <row r="126" spans="1:7">
      <c r="A126" s="271">
        <v>2</v>
      </c>
      <c r="B126" s="272"/>
      <c r="C126" s="270" t="s">
        <v>888</v>
      </c>
      <c r="D126" s="273" t="s">
        <v>137</v>
      </c>
      <c r="E126" s="380">
        <v>4.6710000000000002E-2</v>
      </c>
      <c r="F126" s="194">
        <v>463.95571906047888</v>
      </c>
      <c r="G126" s="194">
        <v>21.671371637314969</v>
      </c>
    </row>
    <row r="127" spans="1:7">
      <c r="A127" s="271">
        <v>3</v>
      </c>
      <c r="B127" s="272"/>
      <c r="C127" s="270" t="s">
        <v>873</v>
      </c>
      <c r="D127" s="273" t="s">
        <v>137</v>
      </c>
      <c r="E127" s="380">
        <v>1.183E-2</v>
      </c>
      <c r="F127" s="194">
        <v>407.52861114543907</v>
      </c>
      <c r="G127" s="194">
        <v>4.8210634698505439</v>
      </c>
    </row>
    <row r="128" spans="1:7" ht="25.5">
      <c r="A128" s="271">
        <v>4</v>
      </c>
      <c r="B128" s="284" t="s">
        <v>905</v>
      </c>
      <c r="C128" s="270" t="s">
        <v>1012</v>
      </c>
      <c r="D128" s="271" t="s">
        <v>137</v>
      </c>
      <c r="E128" s="380">
        <v>2.896E-2</v>
      </c>
      <c r="F128" s="194">
        <v>120.86447762397941</v>
      </c>
      <c r="G128" s="194">
        <v>3.5002352719904435</v>
      </c>
    </row>
    <row r="129" spans="1:7">
      <c r="A129" s="271">
        <v>5</v>
      </c>
      <c r="B129" s="272"/>
      <c r="C129" s="270" t="s">
        <v>998</v>
      </c>
      <c r="D129" s="273" t="s">
        <v>137</v>
      </c>
      <c r="E129" s="380">
        <v>1.0120000000000001E-2</v>
      </c>
      <c r="F129" s="194">
        <v>463.95571906047888</v>
      </c>
      <c r="G129" s="194">
        <v>4.6952318768920467</v>
      </c>
    </row>
    <row r="130" spans="1:7">
      <c r="A130" s="271">
        <v>6</v>
      </c>
      <c r="B130" s="272"/>
      <c r="C130" s="270" t="s">
        <v>1000</v>
      </c>
      <c r="D130" s="273" t="s">
        <v>137</v>
      </c>
      <c r="E130" s="380">
        <v>1.8839999999999999E-2</v>
      </c>
      <c r="F130" s="194">
        <v>714.74336692383702</v>
      </c>
      <c r="G130" s="194">
        <v>13.46576503284509</v>
      </c>
    </row>
    <row r="131" spans="1:7" ht="38.25">
      <c r="A131" s="271">
        <v>7</v>
      </c>
      <c r="B131" s="284" t="s">
        <v>990</v>
      </c>
      <c r="C131" s="288" t="s">
        <v>1013</v>
      </c>
      <c r="D131" s="271" t="s">
        <v>150</v>
      </c>
      <c r="E131" s="273">
        <v>2.27</v>
      </c>
      <c r="F131" s="194">
        <v>101.79876692587634</v>
      </c>
      <c r="G131" s="194">
        <v>231.08320092173929</v>
      </c>
    </row>
    <row r="132" spans="1:7">
      <c r="A132" s="271">
        <v>8</v>
      </c>
      <c r="B132" s="272"/>
      <c r="C132" s="270" t="s">
        <v>888</v>
      </c>
      <c r="D132" s="273" t="s">
        <v>137</v>
      </c>
      <c r="E132" s="380">
        <v>1.6449999999999999E-2</v>
      </c>
      <c r="F132" s="194">
        <v>463.95571906047888</v>
      </c>
      <c r="G132" s="194">
        <v>7.6320715785448776</v>
      </c>
    </row>
    <row r="133" spans="1:7">
      <c r="A133" s="271">
        <v>9</v>
      </c>
      <c r="B133" s="272"/>
      <c r="C133" s="270" t="s">
        <v>873</v>
      </c>
      <c r="D133" s="273" t="s">
        <v>137</v>
      </c>
      <c r="E133" s="380">
        <v>2.82E-3</v>
      </c>
      <c r="F133" s="194">
        <v>407.52861114543907</v>
      </c>
      <c r="G133" s="194">
        <v>1.1492306834301382</v>
      </c>
    </row>
    <row r="134" spans="1:7">
      <c r="A134" s="271">
        <v>10</v>
      </c>
      <c r="B134" s="284" t="s">
        <v>1014</v>
      </c>
      <c r="C134" s="270" t="s">
        <v>1015</v>
      </c>
      <c r="D134" s="271" t="s">
        <v>150</v>
      </c>
      <c r="E134" s="273">
        <v>0.46</v>
      </c>
      <c r="F134" s="194">
        <v>103.58078723259744</v>
      </c>
      <c r="G134" s="194">
        <v>47.647162126994829</v>
      </c>
    </row>
    <row r="135" spans="1:7" ht="25.5">
      <c r="A135" s="271">
        <v>11</v>
      </c>
      <c r="B135" s="272" t="s">
        <v>1581</v>
      </c>
      <c r="C135" s="270" t="s">
        <v>1582</v>
      </c>
      <c r="D135" s="273" t="s">
        <v>137</v>
      </c>
      <c r="E135" s="243">
        <v>1.7000000000000001E-2</v>
      </c>
      <c r="F135" s="194">
        <v>433.75836805718302</v>
      </c>
      <c r="G135" s="194">
        <v>7.3738922569721117</v>
      </c>
    </row>
    <row r="136" spans="1:7">
      <c r="A136" s="271"/>
      <c r="B136" s="272"/>
      <c r="C136" s="285" t="s">
        <v>1016</v>
      </c>
      <c r="D136" s="285"/>
      <c r="E136" s="285"/>
      <c r="F136" s="194"/>
      <c r="G136" s="194"/>
    </row>
    <row r="137" spans="1:7" ht="25.5">
      <c r="A137" s="271">
        <v>1</v>
      </c>
      <c r="B137" s="284" t="s">
        <v>989</v>
      </c>
      <c r="C137" s="288" t="s">
        <v>1017</v>
      </c>
      <c r="D137" s="271" t="s">
        <v>150</v>
      </c>
      <c r="E137" s="273">
        <v>0.75</v>
      </c>
      <c r="F137" s="194">
        <v>77.820957844254664</v>
      </c>
      <c r="G137" s="194">
        <v>58.365718383190995</v>
      </c>
    </row>
    <row r="138" spans="1:7">
      <c r="A138" s="271">
        <v>2</v>
      </c>
      <c r="B138" s="272"/>
      <c r="C138" s="270" t="s">
        <v>880</v>
      </c>
      <c r="D138" s="273" t="s">
        <v>137</v>
      </c>
      <c r="E138" s="380">
        <v>6.019E-2</v>
      </c>
      <c r="F138" s="194">
        <v>515.36758562402986</v>
      </c>
      <c r="G138" s="194">
        <v>31.019974978710358</v>
      </c>
    </row>
    <row r="139" spans="1:7">
      <c r="A139" s="271">
        <v>3</v>
      </c>
      <c r="B139" s="272"/>
      <c r="C139" s="270" t="s">
        <v>873</v>
      </c>
      <c r="D139" s="273" t="s">
        <v>137</v>
      </c>
      <c r="E139" s="380">
        <v>1.0330000000000001E-2</v>
      </c>
      <c r="F139" s="194">
        <v>407.52861114543907</v>
      </c>
      <c r="G139" s="194">
        <v>4.2097705531323859</v>
      </c>
    </row>
    <row r="140" spans="1:7">
      <c r="A140" s="271">
        <v>4</v>
      </c>
      <c r="B140" s="284"/>
      <c r="C140" s="270" t="s">
        <v>354</v>
      </c>
      <c r="D140" s="271" t="s">
        <v>131</v>
      </c>
      <c r="E140" s="273">
        <v>7.5</v>
      </c>
      <c r="F140" s="194">
        <v>1.1285421583007953</v>
      </c>
      <c r="G140" s="194">
        <v>8.4640661872559644</v>
      </c>
    </row>
    <row r="141" spans="1:7" ht="25.5">
      <c r="A141" s="271">
        <v>5</v>
      </c>
      <c r="B141" s="284" t="s">
        <v>1005</v>
      </c>
      <c r="C141" s="270" t="s">
        <v>1018</v>
      </c>
      <c r="D141" s="271" t="s">
        <v>137</v>
      </c>
      <c r="E141" s="380">
        <v>0.11702</v>
      </c>
      <c r="F141" s="194">
        <v>111.56771097630781</v>
      </c>
      <c r="G141" s="194">
        <v>13.05565353844754</v>
      </c>
    </row>
    <row r="142" spans="1:7">
      <c r="A142" s="271">
        <v>6</v>
      </c>
      <c r="B142" s="272"/>
      <c r="C142" s="270" t="s">
        <v>1019</v>
      </c>
      <c r="D142" s="273" t="s">
        <v>188</v>
      </c>
      <c r="E142" s="273">
        <v>5.0199999999999996</v>
      </c>
      <c r="F142" s="194">
        <v>6.0188915109375749</v>
      </c>
      <c r="G142" s="194">
        <v>30.214835384906625</v>
      </c>
    </row>
    <row r="143" spans="1:7">
      <c r="A143" s="271">
        <v>7</v>
      </c>
      <c r="B143" s="272"/>
      <c r="C143" s="270" t="s">
        <v>1020</v>
      </c>
      <c r="D143" s="273" t="s">
        <v>188</v>
      </c>
      <c r="E143" s="273">
        <v>5.0199999999999996</v>
      </c>
      <c r="F143" s="194">
        <v>4.1379879137695825</v>
      </c>
      <c r="G143" s="194">
        <v>20.772699327123302</v>
      </c>
    </row>
    <row r="144" spans="1:7">
      <c r="A144" s="271">
        <v>8</v>
      </c>
      <c r="B144" s="272"/>
      <c r="C144" s="270" t="s">
        <v>1023</v>
      </c>
      <c r="D144" s="273" t="s">
        <v>188</v>
      </c>
      <c r="E144" s="273">
        <v>5.0199999999999996</v>
      </c>
      <c r="F144" s="194">
        <v>1.1165043752789201</v>
      </c>
      <c r="G144" s="194">
        <v>5.6048519639001784</v>
      </c>
    </row>
    <row r="145" spans="1:7">
      <c r="A145" s="271">
        <v>9</v>
      </c>
      <c r="B145" s="272"/>
      <c r="C145" s="270" t="s">
        <v>1130</v>
      </c>
      <c r="D145" s="273" t="s">
        <v>151</v>
      </c>
      <c r="E145" s="273">
        <v>7</v>
      </c>
      <c r="F145" s="194">
        <v>0.75236143886719686</v>
      </c>
      <c r="G145" s="194">
        <v>5.2665300720703776</v>
      </c>
    </row>
    <row r="146" spans="1:7" ht="25.5">
      <c r="A146" s="298">
        <v>10</v>
      </c>
      <c r="B146" s="441" t="s">
        <v>944</v>
      </c>
      <c r="C146" s="384" t="s">
        <v>943</v>
      </c>
      <c r="D146" s="298" t="s">
        <v>188</v>
      </c>
      <c r="E146" s="386">
        <v>5.4</v>
      </c>
      <c r="F146" s="194">
        <v>1.7528288209745699</v>
      </c>
      <c r="G146" s="194">
        <v>9.465275633262678</v>
      </c>
    </row>
    <row r="147" spans="1:7" ht="25.5">
      <c r="A147" s="296">
        <v>11</v>
      </c>
      <c r="B147" s="441"/>
      <c r="C147" s="384" t="s">
        <v>983</v>
      </c>
      <c r="D147" s="296" t="s">
        <v>188</v>
      </c>
      <c r="E147" s="386">
        <v>5.4</v>
      </c>
      <c r="F147" s="194">
        <v>2.5083730371832345</v>
      </c>
      <c r="G147" s="194">
        <v>13.545214400789467</v>
      </c>
    </row>
    <row r="148" spans="1:7" ht="25.5">
      <c r="A148" s="296">
        <v>12</v>
      </c>
      <c r="B148" s="441" t="s">
        <v>936</v>
      </c>
      <c r="C148" s="384" t="s">
        <v>940</v>
      </c>
      <c r="D148" s="296" t="s">
        <v>188</v>
      </c>
      <c r="E148" s="408">
        <v>12</v>
      </c>
      <c r="F148" s="194">
        <v>5.0824000510616099</v>
      </c>
      <c r="G148" s="194">
        <v>60.988800612739318</v>
      </c>
    </row>
    <row r="149" spans="1:7" ht="38.25">
      <c r="A149" s="296">
        <v>13</v>
      </c>
      <c r="B149" s="441"/>
      <c r="C149" s="384" t="s">
        <v>938</v>
      </c>
      <c r="D149" s="296" t="s">
        <v>151</v>
      </c>
      <c r="E149" s="408">
        <v>12</v>
      </c>
      <c r="F149" s="194">
        <v>82.759758275391647</v>
      </c>
      <c r="G149" s="194">
        <v>993.11709930469976</v>
      </c>
    </row>
    <row r="150" spans="1:7" ht="25.5">
      <c r="A150" s="296">
        <v>14</v>
      </c>
      <c r="B150" s="441" t="s">
        <v>952</v>
      </c>
      <c r="C150" s="384" t="s">
        <v>953</v>
      </c>
      <c r="D150" s="296" t="s">
        <v>151</v>
      </c>
      <c r="E150" s="408">
        <v>2</v>
      </c>
      <c r="F150" s="194">
        <v>3.5763567962210447</v>
      </c>
      <c r="G150" s="194">
        <v>7.1527135924420895</v>
      </c>
    </row>
    <row r="151" spans="1:7" ht="25.5">
      <c r="A151" s="503">
        <v>15</v>
      </c>
      <c r="B151" s="284" t="s">
        <v>1210</v>
      </c>
      <c r="C151" s="270" t="s">
        <v>1212</v>
      </c>
      <c r="D151" s="503" t="s">
        <v>151</v>
      </c>
      <c r="E151" s="286">
        <v>2</v>
      </c>
      <c r="F151" s="194">
        <v>4.7962625432707151</v>
      </c>
      <c r="G151" s="194">
        <v>9.5925250865414302</v>
      </c>
    </row>
    <row r="152" spans="1:7" ht="25.5">
      <c r="A152" s="298">
        <v>16</v>
      </c>
      <c r="B152" s="441" t="s">
        <v>934</v>
      </c>
      <c r="C152" s="384" t="s">
        <v>946</v>
      </c>
      <c r="D152" s="296" t="s">
        <v>131</v>
      </c>
      <c r="E152" s="408">
        <v>1.8</v>
      </c>
      <c r="F152" s="194">
        <v>1.4398855691187415</v>
      </c>
      <c r="G152" s="194">
        <v>2.5917940244137347</v>
      </c>
    </row>
    <row r="153" spans="1:7" ht="38.25">
      <c r="A153" s="296">
        <v>17</v>
      </c>
      <c r="B153" s="441"/>
      <c r="C153" s="384" t="s">
        <v>1213</v>
      </c>
      <c r="D153" s="296" t="s">
        <v>131</v>
      </c>
      <c r="E153" s="386">
        <v>1.8</v>
      </c>
      <c r="F153" s="194">
        <v>4.3636963454297417</v>
      </c>
      <c r="G153" s="194">
        <v>7.8546534217735351</v>
      </c>
    </row>
    <row r="154" spans="1:7">
      <c r="A154" s="271"/>
      <c r="B154" s="272"/>
      <c r="C154" s="285" t="s">
        <v>1025</v>
      </c>
      <c r="D154" s="285"/>
      <c r="E154" s="285"/>
      <c r="F154" s="194"/>
      <c r="G154" s="194"/>
    </row>
    <row r="155" spans="1:7" ht="38.25">
      <c r="A155" s="503">
        <v>1</v>
      </c>
      <c r="B155" s="284" t="s">
        <v>1029</v>
      </c>
      <c r="C155" s="270" t="s">
        <v>1030</v>
      </c>
      <c r="D155" s="503" t="s">
        <v>150</v>
      </c>
      <c r="E155" s="286">
        <v>1.2</v>
      </c>
      <c r="F155" s="194">
        <v>11.195411862851454</v>
      </c>
      <c r="G155" s="194">
        <v>13.434494235421745</v>
      </c>
    </row>
    <row r="156" spans="1:7" ht="25.5">
      <c r="A156" s="446">
        <v>2</v>
      </c>
      <c r="B156" s="284" t="s">
        <v>1031</v>
      </c>
      <c r="C156" s="288" t="s">
        <v>1033</v>
      </c>
      <c r="D156" s="503" t="s">
        <v>1032</v>
      </c>
      <c r="E156" s="286">
        <v>0.57999999999999996</v>
      </c>
      <c r="F156" s="194">
        <v>71.948180485506455</v>
      </c>
      <c r="G156" s="194">
        <v>41.729944681593743</v>
      </c>
    </row>
    <row r="157" spans="1:7">
      <c r="A157" s="415" t="s">
        <v>132</v>
      </c>
      <c r="B157" s="284" t="s">
        <v>908</v>
      </c>
      <c r="C157" s="290" t="s">
        <v>913</v>
      </c>
      <c r="D157" s="287" t="s">
        <v>137</v>
      </c>
      <c r="E157" s="416">
        <v>0.35371000000000002</v>
      </c>
      <c r="F157" s="194">
        <v>57.894017524154577</v>
      </c>
      <c r="G157" s="194">
        <v>20.477692938468717</v>
      </c>
    </row>
    <row r="158" spans="1:7">
      <c r="A158" s="271">
        <v>4</v>
      </c>
      <c r="B158" s="284"/>
      <c r="C158" s="270" t="s">
        <v>1026</v>
      </c>
      <c r="D158" s="271" t="s">
        <v>188</v>
      </c>
      <c r="E158" s="273">
        <v>32.6</v>
      </c>
      <c r="F158" s="194">
        <v>6.4537564226028143</v>
      </c>
      <c r="G158" s="194">
        <v>210.39245937685175</v>
      </c>
    </row>
    <row r="159" spans="1:7">
      <c r="A159" s="271">
        <v>5</v>
      </c>
      <c r="B159" s="272"/>
      <c r="C159" s="270" t="s">
        <v>880</v>
      </c>
      <c r="D159" s="273" t="s">
        <v>137</v>
      </c>
      <c r="E159" s="380">
        <v>7.0299999999999998E-3</v>
      </c>
      <c r="F159" s="194">
        <v>515.36758562402986</v>
      </c>
      <c r="G159" s="194">
        <v>3.6230341269369299</v>
      </c>
    </row>
    <row r="160" spans="1:7">
      <c r="A160" s="415" t="s">
        <v>148</v>
      </c>
      <c r="B160" s="284" t="s">
        <v>909</v>
      </c>
      <c r="C160" s="290" t="s">
        <v>1050</v>
      </c>
      <c r="D160" s="287" t="s">
        <v>137</v>
      </c>
      <c r="E160" s="416">
        <v>0.66288000000000002</v>
      </c>
      <c r="F160" s="194">
        <v>92.885028082866114</v>
      </c>
      <c r="G160" s="194">
        <v>61.571627415570291</v>
      </c>
    </row>
    <row r="161" spans="1:7">
      <c r="A161" s="271">
        <v>7</v>
      </c>
      <c r="B161" s="284"/>
      <c r="C161" s="270" t="s">
        <v>1027</v>
      </c>
      <c r="D161" s="271" t="s">
        <v>188</v>
      </c>
      <c r="E161" s="273">
        <v>39.200000000000003</v>
      </c>
      <c r="F161" s="194">
        <v>7.9750312519922861</v>
      </c>
      <c r="G161" s="194">
        <v>312.62122507809767</v>
      </c>
    </row>
    <row r="162" spans="1:7" ht="25.5">
      <c r="A162" s="271">
        <v>8</v>
      </c>
      <c r="B162" s="284" t="s">
        <v>989</v>
      </c>
      <c r="C162" s="288" t="s">
        <v>1017</v>
      </c>
      <c r="D162" s="271" t="s">
        <v>150</v>
      </c>
      <c r="E162" s="273">
        <v>0.61</v>
      </c>
      <c r="F162" s="194">
        <v>77.820957844254664</v>
      </c>
      <c r="G162" s="194">
        <v>47.470784284995347</v>
      </c>
    </row>
    <row r="163" spans="1:7">
      <c r="A163" s="271">
        <v>9</v>
      </c>
      <c r="B163" s="272"/>
      <c r="C163" s="270" t="s">
        <v>880</v>
      </c>
      <c r="D163" s="273" t="s">
        <v>137</v>
      </c>
      <c r="E163" s="397">
        <v>5.4999999999999997E-3</v>
      </c>
      <c r="F163" s="194">
        <v>515.36758562402986</v>
      </c>
      <c r="G163" s="194">
        <v>2.8345217209321643</v>
      </c>
    </row>
    <row r="164" spans="1:7">
      <c r="A164" s="271"/>
      <c r="B164" s="272"/>
      <c r="C164" s="285" t="s">
        <v>1558</v>
      </c>
      <c r="D164" s="285"/>
      <c r="E164" s="285"/>
      <c r="F164" s="194"/>
      <c r="G164" s="194"/>
    </row>
    <row r="165" spans="1:7" ht="25.5">
      <c r="A165" s="294" t="s">
        <v>144</v>
      </c>
      <c r="B165" s="294" t="s">
        <v>432</v>
      </c>
      <c r="C165" s="412" t="s">
        <v>1557</v>
      </c>
      <c r="D165" s="271" t="s">
        <v>150</v>
      </c>
      <c r="E165" s="414">
        <v>2.42</v>
      </c>
      <c r="F165" s="194">
        <v>17.930445722862512</v>
      </c>
      <c r="G165" s="194">
        <v>43.391678649327275</v>
      </c>
    </row>
    <row r="166" spans="1:7" ht="25.5">
      <c r="A166" s="271">
        <v>2</v>
      </c>
      <c r="B166" s="284" t="s">
        <v>136</v>
      </c>
      <c r="C166" s="270" t="s">
        <v>1003</v>
      </c>
      <c r="D166" s="503" t="s">
        <v>137</v>
      </c>
      <c r="E166" s="273">
        <v>4.12</v>
      </c>
      <c r="F166" s="194">
        <v>0.60844629689410079</v>
      </c>
      <c r="G166" s="194">
        <v>2.5067987432036953</v>
      </c>
    </row>
    <row r="167" spans="1:7" ht="25.5">
      <c r="A167" s="503">
        <v>3</v>
      </c>
      <c r="B167" s="503" t="s">
        <v>846</v>
      </c>
      <c r="C167" s="270" t="s">
        <v>845</v>
      </c>
      <c r="D167" s="503" t="s">
        <v>137</v>
      </c>
      <c r="E167" s="286">
        <v>4.12</v>
      </c>
      <c r="F167" s="194">
        <v>2.0229543131154855</v>
      </c>
      <c r="G167" s="194">
        <v>8.3345717700358009</v>
      </c>
    </row>
    <row r="168" spans="1:7">
      <c r="A168" s="287">
        <v>4</v>
      </c>
      <c r="B168" s="287" t="s">
        <v>319</v>
      </c>
      <c r="C168" s="290" t="s">
        <v>1560</v>
      </c>
      <c r="D168" s="287" t="s">
        <v>151</v>
      </c>
      <c r="E168" s="289">
        <v>28</v>
      </c>
      <c r="F168" s="194">
        <v>1.875533298265744</v>
      </c>
      <c r="G168" s="194">
        <v>52.514932351440834</v>
      </c>
    </row>
    <row r="169" spans="1:7" ht="25.5">
      <c r="A169" s="271">
        <v>6</v>
      </c>
      <c r="B169" s="284" t="s">
        <v>993</v>
      </c>
      <c r="C169" s="270" t="s">
        <v>988</v>
      </c>
      <c r="D169" s="271" t="s">
        <v>150</v>
      </c>
      <c r="E169" s="273">
        <v>0.78</v>
      </c>
      <c r="F169" s="194">
        <v>109.72473306630614</v>
      </c>
      <c r="G169" s="194">
        <v>85.585291791718788</v>
      </c>
    </row>
    <row r="170" spans="1:7">
      <c r="A170" s="271">
        <v>7</v>
      </c>
      <c r="B170" s="272"/>
      <c r="C170" s="270" t="s">
        <v>871</v>
      </c>
      <c r="D170" s="273" t="s">
        <v>137</v>
      </c>
      <c r="E170" s="243">
        <v>8.3000000000000004E-2</v>
      </c>
      <c r="F170" s="194">
        <v>463.95571906047888</v>
      </c>
      <c r="G170" s="194">
        <v>38.508324682019747</v>
      </c>
    </row>
    <row r="171" spans="1:7">
      <c r="A171" s="271">
        <v>8</v>
      </c>
      <c r="B171" s="272"/>
      <c r="C171" s="270" t="s">
        <v>873</v>
      </c>
      <c r="D171" s="273" t="s">
        <v>137</v>
      </c>
      <c r="E171" s="380">
        <v>1.804E-2</v>
      </c>
      <c r="F171" s="194">
        <v>407.52861114543907</v>
      </c>
      <c r="G171" s="194">
        <v>7.3518161450637214</v>
      </c>
    </row>
    <row r="172" spans="1:7" ht="25.5">
      <c r="A172" s="271">
        <v>9</v>
      </c>
      <c r="B172" s="284" t="s">
        <v>1149</v>
      </c>
      <c r="C172" s="270" t="s">
        <v>1150</v>
      </c>
      <c r="D172" s="271" t="s">
        <v>137</v>
      </c>
      <c r="E172" s="380">
        <v>1.1180000000000001E-2</v>
      </c>
      <c r="F172" s="194">
        <v>534.30979402449123</v>
      </c>
      <c r="G172" s="194">
        <v>5.973583497193812</v>
      </c>
    </row>
    <row r="173" spans="1:7">
      <c r="A173" s="271"/>
      <c r="B173" s="272"/>
      <c r="C173" s="285" t="s">
        <v>1559</v>
      </c>
      <c r="D173" s="285"/>
      <c r="E173" s="285"/>
      <c r="F173" s="194"/>
      <c r="G173" s="194"/>
    </row>
    <row r="174" spans="1:7" ht="25.5">
      <c r="A174" s="294" t="s">
        <v>144</v>
      </c>
      <c r="B174" s="294" t="s">
        <v>432</v>
      </c>
      <c r="C174" s="412" t="s">
        <v>1557</v>
      </c>
      <c r="D174" s="271" t="s">
        <v>150</v>
      </c>
      <c r="E174" s="414">
        <v>1.5</v>
      </c>
      <c r="F174" s="194">
        <v>17.930445722862512</v>
      </c>
      <c r="G174" s="194">
        <v>26.895668584293766</v>
      </c>
    </row>
    <row r="175" spans="1:7" ht="25.5">
      <c r="A175" s="271">
        <v>2</v>
      </c>
      <c r="B175" s="284" t="s">
        <v>136</v>
      </c>
      <c r="C175" s="270" t="s">
        <v>1003</v>
      </c>
      <c r="D175" s="503" t="s">
        <v>137</v>
      </c>
      <c r="E175" s="273">
        <v>2.5499999999999998</v>
      </c>
      <c r="F175" s="194">
        <v>0.60844629689410079</v>
      </c>
      <c r="G175" s="194">
        <v>1.5515380570799568</v>
      </c>
    </row>
    <row r="176" spans="1:7" ht="25.5">
      <c r="A176" s="503">
        <v>3</v>
      </c>
      <c r="B176" s="503" t="s">
        <v>846</v>
      </c>
      <c r="C176" s="270" t="s">
        <v>845</v>
      </c>
      <c r="D176" s="503" t="s">
        <v>137</v>
      </c>
      <c r="E176" s="286">
        <v>2.5499999999999998</v>
      </c>
      <c r="F176" s="194">
        <v>2.0229543131154855</v>
      </c>
      <c r="G176" s="194">
        <v>5.1585334984444877</v>
      </c>
    </row>
    <row r="177" spans="1:7">
      <c r="A177" s="287">
        <v>4</v>
      </c>
      <c r="B177" s="287" t="s">
        <v>319</v>
      </c>
      <c r="C177" s="290" t="s">
        <v>1560</v>
      </c>
      <c r="D177" s="287" t="s">
        <v>151</v>
      </c>
      <c r="E177" s="289">
        <v>36</v>
      </c>
      <c r="F177" s="194">
        <v>1.875533298265744</v>
      </c>
      <c r="G177" s="194">
        <v>67.519198737566782</v>
      </c>
    </row>
    <row r="178" spans="1:7" ht="25.5">
      <c r="A178" s="271">
        <v>6</v>
      </c>
      <c r="B178" s="284" t="s">
        <v>993</v>
      </c>
      <c r="C178" s="270" t="s">
        <v>988</v>
      </c>
      <c r="D178" s="271" t="s">
        <v>150</v>
      </c>
      <c r="E178" s="273">
        <v>0.5</v>
      </c>
      <c r="F178" s="194">
        <v>109.72473306630614</v>
      </c>
      <c r="G178" s="194">
        <v>54.862366533153072</v>
      </c>
    </row>
    <row r="179" spans="1:7">
      <c r="A179" s="271">
        <v>7</v>
      </c>
      <c r="B179" s="272"/>
      <c r="C179" s="270" t="s">
        <v>871</v>
      </c>
      <c r="D179" s="273" t="s">
        <v>137</v>
      </c>
      <c r="E179" s="243">
        <v>3.5999999999999997E-2</v>
      </c>
      <c r="F179" s="194">
        <v>463.95571906047888</v>
      </c>
      <c r="G179" s="194">
        <v>16.702405886177239</v>
      </c>
    </row>
    <row r="180" spans="1:7">
      <c r="A180" s="271">
        <v>8</v>
      </c>
      <c r="B180" s="272"/>
      <c r="C180" s="270" t="s">
        <v>873</v>
      </c>
      <c r="D180" s="273" t="s">
        <v>137</v>
      </c>
      <c r="E180" s="243">
        <v>0.01</v>
      </c>
      <c r="F180" s="194">
        <v>407.52861114543907</v>
      </c>
      <c r="G180" s="194">
        <v>4.0752861114543908</v>
      </c>
    </row>
    <row r="181" spans="1:7" ht="25.5">
      <c r="A181" s="271">
        <v>9</v>
      </c>
      <c r="B181" s="284" t="s">
        <v>1149</v>
      </c>
      <c r="C181" s="270" t="s">
        <v>1561</v>
      </c>
      <c r="D181" s="271" t="s">
        <v>137</v>
      </c>
      <c r="E181" s="397">
        <v>8.3000000000000001E-3</v>
      </c>
      <c r="F181" s="194">
        <v>585.72166058804214</v>
      </c>
      <c r="G181" s="194">
        <v>4.8614897828807502</v>
      </c>
    </row>
    <row r="182" spans="1:7">
      <c r="A182" s="271"/>
      <c r="B182" s="272"/>
      <c r="C182" s="285" t="s">
        <v>1562</v>
      </c>
      <c r="D182" s="285"/>
      <c r="E182" s="285"/>
      <c r="F182" s="194"/>
      <c r="G182" s="194"/>
    </row>
    <row r="183" spans="1:7" ht="25.5">
      <c r="A183" s="294" t="s">
        <v>144</v>
      </c>
      <c r="B183" s="294" t="s">
        <v>1006</v>
      </c>
      <c r="C183" s="412" t="s">
        <v>1563</v>
      </c>
      <c r="D183" s="413" t="s">
        <v>188</v>
      </c>
      <c r="E183" s="414">
        <v>7.2</v>
      </c>
      <c r="F183" s="194">
        <v>1.1499635011298506</v>
      </c>
      <c r="G183" s="194">
        <v>8.2797372081349252</v>
      </c>
    </row>
    <row r="184" spans="1:7" ht="51">
      <c r="A184" s="271">
        <v>2</v>
      </c>
      <c r="B184" s="284" t="s">
        <v>1005</v>
      </c>
      <c r="C184" s="270" t="s">
        <v>1571</v>
      </c>
      <c r="D184" s="271" t="s">
        <v>137</v>
      </c>
      <c r="E184" s="243">
        <v>0.13</v>
      </c>
      <c r="F184" s="194">
        <v>111.56771097630781</v>
      </c>
      <c r="G184" s="194">
        <v>14.503802426920016</v>
      </c>
    </row>
    <row r="185" spans="1:7">
      <c r="A185" s="271">
        <v>3</v>
      </c>
      <c r="B185" s="272"/>
      <c r="C185" s="270" t="s">
        <v>1565</v>
      </c>
      <c r="D185" s="273" t="s">
        <v>188</v>
      </c>
      <c r="E185" s="273">
        <v>18</v>
      </c>
      <c r="F185" s="194">
        <v>3.7557883028250467</v>
      </c>
      <c r="G185" s="194">
        <v>67.604189450850839</v>
      </c>
    </row>
    <row r="186" spans="1:7" ht="25.5">
      <c r="A186" s="271">
        <v>4</v>
      </c>
      <c r="B186" s="284" t="s">
        <v>1568</v>
      </c>
      <c r="C186" s="270" t="s">
        <v>1572</v>
      </c>
      <c r="D186" s="271" t="s">
        <v>137</v>
      </c>
      <c r="E186" s="243">
        <v>0.13</v>
      </c>
      <c r="F186" s="194">
        <v>53.777086132044069</v>
      </c>
      <c r="G186" s="194">
        <v>6.991021197165729</v>
      </c>
    </row>
    <row r="187" spans="1:7" ht="25.5">
      <c r="A187" s="294" t="s">
        <v>147</v>
      </c>
      <c r="B187" s="294" t="s">
        <v>141</v>
      </c>
      <c r="C187" s="412" t="s">
        <v>346</v>
      </c>
      <c r="D187" s="413" t="s">
        <v>131</v>
      </c>
      <c r="E187" s="414">
        <v>6.7</v>
      </c>
      <c r="F187" s="194">
        <v>0.65486504588859495</v>
      </c>
      <c r="G187" s="194">
        <v>4.3875958074535859</v>
      </c>
    </row>
    <row r="188" spans="1:7" ht="25.5">
      <c r="A188" s="294" t="s">
        <v>148</v>
      </c>
      <c r="B188" s="294" t="s">
        <v>142</v>
      </c>
      <c r="C188" s="412" t="s">
        <v>135</v>
      </c>
      <c r="D188" s="413" t="s">
        <v>131</v>
      </c>
      <c r="E188" s="414">
        <v>6.7</v>
      </c>
      <c r="F188" s="194">
        <v>0.54800524816047858</v>
      </c>
      <c r="G188" s="194">
        <v>3.6716351626752064</v>
      </c>
    </row>
    <row r="189" spans="1:7" ht="25.5">
      <c r="A189" s="294" t="s">
        <v>1573</v>
      </c>
      <c r="B189" s="294" t="s">
        <v>1002</v>
      </c>
      <c r="C189" s="412" t="s">
        <v>1567</v>
      </c>
      <c r="D189" s="271" t="s">
        <v>150</v>
      </c>
      <c r="E189" s="414">
        <v>0.9</v>
      </c>
      <c r="F189" s="194">
        <v>34.327295679814128</v>
      </c>
      <c r="G189" s="194">
        <v>30.894566111832717</v>
      </c>
    </row>
    <row r="190" spans="1:7" ht="25.5">
      <c r="A190" s="294" t="s">
        <v>1574</v>
      </c>
      <c r="B190" s="284" t="s">
        <v>136</v>
      </c>
      <c r="C190" s="270" t="s">
        <v>1003</v>
      </c>
      <c r="D190" s="503" t="s">
        <v>137</v>
      </c>
      <c r="E190" s="273">
        <v>2.4700000000000002</v>
      </c>
      <c r="F190" s="194">
        <v>0.60844629689410079</v>
      </c>
      <c r="G190" s="194">
        <v>1.5028623533284291</v>
      </c>
    </row>
    <row r="191" spans="1:7" ht="25.5">
      <c r="A191" s="294" t="s">
        <v>745</v>
      </c>
      <c r="B191" s="503" t="s">
        <v>846</v>
      </c>
      <c r="C191" s="270" t="s">
        <v>845</v>
      </c>
      <c r="D191" s="503" t="s">
        <v>137</v>
      </c>
      <c r="E191" s="286">
        <v>2.4700000000000002</v>
      </c>
      <c r="F191" s="194">
        <v>2.0229543131154855</v>
      </c>
      <c r="G191" s="194">
        <v>4.9966971533952496</v>
      </c>
    </row>
    <row r="192" spans="1:7" ht="25.5">
      <c r="A192" s="294" t="s">
        <v>1575</v>
      </c>
      <c r="B192" s="284" t="s">
        <v>994</v>
      </c>
      <c r="C192" s="270" t="s">
        <v>996</v>
      </c>
      <c r="D192" s="271" t="s">
        <v>150</v>
      </c>
      <c r="E192" s="273">
        <v>0.54</v>
      </c>
      <c r="F192" s="194">
        <v>94.697558029844316</v>
      </c>
      <c r="G192" s="194">
        <v>51.136681336115934</v>
      </c>
    </row>
    <row r="193" spans="1:7">
      <c r="A193" s="271">
        <v>11</v>
      </c>
      <c r="B193" s="272"/>
      <c r="C193" s="270" t="s">
        <v>888</v>
      </c>
      <c r="D193" s="273" t="s">
        <v>137</v>
      </c>
      <c r="E193" s="380">
        <v>3.313E-2</v>
      </c>
      <c r="F193" s="194">
        <v>463.95571906047888</v>
      </c>
      <c r="G193" s="194">
        <v>15.370852972473665</v>
      </c>
    </row>
    <row r="194" spans="1:7">
      <c r="A194" s="271">
        <v>12</v>
      </c>
      <c r="B194" s="272"/>
      <c r="C194" s="270" t="s">
        <v>873</v>
      </c>
      <c r="D194" s="273" t="s">
        <v>137</v>
      </c>
      <c r="E194" s="380">
        <v>3.0599999999999998E-3</v>
      </c>
      <c r="F194" s="194">
        <v>407.52861114543907</v>
      </c>
      <c r="G194" s="194">
        <v>1.2470375501050435</v>
      </c>
    </row>
    <row r="195" spans="1:7" ht="25.5">
      <c r="A195" s="271">
        <v>13</v>
      </c>
      <c r="B195" s="284" t="s">
        <v>905</v>
      </c>
      <c r="C195" s="270" t="s">
        <v>997</v>
      </c>
      <c r="D195" s="271" t="s">
        <v>137</v>
      </c>
      <c r="E195" s="380">
        <v>1.448E-2</v>
      </c>
      <c r="F195" s="194">
        <v>120.86447762397941</v>
      </c>
      <c r="G195" s="194">
        <v>1.7501176359952217</v>
      </c>
    </row>
    <row r="196" spans="1:7">
      <c r="A196" s="271">
        <v>14</v>
      </c>
      <c r="B196" s="272"/>
      <c r="C196" s="270" t="s">
        <v>998</v>
      </c>
      <c r="D196" s="273" t="s">
        <v>137</v>
      </c>
      <c r="E196" s="380">
        <v>5.0600000000000003E-3</v>
      </c>
      <c r="F196" s="194">
        <v>463.95571906047888</v>
      </c>
      <c r="G196" s="194">
        <v>2.3476159384460233</v>
      </c>
    </row>
    <row r="197" spans="1:7">
      <c r="A197" s="271">
        <v>15</v>
      </c>
      <c r="B197" s="272"/>
      <c r="C197" s="270" t="s">
        <v>1000</v>
      </c>
      <c r="D197" s="273" t="s">
        <v>137</v>
      </c>
      <c r="E197" s="380">
        <v>9.4199999999999996E-3</v>
      </c>
      <c r="F197" s="194">
        <v>714.74336692383702</v>
      </c>
      <c r="G197" s="194">
        <v>6.7328825164225448</v>
      </c>
    </row>
    <row r="198" spans="1:7" ht="25.5">
      <c r="A198" s="271">
        <v>16</v>
      </c>
      <c r="B198" s="284" t="s">
        <v>990</v>
      </c>
      <c r="C198" s="288" t="s">
        <v>1604</v>
      </c>
      <c r="D198" s="271" t="s">
        <v>150</v>
      </c>
      <c r="E198" s="273">
        <v>1.9</v>
      </c>
      <c r="F198" s="194">
        <v>101.79876692587634</v>
      </c>
      <c r="G198" s="194">
        <v>193.41765715916503</v>
      </c>
    </row>
    <row r="199" spans="1:7">
      <c r="A199" s="271">
        <v>17</v>
      </c>
      <c r="B199" s="272"/>
      <c r="C199" s="270" t="s">
        <v>880</v>
      </c>
      <c r="D199" s="273" t="s">
        <v>137</v>
      </c>
      <c r="E199" s="380">
        <v>5.5320000000000001E-2</v>
      </c>
      <c r="F199" s="194">
        <v>515.36758562402986</v>
      </c>
      <c r="G199" s="194">
        <v>28.510134836721331</v>
      </c>
    </row>
    <row r="200" spans="1:7">
      <c r="A200" s="271">
        <v>18</v>
      </c>
      <c r="B200" s="272"/>
      <c r="C200" s="270" t="s">
        <v>154</v>
      </c>
      <c r="D200" s="273" t="s">
        <v>137</v>
      </c>
      <c r="E200" s="380">
        <v>2.3269999999999999E-2</v>
      </c>
      <c r="F200" s="194">
        <v>407.52861114543907</v>
      </c>
      <c r="G200" s="194">
        <v>9.4831907813543665</v>
      </c>
    </row>
    <row r="201" spans="1:7">
      <c r="A201" s="271">
        <v>19</v>
      </c>
      <c r="B201" s="272"/>
      <c r="C201" s="270" t="s">
        <v>873</v>
      </c>
      <c r="D201" s="273" t="s">
        <v>137</v>
      </c>
      <c r="E201" s="380">
        <v>4.7200000000000002E-3</v>
      </c>
      <c r="F201" s="194">
        <v>407.52861114543907</v>
      </c>
      <c r="G201" s="194">
        <v>1.9235350446064725</v>
      </c>
    </row>
    <row r="202" spans="1:7">
      <c r="A202" s="271">
        <v>20</v>
      </c>
      <c r="B202" s="284"/>
      <c r="C202" s="270" t="s">
        <v>354</v>
      </c>
      <c r="D202" s="271" t="s">
        <v>131</v>
      </c>
      <c r="E202" s="273">
        <v>2.2599999999999998</v>
      </c>
      <c r="F202" s="194">
        <v>1.1285421583007953</v>
      </c>
      <c r="G202" s="194">
        <v>2.5505052777597972</v>
      </c>
    </row>
    <row r="203" spans="1:7">
      <c r="A203" s="271"/>
      <c r="B203" s="272"/>
      <c r="C203" s="285" t="s">
        <v>1588</v>
      </c>
      <c r="D203" s="285"/>
      <c r="E203" s="285"/>
      <c r="F203" s="194"/>
      <c r="G203" s="194"/>
    </row>
    <row r="204" spans="1:7">
      <c r="A204" s="271"/>
      <c r="B204" s="272"/>
      <c r="C204" s="285" t="s">
        <v>1589</v>
      </c>
      <c r="D204" s="285"/>
      <c r="E204" s="285"/>
      <c r="F204" s="194"/>
      <c r="G204" s="194"/>
    </row>
    <row r="205" spans="1:7" ht="25.5">
      <c r="A205" s="271">
        <v>1</v>
      </c>
      <c r="B205" s="292" t="s">
        <v>875</v>
      </c>
      <c r="C205" s="270" t="s">
        <v>876</v>
      </c>
      <c r="D205" s="291" t="s">
        <v>150</v>
      </c>
      <c r="E205" s="273">
        <v>0.48</v>
      </c>
      <c r="F205" s="194">
        <v>9.7877155972953958</v>
      </c>
      <c r="G205" s="194">
        <v>4.6981034867017897</v>
      </c>
    </row>
    <row r="206" spans="1:7" ht="25.5">
      <c r="A206" s="271">
        <v>2</v>
      </c>
      <c r="B206" s="284" t="s">
        <v>1140</v>
      </c>
      <c r="C206" s="270" t="s">
        <v>1591</v>
      </c>
      <c r="D206" s="271" t="s">
        <v>150</v>
      </c>
      <c r="E206" s="273">
        <v>1</v>
      </c>
      <c r="F206" s="194">
        <v>41.206170617490706</v>
      </c>
      <c r="G206" s="194">
        <v>41.206170617490706</v>
      </c>
    </row>
    <row r="207" spans="1:7" ht="25.5">
      <c r="A207" s="271">
        <v>3</v>
      </c>
      <c r="B207" s="284" t="s">
        <v>1059</v>
      </c>
      <c r="C207" s="270" t="s">
        <v>1153</v>
      </c>
      <c r="D207" s="406" t="s">
        <v>1001</v>
      </c>
      <c r="E207" s="273">
        <v>5.5</v>
      </c>
      <c r="F207" s="194">
        <v>13.022032225864775</v>
      </c>
      <c r="G207" s="194">
        <v>71.621177242256266</v>
      </c>
    </row>
    <row r="208" spans="1:7">
      <c r="A208" s="271"/>
      <c r="B208" s="272"/>
      <c r="C208" s="285" t="s">
        <v>1592</v>
      </c>
      <c r="D208" s="285"/>
      <c r="E208" s="285"/>
      <c r="F208" s="194"/>
      <c r="G208" s="194"/>
    </row>
    <row r="209" spans="1:7" ht="25.5">
      <c r="A209" s="271">
        <v>1</v>
      </c>
      <c r="B209" s="292" t="s">
        <v>875</v>
      </c>
      <c r="C209" s="270" t="s">
        <v>876</v>
      </c>
      <c r="D209" s="291" t="s">
        <v>150</v>
      </c>
      <c r="E209" s="273">
        <v>0.5</v>
      </c>
      <c r="F209" s="194">
        <v>9.7877155972953958</v>
      </c>
      <c r="G209" s="194">
        <v>4.8938577986476979</v>
      </c>
    </row>
    <row r="210" spans="1:7" ht="25.5">
      <c r="A210" s="271">
        <v>2</v>
      </c>
      <c r="B210" s="284" t="s">
        <v>1140</v>
      </c>
      <c r="C210" s="270" t="s">
        <v>1591</v>
      </c>
      <c r="D210" s="271" t="s">
        <v>150</v>
      </c>
      <c r="E210" s="273">
        <v>1</v>
      </c>
      <c r="F210" s="194">
        <v>41.206170617490706</v>
      </c>
      <c r="G210" s="194">
        <v>41.206170617490706</v>
      </c>
    </row>
    <row r="211" spans="1:7" ht="25.5">
      <c r="A211" s="271">
        <v>3</v>
      </c>
      <c r="B211" s="284" t="s">
        <v>1059</v>
      </c>
      <c r="C211" s="270" t="s">
        <v>1153</v>
      </c>
      <c r="D211" s="406" t="s">
        <v>1001</v>
      </c>
      <c r="E211" s="273">
        <v>5</v>
      </c>
      <c r="F211" s="194">
        <v>13.022032225864775</v>
      </c>
      <c r="G211" s="194">
        <v>65.11016112932387</v>
      </c>
    </row>
    <row r="212" spans="1:7">
      <c r="A212" s="271"/>
      <c r="B212" s="272"/>
      <c r="C212" s="285" t="s">
        <v>1593</v>
      </c>
      <c r="D212" s="285"/>
      <c r="E212" s="285"/>
      <c r="F212" s="194"/>
      <c r="G212" s="194"/>
    </row>
    <row r="213" spans="1:7" ht="25.5">
      <c r="A213" s="271">
        <v>1</v>
      </c>
      <c r="B213" s="292" t="s">
        <v>875</v>
      </c>
      <c r="C213" s="270" t="s">
        <v>876</v>
      </c>
      <c r="D213" s="291" t="s">
        <v>150</v>
      </c>
      <c r="E213" s="273">
        <v>1.1000000000000001</v>
      </c>
      <c r="F213" s="194">
        <v>9.7877155972953958</v>
      </c>
      <c r="G213" s="194">
        <v>10.766487157024937</v>
      </c>
    </row>
    <row r="214" spans="1:7" ht="25.5">
      <c r="A214" s="271">
        <v>2</v>
      </c>
      <c r="B214" s="284" t="s">
        <v>1140</v>
      </c>
      <c r="C214" s="270" t="s">
        <v>1591</v>
      </c>
      <c r="D214" s="271" t="s">
        <v>150</v>
      </c>
      <c r="E214" s="273">
        <v>3</v>
      </c>
      <c r="F214" s="194">
        <v>41.206170617490706</v>
      </c>
      <c r="G214" s="194">
        <v>123.61851185247212</v>
      </c>
    </row>
    <row r="215" spans="1:7" ht="25.5">
      <c r="A215" s="271">
        <v>3</v>
      </c>
      <c r="B215" s="284" t="s">
        <v>1059</v>
      </c>
      <c r="C215" s="270" t="s">
        <v>1153</v>
      </c>
      <c r="D215" s="406" t="s">
        <v>1001</v>
      </c>
      <c r="E215" s="273">
        <v>13.4</v>
      </c>
      <c r="F215" s="194">
        <v>13.022032225864775</v>
      </c>
      <c r="G215" s="194">
        <v>174.495231826588</v>
      </c>
    </row>
    <row r="216" spans="1:7">
      <c r="A216" s="271"/>
      <c r="B216" s="272"/>
      <c r="C216" s="285" t="s">
        <v>1594</v>
      </c>
      <c r="D216" s="285"/>
      <c r="E216" s="285"/>
      <c r="F216" s="194"/>
      <c r="G216" s="194"/>
    </row>
    <row r="217" spans="1:7" ht="25.5">
      <c r="A217" s="271">
        <v>1</v>
      </c>
      <c r="B217" s="292" t="s">
        <v>875</v>
      </c>
      <c r="C217" s="270" t="s">
        <v>876</v>
      </c>
      <c r="D217" s="291" t="s">
        <v>150</v>
      </c>
      <c r="E217" s="273">
        <v>0.34</v>
      </c>
      <c r="F217" s="194">
        <v>9.7877155972953958</v>
      </c>
      <c r="G217" s="194">
        <v>3.3278233030804349</v>
      </c>
    </row>
    <row r="218" spans="1:7" ht="25.5">
      <c r="A218" s="271">
        <v>2</v>
      </c>
      <c r="B218" s="284" t="s">
        <v>1140</v>
      </c>
      <c r="C218" s="270" t="s">
        <v>1591</v>
      </c>
      <c r="D218" s="271" t="s">
        <v>150</v>
      </c>
      <c r="E218" s="273">
        <v>0.9</v>
      </c>
      <c r="F218" s="194">
        <v>41.206170617490706</v>
      </c>
      <c r="G218" s="194">
        <v>37.085553555741633</v>
      </c>
    </row>
    <row r="219" spans="1:7" ht="25.5">
      <c r="A219" s="271">
        <v>3</v>
      </c>
      <c r="B219" s="284" t="s">
        <v>1059</v>
      </c>
      <c r="C219" s="270" t="s">
        <v>1153</v>
      </c>
      <c r="D219" s="406" t="s">
        <v>1001</v>
      </c>
      <c r="E219" s="273">
        <v>4</v>
      </c>
      <c r="F219" s="194">
        <v>13.022032225864775</v>
      </c>
      <c r="G219" s="194">
        <v>52.088128903459101</v>
      </c>
    </row>
    <row r="220" spans="1:7" ht="38.25">
      <c r="A220" s="271">
        <v>4</v>
      </c>
      <c r="B220" s="284" t="s">
        <v>1152</v>
      </c>
      <c r="C220" s="270" t="s">
        <v>1586</v>
      </c>
      <c r="D220" s="271" t="s">
        <v>131</v>
      </c>
      <c r="E220" s="273">
        <v>15</v>
      </c>
      <c r="F220" s="194">
        <v>26.022397435971431</v>
      </c>
      <c r="G220" s="194">
        <v>390.33596153957149</v>
      </c>
    </row>
    <row r="221" spans="1:7">
      <c r="A221" s="271"/>
      <c r="B221" s="272"/>
      <c r="C221" s="285" t="s">
        <v>1042</v>
      </c>
      <c r="D221" s="285"/>
      <c r="E221" s="285"/>
      <c r="F221" s="194"/>
      <c r="G221" s="194"/>
    </row>
    <row r="222" spans="1:7">
      <c r="A222" s="503">
        <v>1</v>
      </c>
      <c r="B222" s="284" t="s">
        <v>1602</v>
      </c>
      <c r="C222" s="270" t="s">
        <v>1603</v>
      </c>
      <c r="D222" s="503" t="s">
        <v>150</v>
      </c>
      <c r="E222" s="286">
        <v>0.72</v>
      </c>
      <c r="F222" s="194">
        <v>5.9019290798727768</v>
      </c>
      <c r="G222" s="194">
        <v>4.2493889375083995</v>
      </c>
    </row>
    <row r="223" spans="1:7">
      <c r="A223" s="503">
        <v>2</v>
      </c>
      <c r="B223" s="284" t="s">
        <v>1597</v>
      </c>
      <c r="C223" s="270" t="s">
        <v>1598</v>
      </c>
      <c r="D223" s="503" t="s">
        <v>150</v>
      </c>
      <c r="E223" s="286">
        <v>0.45</v>
      </c>
      <c r="F223" s="194">
        <v>1.7097340942724231</v>
      </c>
      <c r="G223" s="194">
        <v>0.76938034242259035</v>
      </c>
    </row>
    <row r="224" spans="1:7">
      <c r="A224" s="503">
        <v>3</v>
      </c>
      <c r="B224" s="294" t="s">
        <v>432</v>
      </c>
      <c r="C224" s="412" t="s">
        <v>1595</v>
      </c>
      <c r="D224" s="271" t="s">
        <v>150</v>
      </c>
      <c r="E224" s="414">
        <v>0.75</v>
      </c>
      <c r="F224" s="194">
        <v>17.930445722862512</v>
      </c>
      <c r="G224" s="194">
        <v>13.447834292146883</v>
      </c>
    </row>
    <row r="225" spans="1:7" ht="25.5">
      <c r="A225" s="503">
        <v>4</v>
      </c>
      <c r="B225" s="294" t="s">
        <v>142</v>
      </c>
      <c r="C225" s="412" t="s">
        <v>1044</v>
      </c>
      <c r="D225" s="413" t="s">
        <v>131</v>
      </c>
      <c r="E225" s="414">
        <v>11</v>
      </c>
      <c r="F225" s="194">
        <v>0.54800524816047858</v>
      </c>
      <c r="G225" s="194">
        <v>6.0280577297652647</v>
      </c>
    </row>
    <row r="226" spans="1:7" ht="25.5">
      <c r="A226" s="503">
        <v>5</v>
      </c>
      <c r="B226" s="284" t="s">
        <v>840</v>
      </c>
      <c r="C226" s="270" t="s">
        <v>1045</v>
      </c>
      <c r="D226" s="413" t="s">
        <v>131</v>
      </c>
      <c r="E226" s="286">
        <v>1.89</v>
      </c>
      <c r="F226" s="194">
        <v>3.0645360572512672</v>
      </c>
      <c r="G226" s="194">
        <v>5.7919731482048951</v>
      </c>
    </row>
    <row r="227" spans="1:7" ht="25.5">
      <c r="A227" s="503">
        <v>6</v>
      </c>
      <c r="B227" s="284" t="s">
        <v>136</v>
      </c>
      <c r="C227" s="270" t="s">
        <v>1003</v>
      </c>
      <c r="D227" s="503" t="s">
        <v>137</v>
      </c>
      <c r="E227" s="273">
        <v>2.4300000000000002</v>
      </c>
      <c r="F227" s="194">
        <v>0.60844629689410079</v>
      </c>
      <c r="G227" s="194">
        <v>1.4785245014526651</v>
      </c>
    </row>
    <row r="228" spans="1:7" ht="25.5">
      <c r="A228" s="503">
        <v>7</v>
      </c>
      <c r="B228" s="503" t="s">
        <v>846</v>
      </c>
      <c r="C228" s="270" t="s">
        <v>845</v>
      </c>
      <c r="D228" s="503" t="s">
        <v>137</v>
      </c>
      <c r="E228" s="286">
        <v>2.4300000000000002</v>
      </c>
      <c r="F228" s="194">
        <v>2.0229543131154855</v>
      </c>
      <c r="G228" s="194">
        <v>4.9157789808706296</v>
      </c>
    </row>
    <row r="229" spans="1:7">
      <c r="A229" s="503">
        <v>8</v>
      </c>
      <c r="B229" s="284" t="s">
        <v>1177</v>
      </c>
      <c r="C229" s="288" t="s">
        <v>1178</v>
      </c>
      <c r="D229" s="503" t="s">
        <v>1032</v>
      </c>
      <c r="E229" s="368">
        <v>0.30599999999999999</v>
      </c>
      <c r="F229" s="194">
        <v>62.754177938526283</v>
      </c>
      <c r="G229" s="194">
        <v>19.202778449189044</v>
      </c>
    </row>
    <row r="230" spans="1:7">
      <c r="A230" s="271">
        <v>9</v>
      </c>
      <c r="B230" s="272"/>
      <c r="C230" s="270" t="s">
        <v>871</v>
      </c>
      <c r="D230" s="273" t="s">
        <v>137</v>
      </c>
      <c r="E230" s="397">
        <v>1.14E-2</v>
      </c>
      <c r="F230" s="194">
        <v>463.95571906047888</v>
      </c>
      <c r="G230" s="194">
        <v>5.2890951972894591</v>
      </c>
    </row>
    <row r="231" spans="1:7">
      <c r="A231" s="271">
        <v>10</v>
      </c>
      <c r="B231" s="284" t="s">
        <v>905</v>
      </c>
      <c r="C231" s="270" t="s">
        <v>885</v>
      </c>
      <c r="D231" s="271" t="s">
        <v>137</v>
      </c>
      <c r="E231" s="380">
        <v>1.6140000000000002E-2</v>
      </c>
      <c r="F231" s="194">
        <v>120.86447762397941</v>
      </c>
      <c r="G231" s="194">
        <v>1.9507526688510279</v>
      </c>
    </row>
    <row r="232" spans="1:7">
      <c r="A232" s="271">
        <v>11</v>
      </c>
      <c r="B232" s="272"/>
      <c r="C232" s="270" t="s">
        <v>888</v>
      </c>
      <c r="D232" s="273" t="s">
        <v>137</v>
      </c>
      <c r="E232" s="380">
        <v>6.3200000000000001E-3</v>
      </c>
      <c r="F232" s="194">
        <v>463.95571906047888</v>
      </c>
      <c r="G232" s="194">
        <v>2.9322001444622265</v>
      </c>
    </row>
    <row r="233" spans="1:7">
      <c r="A233" s="271">
        <v>12</v>
      </c>
      <c r="B233" s="272"/>
      <c r="C233" s="270" t="s">
        <v>886</v>
      </c>
      <c r="D233" s="273" t="s">
        <v>137</v>
      </c>
      <c r="E233" s="397">
        <v>9.1000000000000004E-3</v>
      </c>
      <c r="F233" s="194">
        <v>714.74336692383702</v>
      </c>
      <c r="G233" s="194">
        <v>6.504164639006917</v>
      </c>
    </row>
    <row r="234" spans="1:7">
      <c r="A234" s="271">
        <v>13</v>
      </c>
      <c r="B234" s="284" t="s">
        <v>908</v>
      </c>
      <c r="C234" s="290" t="s">
        <v>913</v>
      </c>
      <c r="D234" s="287" t="s">
        <v>137</v>
      </c>
      <c r="E234" s="416">
        <v>0.21274000000000001</v>
      </c>
      <c r="F234" s="194">
        <v>57.894017524154577</v>
      </c>
      <c r="G234" s="194">
        <v>12.316373288088645</v>
      </c>
    </row>
    <row r="235" spans="1:7">
      <c r="A235" s="271">
        <v>14</v>
      </c>
      <c r="B235" s="284"/>
      <c r="C235" s="270" t="s">
        <v>1600</v>
      </c>
      <c r="D235" s="271" t="s">
        <v>188</v>
      </c>
      <c r="E235" s="273">
        <v>6.54</v>
      </c>
      <c r="F235" s="194">
        <v>25.505052777597971</v>
      </c>
      <c r="G235" s="194">
        <v>166.80304516549074</v>
      </c>
    </row>
    <row r="236" spans="1:7">
      <c r="A236" s="271">
        <v>15</v>
      </c>
      <c r="B236" s="284"/>
      <c r="C236" s="270" t="s">
        <v>1043</v>
      </c>
      <c r="D236" s="271" t="s">
        <v>137</v>
      </c>
      <c r="E236" s="397">
        <v>2.3999999999999998E-3</v>
      </c>
      <c r="F236" s="194">
        <v>714.74336692383702</v>
      </c>
      <c r="G236" s="194">
        <v>1.7153840806172087</v>
      </c>
    </row>
    <row r="237" spans="1:7">
      <c r="A237" s="415" t="s">
        <v>1599</v>
      </c>
      <c r="B237" s="284" t="s">
        <v>909</v>
      </c>
      <c r="C237" s="290" t="s">
        <v>1051</v>
      </c>
      <c r="D237" s="287" t="s">
        <v>137</v>
      </c>
      <c r="E237" s="416">
        <v>0.44112000000000001</v>
      </c>
      <c r="F237" s="194">
        <v>92.885028082866114</v>
      </c>
      <c r="G237" s="194">
        <v>40.973443587913899</v>
      </c>
    </row>
    <row r="238" spans="1:7">
      <c r="A238" s="271">
        <v>17</v>
      </c>
      <c r="B238" s="284"/>
      <c r="C238" s="270" t="s">
        <v>1600</v>
      </c>
      <c r="D238" s="271" t="s">
        <v>188</v>
      </c>
      <c r="E238" s="273">
        <v>0.98</v>
      </c>
      <c r="F238" s="194">
        <v>25.505052777597971</v>
      </c>
      <c r="G238" s="194">
        <v>24.994951722046011</v>
      </c>
    </row>
    <row r="239" spans="1:7">
      <c r="A239" s="271">
        <v>18</v>
      </c>
      <c r="B239" s="284"/>
      <c r="C239" s="270" t="s">
        <v>1052</v>
      </c>
      <c r="D239" s="271" t="s">
        <v>188</v>
      </c>
      <c r="E239" s="273">
        <v>13</v>
      </c>
      <c r="F239" s="194">
        <v>26.31760313157454</v>
      </c>
      <c r="G239" s="194">
        <v>342.12884071046904</v>
      </c>
    </row>
    <row r="240" spans="1:7" ht="25.5">
      <c r="A240" s="503">
        <v>19</v>
      </c>
      <c r="B240" s="503" t="s">
        <v>397</v>
      </c>
      <c r="C240" s="270" t="s">
        <v>1041</v>
      </c>
      <c r="D240" s="503" t="s">
        <v>131</v>
      </c>
      <c r="E240" s="286">
        <v>18</v>
      </c>
      <c r="F240" s="194">
        <v>1.6562431221978071</v>
      </c>
      <c r="G240" s="194">
        <v>29.812376199560529</v>
      </c>
    </row>
    <row r="241" spans="1:7" ht="25.5">
      <c r="A241" s="271">
        <v>20</v>
      </c>
      <c r="B241" s="271" t="s">
        <v>1046</v>
      </c>
      <c r="C241" s="288" t="s">
        <v>1049</v>
      </c>
      <c r="D241" s="271" t="s">
        <v>150</v>
      </c>
      <c r="E241" s="243">
        <v>0.76700000000000002</v>
      </c>
      <c r="F241" s="194">
        <v>79.269851719143901</v>
      </c>
      <c r="G241" s="194">
        <v>60.799976268583372</v>
      </c>
    </row>
    <row r="242" spans="1:7">
      <c r="A242" s="271">
        <v>21</v>
      </c>
      <c r="B242" s="272"/>
      <c r="C242" s="270" t="s">
        <v>871</v>
      </c>
      <c r="D242" s="273" t="s">
        <v>137</v>
      </c>
      <c r="E242" s="380">
        <v>4.1880000000000001E-2</v>
      </c>
      <c r="F242" s="194">
        <v>463.95571906047888</v>
      </c>
      <c r="G242" s="194">
        <v>19.430465514252855</v>
      </c>
    </row>
    <row r="243" spans="1:7">
      <c r="A243" s="271">
        <v>22</v>
      </c>
      <c r="B243" s="272"/>
      <c r="C243" s="270" t="s">
        <v>873</v>
      </c>
      <c r="D243" s="273" t="s">
        <v>137</v>
      </c>
      <c r="E243" s="380">
        <v>2.283E-2</v>
      </c>
      <c r="F243" s="194">
        <v>407.52861114543907</v>
      </c>
      <c r="G243" s="194">
        <v>9.3038781924503731</v>
      </c>
    </row>
    <row r="244" spans="1:7">
      <c r="A244" s="271">
        <v>23</v>
      </c>
      <c r="B244" s="284" t="s">
        <v>905</v>
      </c>
      <c r="C244" s="270" t="s">
        <v>885</v>
      </c>
      <c r="D244" s="271" t="s">
        <v>137</v>
      </c>
      <c r="E244" s="380">
        <v>1.6140000000000002E-2</v>
      </c>
      <c r="F244" s="194">
        <v>120.86447762397941</v>
      </c>
      <c r="G244" s="194">
        <v>1.9507526688510279</v>
      </c>
    </row>
    <row r="245" spans="1:7">
      <c r="A245" s="271">
        <v>24</v>
      </c>
      <c r="B245" s="272"/>
      <c r="C245" s="270" t="s">
        <v>888</v>
      </c>
      <c r="D245" s="273" t="s">
        <v>137</v>
      </c>
      <c r="E245" s="380">
        <v>6.3200000000000001E-3</v>
      </c>
      <c r="F245" s="194">
        <v>463.95571906047888</v>
      </c>
      <c r="G245" s="194">
        <v>2.9322001444622265</v>
      </c>
    </row>
    <row r="246" spans="1:7">
      <c r="A246" s="271">
        <v>25</v>
      </c>
      <c r="B246" s="272"/>
      <c r="C246" s="270" t="s">
        <v>886</v>
      </c>
      <c r="D246" s="273" t="s">
        <v>137</v>
      </c>
      <c r="E246" s="380">
        <v>9.8200000000000006E-3</v>
      </c>
      <c r="F246" s="194">
        <v>714.74336692383702</v>
      </c>
      <c r="G246" s="194">
        <v>7.0187798631920799</v>
      </c>
    </row>
    <row r="247" spans="1:7" ht="25.5">
      <c r="A247" s="271">
        <v>26</v>
      </c>
      <c r="B247" s="284" t="s">
        <v>989</v>
      </c>
      <c r="C247" s="288" t="s">
        <v>1017</v>
      </c>
      <c r="D247" s="271" t="s">
        <v>150</v>
      </c>
      <c r="E247" s="273">
        <v>0.7</v>
      </c>
      <c r="F247" s="194">
        <v>77.820957844254664</v>
      </c>
      <c r="G247" s="194">
        <v>54.474670490978262</v>
      </c>
    </row>
    <row r="248" spans="1:7">
      <c r="A248" s="271">
        <v>27</v>
      </c>
      <c r="B248" s="272"/>
      <c r="C248" s="270" t="s">
        <v>880</v>
      </c>
      <c r="D248" s="273" t="s">
        <v>137</v>
      </c>
      <c r="E248" s="243">
        <v>2.1999999999999999E-2</v>
      </c>
      <c r="F248" s="194">
        <v>515.36758562402986</v>
      </c>
      <c r="G248" s="194">
        <v>11.338086883728657</v>
      </c>
    </row>
    <row r="249" spans="1:7">
      <c r="A249" s="271">
        <v>28</v>
      </c>
      <c r="B249" s="272"/>
      <c r="C249" s="270" t="s">
        <v>873</v>
      </c>
      <c r="D249" s="273" t="s">
        <v>137</v>
      </c>
      <c r="E249" s="243">
        <v>8.9999999999999993E-3</v>
      </c>
      <c r="F249" s="194">
        <v>407.52861114543907</v>
      </c>
      <c r="G249" s="194">
        <v>3.6677575003089515</v>
      </c>
    </row>
    <row r="250" spans="1:7">
      <c r="A250" s="271">
        <v>29</v>
      </c>
      <c r="B250" s="284"/>
      <c r="C250" s="270" t="s">
        <v>354</v>
      </c>
      <c r="D250" s="271" t="s">
        <v>131</v>
      </c>
      <c r="E250" s="273">
        <v>7.2</v>
      </c>
      <c r="F250" s="194">
        <v>1.1285421583007953</v>
      </c>
      <c r="G250" s="194">
        <v>8.1255035397657256</v>
      </c>
    </row>
    <row r="251" spans="1:7" ht="25.5">
      <c r="A251" s="271">
        <v>30</v>
      </c>
      <c r="B251" s="284" t="s">
        <v>990</v>
      </c>
      <c r="C251" s="288" t="s">
        <v>1604</v>
      </c>
      <c r="D251" s="271" t="s">
        <v>150</v>
      </c>
      <c r="E251" s="273">
        <v>0.48</v>
      </c>
      <c r="F251" s="194">
        <v>101.79876692587634</v>
      </c>
      <c r="G251" s="194">
        <v>48.863408124420637</v>
      </c>
    </row>
    <row r="252" spans="1:7">
      <c r="A252" s="271">
        <v>31</v>
      </c>
      <c r="B252" s="272"/>
      <c r="C252" s="270" t="s">
        <v>880</v>
      </c>
      <c r="D252" s="273" t="s">
        <v>137</v>
      </c>
      <c r="E252" s="397">
        <v>8.2000000000000007E-3</v>
      </c>
      <c r="F252" s="194">
        <v>515.36758562402986</v>
      </c>
      <c r="G252" s="194">
        <v>4.226014202117045</v>
      </c>
    </row>
    <row r="253" spans="1:7">
      <c r="A253" s="271">
        <v>32</v>
      </c>
      <c r="B253" s="272"/>
      <c r="C253" s="270" t="s">
        <v>873</v>
      </c>
      <c r="D253" s="273" t="s">
        <v>137</v>
      </c>
      <c r="E253" s="397">
        <v>3.2000000000000002E-3</v>
      </c>
      <c r="F253" s="194">
        <v>407.52861114543907</v>
      </c>
      <c r="G253" s="194">
        <v>1.3040915556654051</v>
      </c>
    </row>
    <row r="254" spans="1:7">
      <c r="A254" s="271">
        <v>33</v>
      </c>
      <c r="B254" s="284"/>
      <c r="C254" s="270" t="s">
        <v>354</v>
      </c>
      <c r="D254" s="271" t="s">
        <v>131</v>
      </c>
      <c r="E254" s="273">
        <v>2.7</v>
      </c>
      <c r="F254" s="194">
        <v>1.1285421583007953</v>
      </c>
      <c r="G254" s="194">
        <v>3.0470638274121473</v>
      </c>
    </row>
    <row r="255" spans="1:7" ht="25.5">
      <c r="A255" s="271">
        <v>34</v>
      </c>
      <c r="B255" s="284" t="s">
        <v>1005</v>
      </c>
      <c r="C255" s="270" t="s">
        <v>1054</v>
      </c>
      <c r="D255" s="271" t="s">
        <v>137</v>
      </c>
      <c r="E255" s="380">
        <v>0.21265000000000001</v>
      </c>
      <c r="F255" s="194">
        <v>111.56771097630781</v>
      </c>
      <c r="G255" s="194">
        <v>23.724873739111857</v>
      </c>
    </row>
    <row r="256" spans="1:7">
      <c r="A256" s="271">
        <v>35</v>
      </c>
      <c r="B256" s="284"/>
      <c r="C256" s="270" t="s">
        <v>1055</v>
      </c>
      <c r="D256" s="271" t="s">
        <v>188</v>
      </c>
      <c r="E256" s="273">
        <v>32.1</v>
      </c>
      <c r="F256" s="194">
        <v>1.5047228777343937</v>
      </c>
      <c r="G256" s="194">
        <v>48.301604375274039</v>
      </c>
    </row>
    <row r="257" spans="1:7">
      <c r="A257" s="271">
        <v>36</v>
      </c>
      <c r="B257" s="284"/>
      <c r="C257" s="270" t="s">
        <v>1037</v>
      </c>
      <c r="D257" s="271" t="s">
        <v>188</v>
      </c>
      <c r="E257" s="273">
        <v>69.8</v>
      </c>
      <c r="F257" s="194">
        <v>0.59135609094961672</v>
      </c>
      <c r="G257" s="194">
        <v>41.276655148283247</v>
      </c>
    </row>
    <row r="258" spans="1:7">
      <c r="A258" s="271">
        <v>37</v>
      </c>
      <c r="B258" s="148"/>
      <c r="C258" s="195" t="s">
        <v>1159</v>
      </c>
      <c r="D258" s="637" t="s">
        <v>188</v>
      </c>
      <c r="E258" s="197">
        <v>31.2</v>
      </c>
      <c r="F258" s="194">
        <v>0.75687560750039995</v>
      </c>
      <c r="G258" s="194">
        <v>23.614518954012478</v>
      </c>
    </row>
    <row r="259" spans="1:7">
      <c r="A259" s="271">
        <v>38</v>
      </c>
      <c r="B259" s="187"/>
      <c r="C259" s="195" t="s">
        <v>1179</v>
      </c>
      <c r="D259" s="197" t="s">
        <v>137</v>
      </c>
      <c r="E259" s="198">
        <v>1E-3</v>
      </c>
      <c r="F259" s="194">
        <v>407.52861114543907</v>
      </c>
      <c r="G259" s="194">
        <v>0.40752861114543909</v>
      </c>
    </row>
    <row r="260" spans="1:7" ht="25.5">
      <c r="A260" s="271">
        <v>39</v>
      </c>
      <c r="B260" s="638" t="s">
        <v>397</v>
      </c>
      <c r="C260" s="195" t="s">
        <v>1056</v>
      </c>
      <c r="D260" s="638" t="s">
        <v>131</v>
      </c>
      <c r="E260" s="147">
        <v>43</v>
      </c>
      <c r="F260" s="194">
        <v>1.6562431221978071</v>
      </c>
      <c r="G260" s="194">
        <v>71.218454254505701</v>
      </c>
    </row>
    <row r="261" spans="1:7" ht="25.5">
      <c r="A261" s="637">
        <v>40</v>
      </c>
      <c r="B261" s="148" t="s">
        <v>1057</v>
      </c>
      <c r="C261" s="195" t="s">
        <v>1058</v>
      </c>
      <c r="D261" s="638" t="s">
        <v>131</v>
      </c>
      <c r="E261" s="197">
        <v>63</v>
      </c>
      <c r="F261" s="194">
        <v>2.1685889176992341</v>
      </c>
      <c r="G261" s="194">
        <v>136.62110181505176</v>
      </c>
    </row>
    <row r="262" spans="1:7" ht="25.5">
      <c r="A262" s="637">
        <v>41</v>
      </c>
      <c r="B262" s="148" t="s">
        <v>1059</v>
      </c>
      <c r="C262" s="195" t="s">
        <v>1062</v>
      </c>
      <c r="D262" s="42" t="s">
        <v>1001</v>
      </c>
      <c r="E262" s="197">
        <v>8.5</v>
      </c>
      <c r="F262" s="194">
        <v>13.574867411144393</v>
      </c>
      <c r="G262" s="194">
        <v>115.38637299472734</v>
      </c>
    </row>
    <row r="263" spans="1:7" ht="25.5">
      <c r="A263" s="637">
        <v>42</v>
      </c>
      <c r="B263" s="148" t="s">
        <v>1064</v>
      </c>
      <c r="C263" s="270" t="s">
        <v>1065</v>
      </c>
      <c r="D263" s="406" t="s">
        <v>1001</v>
      </c>
      <c r="E263" s="273">
        <v>4</v>
      </c>
      <c r="F263" s="194">
        <v>9.6316023912815503</v>
      </c>
      <c r="G263" s="194">
        <v>38.526409565126201</v>
      </c>
    </row>
    <row r="264" spans="1:7">
      <c r="A264" s="271"/>
      <c r="B264" s="272"/>
      <c r="C264" s="285" t="s">
        <v>1601</v>
      </c>
      <c r="D264" s="285"/>
      <c r="E264" s="285"/>
      <c r="F264" s="194"/>
      <c r="G264" s="194"/>
    </row>
    <row r="265" spans="1:7">
      <c r="A265" s="503">
        <v>1</v>
      </c>
      <c r="B265" s="284" t="s">
        <v>1602</v>
      </c>
      <c r="C265" s="270" t="s">
        <v>1603</v>
      </c>
      <c r="D265" s="503" t="s">
        <v>150</v>
      </c>
      <c r="E265" s="286">
        <v>3.8</v>
      </c>
      <c r="F265" s="194">
        <v>5.9019290798727768</v>
      </c>
      <c r="G265" s="194">
        <v>22.427330503516551</v>
      </c>
    </row>
    <row r="266" spans="1:7" ht="25.5">
      <c r="A266" s="637">
        <v>2</v>
      </c>
      <c r="B266" s="148" t="s">
        <v>157</v>
      </c>
      <c r="C266" s="195" t="s">
        <v>355</v>
      </c>
      <c r="D266" s="637" t="s">
        <v>150</v>
      </c>
      <c r="E266" s="197">
        <v>0.3</v>
      </c>
      <c r="F266" s="194">
        <v>17.288949919103736</v>
      </c>
      <c r="G266" s="194">
        <v>5.1866849757311204</v>
      </c>
    </row>
    <row r="267" spans="1:7">
      <c r="A267" s="503">
        <v>3</v>
      </c>
      <c r="B267" s="284" t="s">
        <v>1177</v>
      </c>
      <c r="C267" s="288" t="s">
        <v>1178</v>
      </c>
      <c r="D267" s="503" t="s">
        <v>1032</v>
      </c>
      <c r="E267" s="368">
        <v>0.92</v>
      </c>
      <c r="F267" s="194">
        <v>62.754177938526283</v>
      </c>
      <c r="G267" s="194">
        <v>57.73384370344418</v>
      </c>
    </row>
    <row r="268" spans="1:7">
      <c r="A268" s="271">
        <v>4</v>
      </c>
      <c r="B268" s="272"/>
      <c r="C268" s="270" t="s">
        <v>871</v>
      </c>
      <c r="D268" s="273" t="s">
        <v>137</v>
      </c>
      <c r="E268" s="380">
        <v>3.6639999999999999E-2</v>
      </c>
      <c r="F268" s="194">
        <v>463.95571906047888</v>
      </c>
      <c r="G268" s="194">
        <v>16.999337546375944</v>
      </c>
    </row>
    <row r="269" spans="1:7">
      <c r="A269" s="271">
        <v>5</v>
      </c>
      <c r="B269" s="284" t="s">
        <v>905</v>
      </c>
      <c r="C269" s="270" t="s">
        <v>885</v>
      </c>
      <c r="D269" s="271" t="s">
        <v>137</v>
      </c>
      <c r="E269" s="380">
        <v>6.4560000000000006E-2</v>
      </c>
      <c r="F269" s="194">
        <v>120.86447762397941</v>
      </c>
      <c r="G269" s="194">
        <v>7.8030106754041118</v>
      </c>
    </row>
    <row r="270" spans="1:7">
      <c r="A270" s="271">
        <v>6</v>
      </c>
      <c r="B270" s="272"/>
      <c r="C270" s="270" t="s">
        <v>888</v>
      </c>
      <c r="D270" s="273" t="s">
        <v>137</v>
      </c>
      <c r="E270" s="380">
        <v>2.528E-2</v>
      </c>
      <c r="F270" s="194">
        <v>463.95571906047888</v>
      </c>
      <c r="G270" s="194">
        <v>11.728800577848906</v>
      </c>
    </row>
    <row r="271" spans="1:7">
      <c r="A271" s="271">
        <v>7</v>
      </c>
      <c r="B271" s="272"/>
      <c r="C271" s="270" t="s">
        <v>886</v>
      </c>
      <c r="D271" s="273" t="s">
        <v>137</v>
      </c>
      <c r="E271" s="380">
        <v>3.9280000000000002E-2</v>
      </c>
      <c r="F271" s="194">
        <v>714.74336692383702</v>
      </c>
      <c r="G271" s="194">
        <v>28.07511945276832</v>
      </c>
    </row>
    <row r="272" spans="1:7" ht="25.5">
      <c r="A272" s="271">
        <v>8</v>
      </c>
      <c r="B272" s="284" t="s">
        <v>989</v>
      </c>
      <c r="C272" s="288" t="s">
        <v>1017</v>
      </c>
      <c r="D272" s="271" t="s">
        <v>150</v>
      </c>
      <c r="E272" s="273">
        <v>2.06</v>
      </c>
      <c r="F272" s="194">
        <v>77.820957844254664</v>
      </c>
      <c r="G272" s="194">
        <v>160.31117315916461</v>
      </c>
    </row>
    <row r="273" spans="1:7">
      <c r="A273" s="271">
        <v>9</v>
      </c>
      <c r="B273" s="272"/>
      <c r="C273" s="270" t="s">
        <v>880</v>
      </c>
      <c r="D273" s="273" t="s">
        <v>137</v>
      </c>
      <c r="E273" s="397">
        <v>6.1400000000000003E-2</v>
      </c>
      <c r="F273" s="194">
        <v>515.36758562402986</v>
      </c>
      <c r="G273" s="194">
        <v>31.643569757315436</v>
      </c>
    </row>
    <row r="274" spans="1:7">
      <c r="A274" s="271">
        <v>10</v>
      </c>
      <c r="B274" s="272"/>
      <c r="C274" s="270" t="s">
        <v>873</v>
      </c>
      <c r="D274" s="273" t="s">
        <v>137</v>
      </c>
      <c r="E274" s="397">
        <v>2.92E-2</v>
      </c>
      <c r="F274" s="194">
        <v>407.52861114543907</v>
      </c>
      <c r="G274" s="194">
        <v>11.89983544544682</v>
      </c>
    </row>
    <row r="275" spans="1:7">
      <c r="A275" s="271">
        <v>11</v>
      </c>
      <c r="B275" s="284"/>
      <c r="C275" s="270" t="s">
        <v>354</v>
      </c>
      <c r="D275" s="271" t="s">
        <v>131</v>
      </c>
      <c r="E275" s="273">
        <v>20.68</v>
      </c>
      <c r="F275" s="194">
        <v>1.1285421583007953</v>
      </c>
      <c r="G275" s="194">
        <v>23.338251833660447</v>
      </c>
    </row>
    <row r="276" spans="1:7">
      <c r="A276" s="271">
        <v>13</v>
      </c>
      <c r="B276" s="284" t="s">
        <v>908</v>
      </c>
      <c r="C276" s="290" t="s">
        <v>913</v>
      </c>
      <c r="D276" s="287" t="s">
        <v>137</v>
      </c>
      <c r="E276" s="417">
        <v>0.76</v>
      </c>
      <c r="F276" s="194">
        <v>57.894017524154577</v>
      </c>
      <c r="G276" s="194">
        <v>43.999453318357482</v>
      </c>
    </row>
    <row r="277" spans="1:7">
      <c r="A277" s="271">
        <v>14</v>
      </c>
      <c r="B277" s="284"/>
      <c r="C277" s="270" t="s">
        <v>1600</v>
      </c>
      <c r="D277" s="271" t="s">
        <v>188</v>
      </c>
      <c r="E277" s="273">
        <v>26.2</v>
      </c>
      <c r="F277" s="194">
        <v>25.505052777597971</v>
      </c>
      <c r="G277" s="194">
        <v>668.23238277306677</v>
      </c>
    </row>
    <row r="278" spans="1:7">
      <c r="A278" s="271">
        <v>15</v>
      </c>
      <c r="B278" s="284"/>
      <c r="C278" s="270" t="s">
        <v>1043</v>
      </c>
      <c r="D278" s="271" t="s">
        <v>137</v>
      </c>
      <c r="E278" s="397">
        <v>2.9499999999999998E-2</v>
      </c>
      <c r="F278" s="194">
        <v>714.74336692383702</v>
      </c>
      <c r="G278" s="194">
        <v>21.084929324253192</v>
      </c>
    </row>
    <row r="279" spans="1:7">
      <c r="A279" s="415" t="s">
        <v>1599</v>
      </c>
      <c r="B279" s="284" t="s">
        <v>909</v>
      </c>
      <c r="C279" s="290" t="s">
        <v>1051</v>
      </c>
      <c r="D279" s="287" t="s">
        <v>137</v>
      </c>
      <c r="E279" s="417">
        <v>1.2709999999999999</v>
      </c>
      <c r="F279" s="194">
        <v>92.885028082866114</v>
      </c>
      <c r="G279" s="194">
        <v>118.05687069332282</v>
      </c>
    </row>
    <row r="280" spans="1:7">
      <c r="A280" s="271">
        <v>17</v>
      </c>
      <c r="B280" s="284"/>
      <c r="C280" s="270" t="s">
        <v>1600</v>
      </c>
      <c r="D280" s="271" t="s">
        <v>188</v>
      </c>
      <c r="E280" s="273">
        <v>3.12</v>
      </c>
      <c r="F280" s="194">
        <v>25.505052777597971</v>
      </c>
      <c r="G280" s="194">
        <v>79.57576466610567</v>
      </c>
    </row>
    <row r="281" spans="1:7">
      <c r="A281" s="271">
        <v>18</v>
      </c>
      <c r="B281" s="284"/>
      <c r="C281" s="270" t="s">
        <v>1052</v>
      </c>
      <c r="D281" s="271" t="s">
        <v>188</v>
      </c>
      <c r="E281" s="273">
        <v>37.200000000000003</v>
      </c>
      <c r="F281" s="194">
        <v>26.31760313157454</v>
      </c>
      <c r="G281" s="194">
        <v>979.01483649457293</v>
      </c>
    </row>
    <row r="282" spans="1:7" ht="25.5">
      <c r="A282" s="503">
        <v>19</v>
      </c>
      <c r="B282" s="503" t="s">
        <v>397</v>
      </c>
      <c r="C282" s="270" t="s">
        <v>1041</v>
      </c>
      <c r="D282" s="503" t="s">
        <v>131</v>
      </c>
      <c r="E282" s="286">
        <v>56</v>
      </c>
      <c r="F282" s="194">
        <v>1.6562431221978071</v>
      </c>
      <c r="G282" s="194">
        <v>92.749614843077197</v>
      </c>
    </row>
    <row r="283" spans="1:7" ht="25.5">
      <c r="A283" s="271">
        <v>20</v>
      </c>
      <c r="B283" s="284" t="s">
        <v>1005</v>
      </c>
      <c r="C283" s="270" t="s">
        <v>1054</v>
      </c>
      <c r="D283" s="271" t="s">
        <v>137</v>
      </c>
      <c r="E283" s="243">
        <v>0.255</v>
      </c>
      <c r="F283" s="194">
        <v>111.56771097630781</v>
      </c>
      <c r="G283" s="194">
        <v>28.44976629895849</v>
      </c>
    </row>
    <row r="284" spans="1:7">
      <c r="A284" s="271">
        <v>21</v>
      </c>
      <c r="B284" s="284"/>
      <c r="C284" s="270" t="s">
        <v>1055</v>
      </c>
      <c r="D284" s="271" t="s">
        <v>188</v>
      </c>
      <c r="E284" s="273">
        <v>41</v>
      </c>
      <c r="F284" s="194">
        <v>1.5047228777343937</v>
      </c>
      <c r="G284" s="194">
        <v>61.693637987110144</v>
      </c>
    </row>
    <row r="285" spans="1:7">
      <c r="A285" s="271">
        <v>22</v>
      </c>
      <c r="B285" s="284"/>
      <c r="C285" s="270" t="s">
        <v>1037</v>
      </c>
      <c r="D285" s="271" t="s">
        <v>188</v>
      </c>
      <c r="E285" s="273">
        <v>98</v>
      </c>
      <c r="F285" s="194">
        <v>0.59135609094961672</v>
      </c>
      <c r="G285" s="194">
        <v>57.952896913062439</v>
      </c>
    </row>
    <row r="286" spans="1:7">
      <c r="A286" s="271">
        <v>23</v>
      </c>
      <c r="B286" s="148"/>
      <c r="C286" s="195" t="s">
        <v>1159</v>
      </c>
      <c r="D286" s="637" t="s">
        <v>188</v>
      </c>
      <c r="E286" s="197">
        <v>21.2</v>
      </c>
      <c r="F286" s="194">
        <v>0.75687560750039995</v>
      </c>
      <c r="G286" s="194">
        <v>16.045762879008478</v>
      </c>
    </row>
    <row r="287" spans="1:7">
      <c r="A287" s="271">
        <v>24</v>
      </c>
      <c r="B287" s="187"/>
      <c r="C287" s="195" t="s">
        <v>1179</v>
      </c>
      <c r="D287" s="197" t="s">
        <v>137</v>
      </c>
      <c r="E287" s="198">
        <v>1E-3</v>
      </c>
      <c r="F287" s="194">
        <v>407.52861114543907</v>
      </c>
      <c r="G287" s="194">
        <v>0.40752861114543909</v>
      </c>
    </row>
    <row r="288" spans="1:7" ht="25.5">
      <c r="A288" s="271">
        <v>25</v>
      </c>
      <c r="B288" s="638" t="s">
        <v>397</v>
      </c>
      <c r="C288" s="195" t="s">
        <v>1056</v>
      </c>
      <c r="D288" s="638" t="s">
        <v>131</v>
      </c>
      <c r="E288" s="147">
        <v>36.24</v>
      </c>
      <c r="F288" s="194">
        <v>1.6562431221978071</v>
      </c>
      <c r="G288" s="194">
        <v>60.022250748448535</v>
      </c>
    </row>
    <row r="289" spans="1:7">
      <c r="A289" s="228"/>
      <c r="B289" s="228"/>
      <c r="C289" s="188" t="s">
        <v>1672</v>
      </c>
      <c r="D289" s="228"/>
      <c r="E289" s="228"/>
      <c r="F289" s="194"/>
      <c r="G289" s="194"/>
    </row>
    <row r="290" spans="1:7">
      <c r="A290" s="637"/>
      <c r="B290" s="187"/>
      <c r="C290" s="188" t="s">
        <v>1673</v>
      </c>
      <c r="D290" s="188"/>
      <c r="E290" s="188"/>
      <c r="F290" s="194"/>
      <c r="G290" s="194"/>
    </row>
    <row r="291" spans="1:7">
      <c r="A291" s="190" t="s">
        <v>144</v>
      </c>
      <c r="B291" s="190" t="s">
        <v>242</v>
      </c>
      <c r="C291" s="191" t="s">
        <v>1122</v>
      </c>
      <c r="D291" s="637" t="s">
        <v>150</v>
      </c>
      <c r="E291" s="193">
        <v>1</v>
      </c>
      <c r="F291" s="194">
        <v>23.597837805504781</v>
      </c>
      <c r="G291" s="194">
        <v>23.597837805504781</v>
      </c>
    </row>
    <row r="292" spans="1:7">
      <c r="A292" s="190" t="s">
        <v>145</v>
      </c>
      <c r="B292" s="148" t="s">
        <v>224</v>
      </c>
      <c r="C292" s="195" t="s">
        <v>225</v>
      </c>
      <c r="D292" s="637" t="s">
        <v>150</v>
      </c>
      <c r="E292" s="197">
        <v>4.96</v>
      </c>
      <c r="F292" s="194">
        <v>3.3464546329175544</v>
      </c>
      <c r="G292" s="194">
        <v>16.59841497927107</v>
      </c>
    </row>
    <row r="293" spans="1:7" ht="25.5">
      <c r="A293" s="190" t="s">
        <v>132</v>
      </c>
      <c r="B293" s="190" t="s">
        <v>1662</v>
      </c>
      <c r="C293" s="191" t="s">
        <v>1656</v>
      </c>
      <c r="D293" s="637" t="s">
        <v>199</v>
      </c>
      <c r="E293" s="193">
        <v>33</v>
      </c>
      <c r="F293" s="194">
        <v>0.72813347723710919</v>
      </c>
      <c r="G293" s="194">
        <v>24.028404748824602</v>
      </c>
    </row>
    <row r="294" spans="1:7" ht="38.25">
      <c r="A294" s="190" t="s">
        <v>146</v>
      </c>
      <c r="B294" s="190" t="s">
        <v>140</v>
      </c>
      <c r="C294" s="191" t="s">
        <v>1657</v>
      </c>
      <c r="D294" s="192" t="s">
        <v>131</v>
      </c>
      <c r="E294" s="193">
        <v>16.72</v>
      </c>
      <c r="F294" s="194">
        <v>0.28108346912956106</v>
      </c>
      <c r="G294" s="194">
        <v>4.6997156038462604</v>
      </c>
    </row>
    <row r="295" spans="1:7" ht="25.5">
      <c r="A295" s="190" t="s">
        <v>147</v>
      </c>
      <c r="B295" s="190" t="s">
        <v>318</v>
      </c>
      <c r="C295" s="191" t="s">
        <v>1658</v>
      </c>
      <c r="D295" s="637" t="s">
        <v>199</v>
      </c>
      <c r="E295" s="193">
        <v>54</v>
      </c>
      <c r="F295" s="194">
        <v>0.52630037946903685</v>
      </c>
      <c r="G295" s="194">
        <v>28.420220491327989</v>
      </c>
    </row>
    <row r="296" spans="1:7" ht="25.5">
      <c r="A296" s="190" t="s">
        <v>148</v>
      </c>
      <c r="B296" s="190" t="s">
        <v>1661</v>
      </c>
      <c r="C296" s="191" t="s">
        <v>1659</v>
      </c>
      <c r="D296" s="637" t="s">
        <v>199</v>
      </c>
      <c r="E296" s="193">
        <v>36</v>
      </c>
      <c r="F296" s="194">
        <v>1.339814481218524</v>
      </c>
      <c r="G296" s="194">
        <v>48.233321323866861</v>
      </c>
    </row>
    <row r="297" spans="1:7" ht="25.5">
      <c r="A297" s="190" t="s">
        <v>1573</v>
      </c>
      <c r="B297" s="190" t="s">
        <v>218</v>
      </c>
      <c r="C297" s="191" t="s">
        <v>1660</v>
      </c>
      <c r="D297" s="637" t="s">
        <v>199</v>
      </c>
      <c r="E297" s="193">
        <v>8</v>
      </c>
      <c r="F297" s="194">
        <v>3.797252354988899</v>
      </c>
      <c r="G297" s="194">
        <v>30.378018839911192</v>
      </c>
    </row>
    <row r="298" spans="1:7" ht="25.5">
      <c r="A298" s="190" t="s">
        <v>1574</v>
      </c>
      <c r="B298" s="190" t="s">
        <v>142</v>
      </c>
      <c r="C298" s="191" t="s">
        <v>1798</v>
      </c>
      <c r="D298" s="192" t="s">
        <v>131</v>
      </c>
      <c r="E298" s="193">
        <v>20</v>
      </c>
      <c r="F298" s="194">
        <v>0.54800524816047858</v>
      </c>
      <c r="G298" s="194">
        <v>10.960104963209572</v>
      </c>
    </row>
    <row r="299" spans="1:7">
      <c r="A299" s="190" t="s">
        <v>745</v>
      </c>
      <c r="B299" s="148" t="s">
        <v>1663</v>
      </c>
      <c r="C299" s="195" t="s">
        <v>1665</v>
      </c>
      <c r="D299" s="637" t="s">
        <v>1664</v>
      </c>
      <c r="E299" s="197">
        <v>19.3</v>
      </c>
      <c r="F299" s="194">
        <v>2.4642075024211083</v>
      </c>
      <c r="G299" s="194">
        <v>47.559204796727393</v>
      </c>
    </row>
    <row r="300" spans="1:7" ht="25.5">
      <c r="A300" s="294" t="s">
        <v>1575</v>
      </c>
      <c r="B300" s="284" t="s">
        <v>136</v>
      </c>
      <c r="C300" s="270" t="s">
        <v>844</v>
      </c>
      <c r="D300" s="503" t="s">
        <v>137</v>
      </c>
      <c r="E300" s="197">
        <v>19.3</v>
      </c>
      <c r="F300" s="194">
        <v>0.60844629689410079</v>
      </c>
      <c r="G300" s="194">
        <v>11.743013530056146</v>
      </c>
    </row>
    <row r="301" spans="1:7" ht="25.5">
      <c r="A301" s="294" t="s">
        <v>1648</v>
      </c>
      <c r="B301" s="503" t="s">
        <v>846</v>
      </c>
      <c r="C301" s="270" t="s">
        <v>845</v>
      </c>
      <c r="D301" s="503" t="s">
        <v>137</v>
      </c>
      <c r="E301" s="197">
        <v>19.3</v>
      </c>
      <c r="F301" s="194">
        <v>2.0229543131154855</v>
      </c>
      <c r="G301" s="194">
        <v>39.04301824312887</v>
      </c>
    </row>
    <row r="302" spans="1:7">
      <c r="A302" s="637"/>
      <c r="B302" s="148"/>
      <c r="C302" s="188" t="s">
        <v>1666</v>
      </c>
      <c r="D302" s="188"/>
      <c r="E302" s="188"/>
      <c r="F302" s="194"/>
      <c r="G302" s="194"/>
    </row>
    <row r="303" spans="1:7" ht="25.5">
      <c r="A303" s="637">
        <v>1</v>
      </c>
      <c r="B303" s="148" t="s">
        <v>1671</v>
      </c>
      <c r="C303" s="195" t="s">
        <v>1667</v>
      </c>
      <c r="D303" s="637" t="s">
        <v>150</v>
      </c>
      <c r="E303" s="197">
        <v>1.76</v>
      </c>
      <c r="F303" s="194">
        <v>87.974768228675487</v>
      </c>
      <c r="G303" s="194">
        <v>154.83559208246885</v>
      </c>
    </row>
    <row r="304" spans="1:7">
      <c r="A304" s="637">
        <v>2</v>
      </c>
      <c r="B304" s="187"/>
      <c r="C304" s="195" t="s">
        <v>888</v>
      </c>
      <c r="D304" s="197" t="s">
        <v>137</v>
      </c>
      <c r="E304" s="343">
        <v>0.10317</v>
      </c>
      <c r="F304" s="194">
        <v>463.95571906047888</v>
      </c>
      <c r="G304" s="194">
        <v>47.866311535469606</v>
      </c>
    </row>
    <row r="305" spans="1:7">
      <c r="A305" s="637">
        <v>3</v>
      </c>
      <c r="B305" s="187"/>
      <c r="C305" s="195" t="s">
        <v>873</v>
      </c>
      <c r="D305" s="197" t="s">
        <v>137</v>
      </c>
      <c r="E305" s="343">
        <v>1.677E-2</v>
      </c>
      <c r="F305" s="194">
        <v>407.52861114543907</v>
      </c>
      <c r="G305" s="194">
        <v>6.8342548089090132</v>
      </c>
    </row>
    <row r="306" spans="1:7" ht="25.5">
      <c r="A306" s="637">
        <v>4</v>
      </c>
      <c r="B306" s="148" t="s">
        <v>1670</v>
      </c>
      <c r="C306" s="195" t="s">
        <v>1668</v>
      </c>
      <c r="D306" s="637" t="s">
        <v>150</v>
      </c>
      <c r="E306" s="197">
        <v>3.11</v>
      </c>
      <c r="F306" s="194">
        <v>109.14539038039273</v>
      </c>
      <c r="G306" s="194">
        <v>339.44216408302134</v>
      </c>
    </row>
    <row r="307" spans="1:7">
      <c r="A307" s="637">
        <v>5</v>
      </c>
      <c r="B307" s="187"/>
      <c r="C307" s="195" t="s">
        <v>888</v>
      </c>
      <c r="D307" s="197" t="s">
        <v>137</v>
      </c>
      <c r="E307" s="343">
        <v>0.35338000000000003</v>
      </c>
      <c r="F307" s="194">
        <v>463.95571906047888</v>
      </c>
      <c r="G307" s="194">
        <v>163.95267200159205</v>
      </c>
    </row>
    <row r="308" spans="1:7">
      <c r="A308" s="637">
        <v>6</v>
      </c>
      <c r="B308" s="187"/>
      <c r="C308" s="195" t="s">
        <v>873</v>
      </c>
      <c r="D308" s="197" t="s">
        <v>137</v>
      </c>
      <c r="E308" s="343">
        <v>0.17082</v>
      </c>
      <c r="F308" s="194">
        <v>407.52861114543907</v>
      </c>
      <c r="G308" s="194">
        <v>69.6140373558639</v>
      </c>
    </row>
    <row r="309" spans="1:7" ht="25.5">
      <c r="A309" s="637">
        <v>7</v>
      </c>
      <c r="B309" s="148" t="s">
        <v>994</v>
      </c>
      <c r="C309" s="195" t="s">
        <v>1669</v>
      </c>
      <c r="D309" s="637" t="s">
        <v>150</v>
      </c>
      <c r="E309" s="197">
        <v>3.91</v>
      </c>
      <c r="F309" s="194">
        <v>94.697558029844316</v>
      </c>
      <c r="G309" s="194">
        <v>370.26745189669128</v>
      </c>
    </row>
    <row r="310" spans="1:7">
      <c r="A310" s="637">
        <v>8</v>
      </c>
      <c r="B310" s="187"/>
      <c r="C310" s="195" t="s">
        <v>888</v>
      </c>
      <c r="D310" s="197" t="s">
        <v>137</v>
      </c>
      <c r="E310" s="343">
        <v>0.17163</v>
      </c>
      <c r="F310" s="194">
        <v>463.95571906047888</v>
      </c>
      <c r="G310" s="194">
        <v>79.628720062349998</v>
      </c>
    </row>
    <row r="311" spans="1:7">
      <c r="A311" s="637">
        <v>9</v>
      </c>
      <c r="B311" s="187"/>
      <c r="C311" s="195" t="s">
        <v>873</v>
      </c>
      <c r="D311" s="197" t="s">
        <v>137</v>
      </c>
      <c r="E311" s="343">
        <v>0.17082</v>
      </c>
      <c r="F311" s="194">
        <v>407.52861114543907</v>
      </c>
      <c r="G311" s="194">
        <v>69.6140373558639</v>
      </c>
    </row>
    <row r="312" spans="1:7">
      <c r="A312" s="637"/>
      <c r="B312" s="148"/>
      <c r="C312" s="188" t="s">
        <v>1674</v>
      </c>
      <c r="D312" s="188"/>
      <c r="E312" s="188"/>
      <c r="F312" s="194"/>
      <c r="G312" s="194"/>
    </row>
    <row r="313" spans="1:7" ht="25.5">
      <c r="A313" s="637">
        <v>1</v>
      </c>
      <c r="B313" s="148" t="s">
        <v>1671</v>
      </c>
      <c r="C313" s="195" t="s">
        <v>1667</v>
      </c>
      <c r="D313" s="637" t="s">
        <v>150</v>
      </c>
      <c r="E313" s="197">
        <v>0.87</v>
      </c>
      <c r="F313" s="194">
        <v>87.974768228675487</v>
      </c>
      <c r="G313" s="194">
        <v>76.538048358947677</v>
      </c>
    </row>
    <row r="314" spans="1:7">
      <c r="A314" s="637">
        <v>2</v>
      </c>
      <c r="B314" s="187"/>
      <c r="C314" s="195" t="s">
        <v>888</v>
      </c>
      <c r="D314" s="197" t="s">
        <v>137</v>
      </c>
      <c r="E314" s="343">
        <v>5.2060000000000002E-2</v>
      </c>
      <c r="F314" s="194">
        <v>463.95571906047888</v>
      </c>
      <c r="G314" s="194">
        <v>24.153534734288531</v>
      </c>
    </row>
    <row r="315" spans="1:7">
      <c r="A315" s="637">
        <v>3</v>
      </c>
      <c r="B315" s="187"/>
      <c r="C315" s="195" t="s">
        <v>873</v>
      </c>
      <c r="D315" s="197" t="s">
        <v>137</v>
      </c>
      <c r="E315" s="343">
        <v>8.3899999999999999E-3</v>
      </c>
      <c r="F315" s="194">
        <v>407.52861114543907</v>
      </c>
      <c r="G315" s="194">
        <v>3.419165047510234</v>
      </c>
    </row>
    <row r="316" spans="1:7" ht="25.5">
      <c r="A316" s="637">
        <v>4</v>
      </c>
      <c r="B316" s="148" t="s">
        <v>1670</v>
      </c>
      <c r="C316" s="195" t="s">
        <v>1668</v>
      </c>
      <c r="D316" s="637" t="s">
        <v>150</v>
      </c>
      <c r="E316" s="197">
        <v>2.46</v>
      </c>
      <c r="F316" s="194">
        <v>109.14539038039273</v>
      </c>
      <c r="G316" s="194">
        <v>268.49766033576611</v>
      </c>
    </row>
    <row r="317" spans="1:7">
      <c r="A317" s="637">
        <v>5</v>
      </c>
      <c r="B317" s="187"/>
      <c r="C317" s="195" t="s">
        <v>888</v>
      </c>
      <c r="D317" s="197" t="s">
        <v>137</v>
      </c>
      <c r="E317" s="343">
        <v>0.33949000000000001</v>
      </c>
      <c r="F317" s="194">
        <v>463.95571906047888</v>
      </c>
      <c r="G317" s="194">
        <v>157.50832706384199</v>
      </c>
    </row>
    <row r="318" spans="1:7">
      <c r="A318" s="637">
        <v>6</v>
      </c>
      <c r="B318" s="187"/>
      <c r="C318" s="195" t="s">
        <v>873</v>
      </c>
      <c r="D318" s="197" t="s">
        <v>137</v>
      </c>
      <c r="E318" s="343">
        <v>0.17082</v>
      </c>
      <c r="F318" s="194">
        <v>407.52861114543907</v>
      </c>
      <c r="G318" s="194">
        <v>69.6140373558639</v>
      </c>
    </row>
    <row r="319" spans="1:7" ht="25.5">
      <c r="A319" s="637">
        <v>7</v>
      </c>
      <c r="B319" s="148" t="s">
        <v>994</v>
      </c>
      <c r="C319" s="195" t="s">
        <v>1669</v>
      </c>
      <c r="D319" s="637" t="s">
        <v>150</v>
      </c>
      <c r="E319" s="197">
        <v>3.14</v>
      </c>
      <c r="F319" s="194">
        <v>94.697558029844316</v>
      </c>
      <c r="G319" s="194">
        <v>297.35033221371117</v>
      </c>
    </row>
    <row r="320" spans="1:7">
      <c r="A320" s="637">
        <v>8</v>
      </c>
      <c r="B320" s="187"/>
      <c r="C320" s="195" t="s">
        <v>888</v>
      </c>
      <c r="D320" s="197" t="s">
        <v>137</v>
      </c>
      <c r="E320" s="343">
        <v>0.13755999999999999</v>
      </c>
      <c r="F320" s="194">
        <v>463.95571906047888</v>
      </c>
      <c r="G320" s="194">
        <v>63.821748713959472</v>
      </c>
    </row>
    <row r="321" spans="1:7">
      <c r="A321" s="637">
        <v>9</v>
      </c>
      <c r="B321" s="187"/>
      <c r="C321" s="195" t="s">
        <v>873</v>
      </c>
      <c r="D321" s="197" t="s">
        <v>137</v>
      </c>
      <c r="E321" s="343">
        <v>0.13664999999999999</v>
      </c>
      <c r="F321" s="194">
        <v>407.52861114543907</v>
      </c>
      <c r="G321" s="194">
        <v>55.688784713024248</v>
      </c>
    </row>
    <row r="322" spans="1:7">
      <c r="A322" s="189"/>
      <c r="B322" s="189"/>
      <c r="C322" s="188" t="s">
        <v>1181</v>
      </c>
      <c r="D322" s="189"/>
      <c r="E322" s="189"/>
      <c r="F322" s="194"/>
      <c r="G322" s="194"/>
    </row>
    <row r="323" spans="1:7" ht="25.5">
      <c r="A323" s="202">
        <v>1</v>
      </c>
      <c r="B323" s="148" t="s">
        <v>658</v>
      </c>
      <c r="C323" s="203" t="s">
        <v>676</v>
      </c>
      <c r="D323" s="202" t="s">
        <v>188</v>
      </c>
      <c r="E323" s="204">
        <v>3</v>
      </c>
      <c r="F323" s="194">
        <v>6.796964409398579</v>
      </c>
      <c r="G323" s="194">
        <v>20.390893228195736</v>
      </c>
    </row>
    <row r="324" spans="1:7" ht="25.5">
      <c r="A324" s="202">
        <v>2</v>
      </c>
      <c r="B324" s="148" t="s">
        <v>205</v>
      </c>
      <c r="C324" s="203" t="s">
        <v>677</v>
      </c>
      <c r="D324" s="202" t="s">
        <v>188</v>
      </c>
      <c r="E324" s="204">
        <v>47</v>
      </c>
      <c r="F324" s="194">
        <v>3.1789334860301155</v>
      </c>
      <c r="G324" s="194">
        <v>149.40987384341543</v>
      </c>
    </row>
    <row r="325" spans="1:7" ht="25.5">
      <c r="A325" s="202">
        <v>3</v>
      </c>
      <c r="B325" s="148" t="s">
        <v>296</v>
      </c>
      <c r="C325" s="203" t="s">
        <v>678</v>
      </c>
      <c r="D325" s="202" t="s">
        <v>188</v>
      </c>
      <c r="E325" s="204">
        <v>6</v>
      </c>
      <c r="F325" s="194">
        <v>3.2411930678329264</v>
      </c>
      <c r="G325" s="194">
        <v>19.447158406997559</v>
      </c>
    </row>
    <row r="326" spans="1:7" ht="25.5">
      <c r="A326" s="202">
        <v>4</v>
      </c>
      <c r="B326" s="148" t="s">
        <v>299</v>
      </c>
      <c r="C326" s="203" t="s">
        <v>679</v>
      </c>
      <c r="D326" s="202" t="s">
        <v>188</v>
      </c>
      <c r="E326" s="204">
        <v>12</v>
      </c>
      <c r="F326" s="194">
        <v>1.5480377873495841</v>
      </c>
      <c r="G326" s="194">
        <v>18.576453448195011</v>
      </c>
    </row>
    <row r="327" spans="1:7" ht="25.5">
      <c r="A327" s="202">
        <v>5</v>
      </c>
      <c r="B327" s="148" t="s">
        <v>206</v>
      </c>
      <c r="C327" s="203" t="s">
        <v>680</v>
      </c>
      <c r="D327" s="202" t="s">
        <v>188</v>
      </c>
      <c r="E327" s="204">
        <v>24</v>
      </c>
      <c r="F327" s="194">
        <v>1.312569058296571</v>
      </c>
      <c r="G327" s="194">
        <v>31.501657399117704</v>
      </c>
    </row>
    <row r="328" spans="1:7" ht="25.5">
      <c r="A328" s="202">
        <v>6</v>
      </c>
      <c r="B328" s="148" t="s">
        <v>208</v>
      </c>
      <c r="C328" s="203" t="s">
        <v>681</v>
      </c>
      <c r="D328" s="202" t="s">
        <v>188</v>
      </c>
      <c r="E328" s="204">
        <v>48</v>
      </c>
      <c r="F328" s="194">
        <v>1.3261640155301455</v>
      </c>
      <c r="G328" s="194">
        <v>63.655872745446985</v>
      </c>
    </row>
    <row r="329" spans="1:7" ht="38.25">
      <c r="A329" s="202">
        <v>7</v>
      </c>
      <c r="B329" s="148" t="s">
        <v>206</v>
      </c>
      <c r="C329" s="203" t="s">
        <v>682</v>
      </c>
      <c r="D329" s="202" t="s">
        <v>188</v>
      </c>
      <c r="E329" s="204">
        <v>20</v>
      </c>
      <c r="F329" s="194">
        <v>1.8191490623146322</v>
      </c>
      <c r="G329" s="194">
        <v>36.382981246292644</v>
      </c>
    </row>
    <row r="330" spans="1:7" ht="38.25">
      <c r="A330" s="202">
        <v>8</v>
      </c>
      <c r="B330" s="148" t="s">
        <v>208</v>
      </c>
      <c r="C330" s="203" t="s">
        <v>683</v>
      </c>
      <c r="D330" s="202" t="s">
        <v>188</v>
      </c>
      <c r="E330" s="204">
        <v>46</v>
      </c>
      <c r="F330" s="194">
        <v>1.6064938876520631</v>
      </c>
      <c r="G330" s="194">
        <v>73.898718831994898</v>
      </c>
    </row>
    <row r="331" spans="1:7">
      <c r="A331" s="638">
        <v>9</v>
      </c>
      <c r="B331" s="148"/>
      <c r="C331" s="203" t="s">
        <v>210</v>
      </c>
      <c r="D331" s="638" t="s">
        <v>151</v>
      </c>
      <c r="E331" s="147">
        <v>50</v>
      </c>
      <c r="F331" s="194">
        <v>0.67712529498047724</v>
      </c>
      <c r="G331" s="194">
        <v>33.856264749023865</v>
      </c>
    </row>
    <row r="332" spans="1:7">
      <c r="A332" s="638">
        <v>10</v>
      </c>
      <c r="B332" s="148"/>
      <c r="C332" s="203" t="s">
        <v>659</v>
      </c>
      <c r="D332" s="638" t="s">
        <v>151</v>
      </c>
      <c r="E332" s="147">
        <v>78</v>
      </c>
      <c r="F332" s="194">
        <v>0.60188915109375751</v>
      </c>
      <c r="G332" s="194">
        <v>46.947353785313084</v>
      </c>
    </row>
    <row r="333" spans="1:7" ht="25.5">
      <c r="A333" s="202">
        <v>11</v>
      </c>
      <c r="B333" s="205" t="s">
        <v>212</v>
      </c>
      <c r="C333" s="203" t="s">
        <v>1513</v>
      </c>
      <c r="D333" s="202" t="s">
        <v>151</v>
      </c>
      <c r="E333" s="204">
        <v>3</v>
      </c>
      <c r="F333" s="194">
        <v>12.253981207171135</v>
      </c>
      <c r="G333" s="194">
        <v>36.761943621513403</v>
      </c>
    </row>
    <row r="334" spans="1:7" ht="25.5">
      <c r="A334" s="202">
        <v>12</v>
      </c>
      <c r="B334" s="205" t="s">
        <v>212</v>
      </c>
      <c r="C334" s="203" t="s">
        <v>1510</v>
      </c>
      <c r="D334" s="202" t="s">
        <v>151</v>
      </c>
      <c r="E334" s="204">
        <v>4</v>
      </c>
      <c r="F334" s="194">
        <v>9.1873559823484392</v>
      </c>
      <c r="G334" s="194">
        <v>36.749423929393757</v>
      </c>
    </row>
    <row r="335" spans="1:7" ht="25.5">
      <c r="A335" s="202">
        <v>13</v>
      </c>
      <c r="B335" s="205" t="s">
        <v>212</v>
      </c>
      <c r="C335" s="203" t="s">
        <v>363</v>
      </c>
      <c r="D335" s="202" t="s">
        <v>151</v>
      </c>
      <c r="E335" s="204">
        <v>1</v>
      </c>
      <c r="F335" s="194">
        <v>8.7976327570152311</v>
      </c>
      <c r="G335" s="194">
        <v>8.7976327570152311</v>
      </c>
    </row>
    <row r="336" spans="1:7" ht="25.5">
      <c r="A336" s="202">
        <v>14</v>
      </c>
      <c r="B336" s="205" t="s">
        <v>212</v>
      </c>
      <c r="C336" s="203" t="s">
        <v>365</v>
      </c>
      <c r="D336" s="202" t="s">
        <v>151</v>
      </c>
      <c r="E336" s="204">
        <v>1</v>
      </c>
      <c r="F336" s="194">
        <v>5.4360818481565953</v>
      </c>
      <c r="G336" s="194">
        <v>5.4360818481565953</v>
      </c>
    </row>
    <row r="337" spans="1:7" ht="25.5">
      <c r="A337" s="202">
        <v>15</v>
      </c>
      <c r="B337" s="205" t="s">
        <v>212</v>
      </c>
      <c r="C337" s="203" t="s">
        <v>264</v>
      </c>
      <c r="D337" s="202" t="s">
        <v>151</v>
      </c>
      <c r="E337" s="204">
        <v>4</v>
      </c>
      <c r="F337" s="194">
        <v>5.3217229094487815</v>
      </c>
      <c r="G337" s="194">
        <v>21.286891637795126</v>
      </c>
    </row>
    <row r="338" spans="1:7" ht="25.5">
      <c r="A338" s="202">
        <v>16</v>
      </c>
      <c r="B338" s="205" t="s">
        <v>212</v>
      </c>
      <c r="C338" s="203" t="s">
        <v>213</v>
      </c>
      <c r="D338" s="202" t="s">
        <v>151</v>
      </c>
      <c r="E338" s="204">
        <v>59</v>
      </c>
      <c r="F338" s="194">
        <v>5.1787742360640152</v>
      </c>
      <c r="G338" s="194">
        <v>305.54767992777693</v>
      </c>
    </row>
    <row r="339" spans="1:7" ht="25.5">
      <c r="A339" s="638">
        <v>17</v>
      </c>
      <c r="B339" s="148"/>
      <c r="C339" s="203" t="s">
        <v>215</v>
      </c>
      <c r="D339" s="638" t="s">
        <v>151</v>
      </c>
      <c r="E339" s="147">
        <v>59</v>
      </c>
      <c r="F339" s="194">
        <v>1.8056674532812724</v>
      </c>
      <c r="G339" s="194">
        <v>106.53437974359507</v>
      </c>
    </row>
    <row r="340" spans="1:7">
      <c r="A340" s="202">
        <v>18</v>
      </c>
      <c r="B340" s="206" t="s">
        <v>217</v>
      </c>
      <c r="C340" s="203" t="s">
        <v>266</v>
      </c>
      <c r="D340" s="202" t="s">
        <v>151</v>
      </c>
      <c r="E340" s="207">
        <v>6</v>
      </c>
      <c r="F340" s="194">
        <v>15.456555365650562</v>
      </c>
      <c r="G340" s="194">
        <v>92.73933219390338</v>
      </c>
    </row>
    <row r="341" spans="1:7">
      <c r="A341" s="202">
        <v>19</v>
      </c>
      <c r="B341" s="206" t="s">
        <v>217</v>
      </c>
      <c r="C341" s="203" t="s">
        <v>661</v>
      </c>
      <c r="D341" s="202" t="s">
        <v>151</v>
      </c>
      <c r="E341" s="207">
        <v>3</v>
      </c>
      <c r="F341" s="194">
        <v>8.3512539369887566</v>
      </c>
      <c r="G341" s="194">
        <v>25.053761810966272</v>
      </c>
    </row>
    <row r="342" spans="1:7">
      <c r="A342" s="202">
        <v>20</v>
      </c>
      <c r="B342" s="206" t="s">
        <v>217</v>
      </c>
      <c r="C342" s="203" t="s">
        <v>367</v>
      </c>
      <c r="D342" s="202" t="s">
        <v>151</v>
      </c>
      <c r="E342" s="207">
        <v>3</v>
      </c>
      <c r="F342" s="194">
        <v>15.456555365650562</v>
      </c>
      <c r="G342" s="194">
        <v>46.36966609695169</v>
      </c>
    </row>
    <row r="343" spans="1:7">
      <c r="A343" s="638">
        <v>21</v>
      </c>
      <c r="B343" s="148"/>
      <c r="C343" s="203" t="s">
        <v>674</v>
      </c>
      <c r="D343" s="467" t="s">
        <v>151</v>
      </c>
      <c r="E343" s="209">
        <v>1</v>
      </c>
      <c r="F343" s="194">
        <v>4.8482171120602162</v>
      </c>
      <c r="G343" s="194">
        <v>4.8482171120602162</v>
      </c>
    </row>
    <row r="344" spans="1:7" ht="25.5">
      <c r="A344" s="638">
        <v>22</v>
      </c>
      <c r="B344" s="148"/>
      <c r="C344" s="203" t="s">
        <v>663</v>
      </c>
      <c r="D344" s="467" t="s">
        <v>662</v>
      </c>
      <c r="E344" s="209">
        <v>3</v>
      </c>
      <c r="F344" s="194">
        <v>97.806987052735593</v>
      </c>
      <c r="G344" s="194">
        <v>293.42096115820675</v>
      </c>
    </row>
    <row r="345" spans="1:7" ht="25.5">
      <c r="A345" s="638">
        <v>23</v>
      </c>
      <c r="B345" s="148"/>
      <c r="C345" s="559" t="s">
        <v>1708</v>
      </c>
      <c r="D345" s="467" t="s">
        <v>151</v>
      </c>
      <c r="E345" s="209">
        <v>3</v>
      </c>
      <c r="F345" s="194">
        <v>114.64555258928712</v>
      </c>
      <c r="G345" s="194">
        <v>343.93665776786133</v>
      </c>
    </row>
    <row r="346" spans="1:7">
      <c r="A346" s="638">
        <v>24</v>
      </c>
      <c r="B346" s="148"/>
      <c r="C346" s="203" t="s">
        <v>665</v>
      </c>
      <c r="D346" s="467" t="s">
        <v>151</v>
      </c>
      <c r="E346" s="209">
        <v>218</v>
      </c>
      <c r="F346" s="194">
        <v>0.30094457554687876</v>
      </c>
      <c r="G346" s="194">
        <v>65.605917469219563</v>
      </c>
    </row>
    <row r="347" spans="1:7" ht="25.5">
      <c r="A347" s="637">
        <v>25</v>
      </c>
      <c r="B347" s="148" t="s">
        <v>667</v>
      </c>
      <c r="C347" s="195" t="s">
        <v>668</v>
      </c>
      <c r="D347" s="637" t="s">
        <v>131</v>
      </c>
      <c r="E347" s="197">
        <v>8</v>
      </c>
      <c r="F347" s="194">
        <v>7.1197001239060906</v>
      </c>
      <c r="G347" s="194">
        <v>56.957600991248725</v>
      </c>
    </row>
    <row r="348" spans="1:7" ht="25.5">
      <c r="A348" s="638">
        <v>26</v>
      </c>
      <c r="B348" s="202" t="s">
        <v>319</v>
      </c>
      <c r="C348" s="203" t="s">
        <v>671</v>
      </c>
      <c r="D348" s="202" t="s">
        <v>151</v>
      </c>
      <c r="E348" s="204">
        <v>6</v>
      </c>
      <c r="F348" s="194">
        <v>1.875533298265744</v>
      </c>
      <c r="G348" s="194">
        <v>11.253199789594465</v>
      </c>
    </row>
    <row r="349" spans="1:7" ht="25.5">
      <c r="A349" s="202">
        <v>27</v>
      </c>
      <c r="B349" s="202" t="s">
        <v>319</v>
      </c>
      <c r="C349" s="203" t="s">
        <v>672</v>
      </c>
      <c r="D349" s="202" t="s">
        <v>151</v>
      </c>
      <c r="E349" s="204">
        <v>4</v>
      </c>
      <c r="F349" s="194">
        <v>1.875533298265744</v>
      </c>
      <c r="G349" s="194">
        <v>7.502133193062976</v>
      </c>
    </row>
    <row r="350" spans="1:7" ht="25.5">
      <c r="A350" s="202">
        <v>28</v>
      </c>
      <c r="B350" s="202" t="s">
        <v>318</v>
      </c>
      <c r="C350" s="203" t="s">
        <v>673</v>
      </c>
      <c r="D350" s="202" t="s">
        <v>151</v>
      </c>
      <c r="E350" s="204">
        <v>2</v>
      </c>
      <c r="F350" s="194">
        <v>0.52630037946903685</v>
      </c>
      <c r="G350" s="194">
        <v>1.0526007589380737</v>
      </c>
    </row>
    <row r="351" spans="1:7" ht="25.5">
      <c r="A351" s="202">
        <v>29</v>
      </c>
      <c r="B351" s="202" t="s">
        <v>218</v>
      </c>
      <c r="C351" s="203" t="s">
        <v>219</v>
      </c>
      <c r="D351" s="202" t="s">
        <v>151</v>
      </c>
      <c r="E351" s="204">
        <v>2</v>
      </c>
      <c r="F351" s="194">
        <v>3.797252354988899</v>
      </c>
      <c r="G351" s="194">
        <v>7.594504709977798</v>
      </c>
    </row>
    <row r="352" spans="1:7" ht="25.5">
      <c r="A352" s="202">
        <v>30</v>
      </c>
      <c r="B352" s="148" t="s">
        <v>205</v>
      </c>
      <c r="C352" s="203" t="s">
        <v>220</v>
      </c>
      <c r="D352" s="202" t="s">
        <v>188</v>
      </c>
      <c r="E352" s="197">
        <v>1.2</v>
      </c>
      <c r="F352" s="194">
        <v>2.173853839847427</v>
      </c>
      <c r="G352" s="194">
        <v>2.6086246078169122</v>
      </c>
    </row>
    <row r="353" spans="1:7">
      <c r="A353" s="637">
        <v>31</v>
      </c>
      <c r="B353" s="148"/>
      <c r="C353" s="195" t="s">
        <v>221</v>
      </c>
      <c r="D353" s="202" t="s">
        <v>151</v>
      </c>
      <c r="E353" s="197">
        <v>2</v>
      </c>
      <c r="F353" s="194">
        <v>3.8693748477600001</v>
      </c>
      <c r="G353" s="194">
        <v>7.7387496955200001</v>
      </c>
    </row>
    <row r="354" spans="1:7" ht="25.5">
      <c r="A354" s="637">
        <v>30</v>
      </c>
      <c r="B354" s="148"/>
      <c r="C354" s="195" t="s">
        <v>222</v>
      </c>
      <c r="D354" s="202" t="s">
        <v>151</v>
      </c>
      <c r="E354" s="197">
        <v>2</v>
      </c>
      <c r="F354" s="194">
        <v>4.5142706557199999</v>
      </c>
      <c r="G354" s="194">
        <v>9.0285413114399997</v>
      </c>
    </row>
    <row r="355" spans="1:7">
      <c r="A355" s="638">
        <v>32</v>
      </c>
      <c r="B355" s="148" t="s">
        <v>1517</v>
      </c>
      <c r="C355" s="203" t="s">
        <v>1516</v>
      </c>
      <c r="D355" s="467" t="s">
        <v>151</v>
      </c>
      <c r="E355" s="209">
        <v>1</v>
      </c>
      <c r="F355" s="194">
        <v>3761.8071943359841</v>
      </c>
      <c r="G355" s="194">
        <v>3761.8071943359841</v>
      </c>
    </row>
    <row r="356" spans="1:7">
      <c r="A356" s="464">
        <v>33</v>
      </c>
      <c r="B356" s="464" t="s">
        <v>604</v>
      </c>
      <c r="C356" s="469" t="s">
        <v>1519</v>
      </c>
      <c r="D356" s="470" t="s">
        <v>151</v>
      </c>
      <c r="E356" s="471">
        <v>2</v>
      </c>
      <c r="F356" s="194">
        <v>240.28498232920927</v>
      </c>
      <c r="G356" s="194">
        <v>480.56996465841854</v>
      </c>
    </row>
    <row r="357" spans="1:7" ht="25.5">
      <c r="A357" s="202">
        <v>34</v>
      </c>
      <c r="B357" s="148" t="s">
        <v>1517</v>
      </c>
      <c r="C357" s="203" t="s">
        <v>1521</v>
      </c>
      <c r="D357" s="473" t="s">
        <v>1520</v>
      </c>
      <c r="E357" s="197">
        <v>30</v>
      </c>
      <c r="F357" s="194">
        <v>180.56674532812724</v>
      </c>
      <c r="G357" s="194">
        <v>5417.0023598438174</v>
      </c>
    </row>
    <row r="358" spans="1:7" ht="25.5">
      <c r="A358" s="211">
        <v>35</v>
      </c>
      <c r="B358" s="309" t="s">
        <v>749</v>
      </c>
      <c r="C358" s="195" t="s">
        <v>1523</v>
      </c>
      <c r="D358" s="637" t="s">
        <v>188</v>
      </c>
      <c r="E358" s="310">
        <v>195</v>
      </c>
      <c r="F358" s="194">
        <v>0.90644469431772978</v>
      </c>
      <c r="G358" s="194">
        <v>176.7567153919573</v>
      </c>
    </row>
    <row r="359" spans="1:7">
      <c r="A359" s="638">
        <v>36</v>
      </c>
      <c r="B359" s="148" t="s">
        <v>1517</v>
      </c>
      <c r="C359" s="203" t="s">
        <v>1525</v>
      </c>
      <c r="D359" s="473" t="s">
        <v>1520</v>
      </c>
      <c r="E359" s="209">
        <v>6</v>
      </c>
      <c r="F359" s="194">
        <v>1.8056674532812724</v>
      </c>
      <c r="G359" s="194">
        <v>10.834004719687634</v>
      </c>
    </row>
    <row r="360" spans="1:7">
      <c r="A360" s="637"/>
      <c r="B360" s="148"/>
      <c r="C360" s="188" t="s">
        <v>1534</v>
      </c>
      <c r="D360" s="188"/>
      <c r="E360" s="188"/>
      <c r="F360" s="194"/>
      <c r="G360" s="194"/>
    </row>
    <row r="361" spans="1:7">
      <c r="A361" s="637">
        <v>1</v>
      </c>
      <c r="B361" s="148" t="s">
        <v>1101</v>
      </c>
      <c r="C361" s="195" t="s">
        <v>1623</v>
      </c>
      <c r="D361" s="192" t="s">
        <v>131</v>
      </c>
      <c r="E361" s="147">
        <v>5</v>
      </c>
      <c r="F361" s="194">
        <v>0.65022633613777114</v>
      </c>
      <c r="G361" s="194">
        <v>3.2511316806888555</v>
      </c>
    </row>
    <row r="362" spans="1:7">
      <c r="A362" s="503">
        <v>2</v>
      </c>
      <c r="B362" s="284" t="s">
        <v>224</v>
      </c>
      <c r="C362" s="270" t="s">
        <v>225</v>
      </c>
      <c r="D362" s="503" t="s">
        <v>150</v>
      </c>
      <c r="E362" s="286">
        <v>5</v>
      </c>
      <c r="F362" s="194">
        <v>3.3464546329175544</v>
      </c>
      <c r="G362" s="194">
        <v>16.732273164587774</v>
      </c>
    </row>
    <row r="363" spans="1:7">
      <c r="A363" s="503">
        <v>3</v>
      </c>
      <c r="B363" s="284" t="s">
        <v>226</v>
      </c>
      <c r="C363" s="270" t="s">
        <v>1598</v>
      </c>
      <c r="D363" s="503" t="s">
        <v>150</v>
      </c>
      <c r="E363" s="286">
        <v>0.5</v>
      </c>
      <c r="F363" s="194">
        <v>1.3994264828564318</v>
      </c>
      <c r="G363" s="194">
        <v>0.69971324142821589</v>
      </c>
    </row>
    <row r="364" spans="1:7" ht="25.5">
      <c r="A364" s="637">
        <v>4</v>
      </c>
      <c r="B364" s="206" t="s">
        <v>1168</v>
      </c>
      <c r="C364" s="195" t="s">
        <v>876</v>
      </c>
      <c r="D364" s="205" t="s">
        <v>150</v>
      </c>
      <c r="E364" s="197">
        <v>0.5</v>
      </c>
      <c r="F364" s="194">
        <v>10.993339323008637</v>
      </c>
      <c r="G364" s="194">
        <v>5.4966696615043187</v>
      </c>
    </row>
    <row r="365" spans="1:7">
      <c r="A365" s="205">
        <v>5</v>
      </c>
      <c r="B365" s="638" t="s">
        <v>1624</v>
      </c>
      <c r="C365" s="229" t="s">
        <v>1625</v>
      </c>
      <c r="D365" s="637" t="s">
        <v>137</v>
      </c>
      <c r="E365" s="196">
        <v>2.1000000000000001E-2</v>
      </c>
      <c r="F365" s="194">
        <v>257.86887710277966</v>
      </c>
      <c r="G365" s="194">
        <v>5.4152464191583736</v>
      </c>
    </row>
    <row r="366" spans="1:7" ht="25.5">
      <c r="A366" s="637">
        <v>6</v>
      </c>
      <c r="B366" s="492" t="s">
        <v>1628</v>
      </c>
      <c r="C366" s="488" t="s">
        <v>1629</v>
      </c>
      <c r="D366" s="489" t="s">
        <v>977</v>
      </c>
      <c r="E366" s="204">
        <v>0.05</v>
      </c>
      <c r="F366" s="194">
        <v>572.17895074271291</v>
      </c>
      <c r="G366" s="194">
        <v>28.608947537135649</v>
      </c>
    </row>
    <row r="367" spans="1:7" ht="38.25">
      <c r="A367" s="205">
        <v>7</v>
      </c>
      <c r="B367" s="492" t="s">
        <v>1632</v>
      </c>
      <c r="C367" s="195" t="s">
        <v>1633</v>
      </c>
      <c r="D367" s="489" t="s">
        <v>977</v>
      </c>
      <c r="E367" s="147">
        <v>0.05</v>
      </c>
      <c r="F367" s="194">
        <v>426.59831353850035</v>
      </c>
      <c r="G367" s="194">
        <v>21.329915676925019</v>
      </c>
    </row>
    <row r="368" spans="1:7" ht="38.25">
      <c r="A368" s="637">
        <v>8</v>
      </c>
      <c r="B368" s="148" t="s">
        <v>267</v>
      </c>
      <c r="C368" s="195" t="s">
        <v>1640</v>
      </c>
      <c r="D368" s="637" t="s">
        <v>150</v>
      </c>
      <c r="E368" s="204">
        <v>0.4</v>
      </c>
      <c r="F368" s="194">
        <v>12.373925787744495</v>
      </c>
      <c r="G368" s="194">
        <v>4.9495703150977981</v>
      </c>
    </row>
    <row r="369" spans="1:7" ht="38.25">
      <c r="A369" s="268">
        <v>9</v>
      </c>
      <c r="B369" s="346" t="s">
        <v>1636</v>
      </c>
      <c r="C369" s="347" t="s">
        <v>1637</v>
      </c>
      <c r="D369" s="268" t="s">
        <v>188</v>
      </c>
      <c r="E369" s="348">
        <v>5</v>
      </c>
      <c r="F369" s="194">
        <v>1.8225318411398825</v>
      </c>
      <c r="G369" s="194">
        <v>9.112659205699412</v>
      </c>
    </row>
    <row r="370" spans="1:7" ht="25.5">
      <c r="A370" s="464">
        <v>10</v>
      </c>
      <c r="B370" s="464" t="s">
        <v>1642</v>
      </c>
      <c r="C370" s="382" t="s">
        <v>1644</v>
      </c>
      <c r="D370" s="464" t="s">
        <v>151</v>
      </c>
      <c r="E370" s="477">
        <v>1</v>
      </c>
      <c r="F370" s="194">
        <v>16.266669561835634</v>
      </c>
      <c r="G370" s="194">
        <v>16.266669561835634</v>
      </c>
    </row>
    <row r="371" spans="1:7" ht="25.5">
      <c r="A371" s="637">
        <v>11</v>
      </c>
      <c r="B371" s="148" t="s">
        <v>267</v>
      </c>
      <c r="C371" s="195" t="s">
        <v>1641</v>
      </c>
      <c r="D371" s="637" t="s">
        <v>150</v>
      </c>
      <c r="E371" s="204">
        <v>0.9</v>
      </c>
      <c r="F371" s="194">
        <v>12.373925787744495</v>
      </c>
      <c r="G371" s="194">
        <v>11.136533208970047</v>
      </c>
    </row>
    <row r="372" spans="1:7" ht="25.5">
      <c r="A372" s="637">
        <v>12</v>
      </c>
      <c r="B372" s="148" t="s">
        <v>136</v>
      </c>
      <c r="C372" s="195" t="s">
        <v>844</v>
      </c>
      <c r="D372" s="638" t="s">
        <v>137</v>
      </c>
      <c r="E372" s="197">
        <v>5.5</v>
      </c>
      <c r="F372" s="194">
        <v>0.60844629689410079</v>
      </c>
      <c r="G372" s="194">
        <v>3.3464546329175544</v>
      </c>
    </row>
    <row r="373" spans="1:7" ht="25.5">
      <c r="A373" s="638">
        <v>13</v>
      </c>
      <c r="B373" s="638" t="s">
        <v>846</v>
      </c>
      <c r="C373" s="195" t="s">
        <v>845</v>
      </c>
      <c r="D373" s="638" t="s">
        <v>137</v>
      </c>
      <c r="E373" s="147">
        <v>5.5</v>
      </c>
      <c r="F373" s="194">
        <v>2.0229543131154855</v>
      </c>
      <c r="G373" s="194">
        <v>11.12624872213517</v>
      </c>
    </row>
    <row r="374" spans="1:7" ht="25.5">
      <c r="A374" s="357">
        <v>14</v>
      </c>
      <c r="B374" s="346" t="s">
        <v>1539</v>
      </c>
      <c r="C374" s="347" t="s">
        <v>1546</v>
      </c>
      <c r="D374" s="357" t="s">
        <v>150</v>
      </c>
      <c r="E374" s="356">
        <v>0.22500000000000001</v>
      </c>
      <c r="F374" s="194">
        <v>41.803214560918157</v>
      </c>
      <c r="G374" s="194">
        <v>9.4057232762065848</v>
      </c>
    </row>
    <row r="375" spans="1:7" ht="25.5">
      <c r="A375" s="202">
        <v>15</v>
      </c>
      <c r="B375" s="206" t="s">
        <v>1540</v>
      </c>
      <c r="C375" s="203" t="s">
        <v>1541</v>
      </c>
      <c r="D375" s="479" t="s">
        <v>150</v>
      </c>
      <c r="E375" s="204">
        <v>0.78</v>
      </c>
      <c r="F375" s="194">
        <v>64.826617763252855</v>
      </c>
      <c r="G375" s="194">
        <v>50.564761855337231</v>
      </c>
    </row>
    <row r="376" spans="1:7">
      <c r="A376" s="268">
        <v>16</v>
      </c>
      <c r="B376" s="346"/>
      <c r="C376" s="347" t="s">
        <v>1548</v>
      </c>
      <c r="D376" s="464" t="s">
        <v>151</v>
      </c>
      <c r="E376" s="348">
        <v>1</v>
      </c>
      <c r="F376" s="194">
        <v>48.151132087500599</v>
      </c>
      <c r="G376" s="194">
        <v>48.151132087500599</v>
      </c>
    </row>
    <row r="377" spans="1:7">
      <c r="A377" s="268">
        <v>17</v>
      </c>
      <c r="B377" s="346"/>
      <c r="C377" s="347" t="s">
        <v>1547</v>
      </c>
      <c r="D377" s="464" t="s">
        <v>151</v>
      </c>
      <c r="E377" s="348">
        <v>1</v>
      </c>
      <c r="F377" s="194">
        <v>67.879553737476229</v>
      </c>
      <c r="G377" s="194">
        <v>67.879553737476229</v>
      </c>
    </row>
    <row r="378" spans="1:7" ht="25.5">
      <c r="A378" s="638">
        <v>18</v>
      </c>
      <c r="B378" s="148"/>
      <c r="C378" s="195" t="s">
        <v>1549</v>
      </c>
      <c r="D378" s="202" t="s">
        <v>151</v>
      </c>
      <c r="E378" s="147">
        <v>1</v>
      </c>
      <c r="F378" s="194">
        <v>184.32855252246324</v>
      </c>
      <c r="G378" s="194">
        <v>184.32855252246324</v>
      </c>
    </row>
    <row r="379" spans="1:7">
      <c r="A379" s="638">
        <v>19</v>
      </c>
      <c r="B379" s="148"/>
      <c r="C379" s="195" t="s">
        <v>1550</v>
      </c>
      <c r="D379" s="202" t="s">
        <v>151</v>
      </c>
      <c r="E379" s="147">
        <v>1</v>
      </c>
      <c r="F379" s="194">
        <v>33.10390331015666</v>
      </c>
      <c r="G379" s="194">
        <v>33.10390331015666</v>
      </c>
    </row>
    <row r="380" spans="1:7" ht="25.5">
      <c r="A380" s="202">
        <v>20</v>
      </c>
      <c r="B380" s="202" t="s">
        <v>1536</v>
      </c>
      <c r="C380" s="203" t="s">
        <v>1537</v>
      </c>
      <c r="D380" s="202" t="s">
        <v>151</v>
      </c>
      <c r="E380" s="204">
        <v>1</v>
      </c>
      <c r="F380" s="194">
        <v>148.74836274691279</v>
      </c>
      <c r="G380" s="194">
        <v>148.74836274691279</v>
      </c>
    </row>
    <row r="381" spans="1:7">
      <c r="A381" s="464">
        <v>21</v>
      </c>
      <c r="B381" s="346" t="s">
        <v>1517</v>
      </c>
      <c r="C381" s="349" t="s">
        <v>1535</v>
      </c>
      <c r="D381" s="464" t="s">
        <v>151</v>
      </c>
      <c r="E381" s="477">
        <v>1</v>
      </c>
      <c r="F381" s="194">
        <v>4.8151132087500601</v>
      </c>
      <c r="G381" s="194">
        <v>4.8151132087500601</v>
      </c>
    </row>
    <row r="382" spans="1:7">
      <c r="A382" s="464">
        <v>22</v>
      </c>
      <c r="B382" s="346" t="s">
        <v>1517</v>
      </c>
      <c r="C382" s="349" t="s">
        <v>1551</v>
      </c>
      <c r="D382" s="464" t="s">
        <v>151</v>
      </c>
      <c r="E382" s="477">
        <v>1</v>
      </c>
      <c r="F382" s="194">
        <v>3.4608626187891049</v>
      </c>
      <c r="G382" s="194">
        <v>3.4608626187891049</v>
      </c>
    </row>
    <row r="383" spans="1:7" ht="25.5">
      <c r="A383" s="357">
        <v>23</v>
      </c>
      <c r="B383" s="346" t="s">
        <v>1539</v>
      </c>
      <c r="C383" s="347" t="s">
        <v>1552</v>
      </c>
      <c r="D383" s="357" t="s">
        <v>150</v>
      </c>
      <c r="E383" s="353">
        <v>0.08</v>
      </c>
      <c r="F383" s="194">
        <v>41.803214560918157</v>
      </c>
      <c r="G383" s="194">
        <v>3.3442571648734525</v>
      </c>
    </row>
    <row r="384" spans="1:7">
      <c r="A384" s="637"/>
      <c r="B384" s="187"/>
      <c r="C384" s="188" t="s">
        <v>1182</v>
      </c>
      <c r="D384" s="188"/>
      <c r="E384" s="188"/>
      <c r="F384" s="194"/>
      <c r="G384" s="194"/>
    </row>
    <row r="385" spans="1:7">
      <c r="A385" s="637">
        <v>1</v>
      </c>
      <c r="B385" s="148" t="s">
        <v>224</v>
      </c>
      <c r="C385" s="195" t="s">
        <v>225</v>
      </c>
      <c r="D385" s="637" t="s">
        <v>150</v>
      </c>
      <c r="E385" s="197">
        <v>5</v>
      </c>
      <c r="F385" s="194">
        <v>3.3464546329175544</v>
      </c>
      <c r="G385" s="194">
        <v>16.732273164587774</v>
      </c>
    </row>
    <row r="386" spans="1:7">
      <c r="A386" s="637">
        <v>2</v>
      </c>
      <c r="B386" s="148" t="s">
        <v>226</v>
      </c>
      <c r="C386" s="195" t="s">
        <v>227</v>
      </c>
      <c r="D386" s="637" t="s">
        <v>150</v>
      </c>
      <c r="E386" s="197">
        <v>5</v>
      </c>
      <c r="F386" s="194">
        <v>1.3994264828564318</v>
      </c>
      <c r="G386" s="194">
        <v>6.9971324142821594</v>
      </c>
    </row>
    <row r="387" spans="1:7" ht="25.5">
      <c r="A387" s="638">
        <v>3</v>
      </c>
      <c r="B387" s="148" t="s">
        <v>267</v>
      </c>
      <c r="C387" s="195" t="s">
        <v>268</v>
      </c>
      <c r="D387" s="637" t="s">
        <v>150</v>
      </c>
      <c r="E387" s="147">
        <v>0.5</v>
      </c>
      <c r="F387" s="194">
        <v>6.017976352194415</v>
      </c>
      <c r="G387" s="194">
        <v>3.0089881760972075</v>
      </c>
    </row>
    <row r="388" spans="1:7" ht="25.5">
      <c r="A388" s="637">
        <v>4</v>
      </c>
      <c r="B388" s="202" t="s">
        <v>228</v>
      </c>
      <c r="C388" s="203" t="s">
        <v>269</v>
      </c>
      <c r="D388" s="202" t="s">
        <v>188</v>
      </c>
      <c r="E388" s="197">
        <v>14</v>
      </c>
      <c r="F388" s="194">
        <v>1.3734232454682547</v>
      </c>
      <c r="G388" s="194">
        <v>19.227925436555566</v>
      </c>
    </row>
    <row r="389" spans="1:7" ht="25.5">
      <c r="A389" s="202">
        <v>5</v>
      </c>
      <c r="B389" s="202" t="s">
        <v>229</v>
      </c>
      <c r="C389" s="203" t="s">
        <v>273</v>
      </c>
      <c r="D389" s="202" t="s">
        <v>188</v>
      </c>
      <c r="E389" s="197">
        <v>30</v>
      </c>
      <c r="F389" s="194">
        <v>2.0433381732355476</v>
      </c>
      <c r="G389" s="194">
        <v>61.300145197066428</v>
      </c>
    </row>
    <row r="390" spans="1:7">
      <c r="A390" s="202">
        <v>6</v>
      </c>
      <c r="B390" s="202" t="s">
        <v>230</v>
      </c>
      <c r="C390" s="203" t="s">
        <v>271</v>
      </c>
      <c r="D390" s="202" t="s">
        <v>188</v>
      </c>
      <c r="E390" s="197">
        <v>46</v>
      </c>
      <c r="F390" s="194">
        <v>1.7082812602273141</v>
      </c>
      <c r="G390" s="194">
        <v>78.580937970456446</v>
      </c>
    </row>
    <row r="391" spans="1:7">
      <c r="A391" s="202">
        <v>7</v>
      </c>
      <c r="B391" s="202" t="s">
        <v>231</v>
      </c>
      <c r="C391" s="203" t="s">
        <v>232</v>
      </c>
      <c r="D391" s="202" t="s">
        <v>233</v>
      </c>
      <c r="E391" s="197">
        <v>13</v>
      </c>
      <c r="F391" s="194">
        <v>24.054600388684442</v>
      </c>
      <c r="G391" s="194">
        <v>312.70980505289776</v>
      </c>
    </row>
    <row r="392" spans="1:7">
      <c r="A392" s="202">
        <v>8</v>
      </c>
      <c r="B392" s="202" t="s">
        <v>231</v>
      </c>
      <c r="C392" s="203" t="s">
        <v>368</v>
      </c>
      <c r="D392" s="202" t="s">
        <v>233</v>
      </c>
      <c r="E392" s="197">
        <v>4</v>
      </c>
      <c r="F392" s="194">
        <v>27.544052742150498</v>
      </c>
      <c r="G392" s="194">
        <v>110.17621096860199</v>
      </c>
    </row>
    <row r="393" spans="1:7">
      <c r="A393" s="202">
        <v>9</v>
      </c>
      <c r="B393" s="202" t="s">
        <v>235</v>
      </c>
      <c r="C393" s="203" t="s">
        <v>236</v>
      </c>
      <c r="D393" s="202" t="s">
        <v>233</v>
      </c>
      <c r="E393" s="197">
        <v>12</v>
      </c>
      <c r="F393" s="194">
        <v>55.509241677949824</v>
      </c>
      <c r="G393" s="194">
        <v>666.11090013539786</v>
      </c>
    </row>
    <row r="394" spans="1:7" ht="25.5">
      <c r="A394" s="271">
        <v>10</v>
      </c>
      <c r="B394" s="284"/>
      <c r="C394" s="431" t="s">
        <v>1180</v>
      </c>
      <c r="D394" s="287" t="s">
        <v>233</v>
      </c>
      <c r="E394" s="286">
        <v>2</v>
      </c>
      <c r="F394" s="282">
        <v>52.665300720703776</v>
      </c>
      <c r="G394" s="282">
        <v>105.33060144140755</v>
      </c>
    </row>
    <row r="395" spans="1:7">
      <c r="A395" s="637">
        <v>11</v>
      </c>
      <c r="B395" s="148"/>
      <c r="C395" s="210" t="s">
        <v>370</v>
      </c>
      <c r="D395" s="202" t="s">
        <v>151</v>
      </c>
      <c r="E395" s="147">
        <v>1</v>
      </c>
      <c r="F395" s="194">
        <v>1.020202111103919</v>
      </c>
      <c r="G395" s="194">
        <v>1.020202111103919</v>
      </c>
    </row>
    <row r="396" spans="1:7">
      <c r="A396" s="638">
        <v>12</v>
      </c>
      <c r="B396" s="148"/>
      <c r="C396" s="210" t="s">
        <v>372</v>
      </c>
      <c r="D396" s="202" t="s">
        <v>151</v>
      </c>
      <c r="E396" s="147">
        <v>2</v>
      </c>
      <c r="F396" s="194">
        <v>1.020202111103919</v>
      </c>
      <c r="G396" s="194">
        <v>2.040404222207838</v>
      </c>
    </row>
    <row r="397" spans="1:7">
      <c r="A397" s="638">
        <v>13</v>
      </c>
      <c r="B397" s="148"/>
      <c r="C397" s="210" t="s">
        <v>635</v>
      </c>
      <c r="D397" s="202" t="s">
        <v>151</v>
      </c>
      <c r="E397" s="147">
        <v>3</v>
      </c>
      <c r="F397" s="194">
        <v>0.48151132087500598</v>
      </c>
      <c r="G397" s="194">
        <v>1.444533962625018</v>
      </c>
    </row>
    <row r="398" spans="1:7">
      <c r="A398" s="638">
        <v>14</v>
      </c>
      <c r="B398" s="202" t="s">
        <v>321</v>
      </c>
      <c r="C398" s="203" t="s">
        <v>274</v>
      </c>
      <c r="D398" s="202" t="s">
        <v>151</v>
      </c>
      <c r="E398" s="197">
        <v>3</v>
      </c>
      <c r="F398" s="194">
        <v>6.1875631345148809</v>
      </c>
      <c r="G398" s="194">
        <v>18.562689403544642</v>
      </c>
    </row>
    <row r="399" spans="1:7" ht="25.5">
      <c r="A399" s="202">
        <v>15</v>
      </c>
      <c r="B399" s="148"/>
      <c r="C399" s="203" t="s">
        <v>636</v>
      </c>
      <c r="D399" s="202" t="s">
        <v>151</v>
      </c>
      <c r="E399" s="147">
        <v>3</v>
      </c>
      <c r="F399" s="194">
        <v>0.78697006505508793</v>
      </c>
      <c r="G399" s="194">
        <v>2.360910195165264</v>
      </c>
    </row>
    <row r="400" spans="1:7" ht="25.5">
      <c r="A400" s="638">
        <v>16</v>
      </c>
      <c r="B400" s="148"/>
      <c r="C400" s="203" t="s">
        <v>238</v>
      </c>
      <c r="D400" s="202" t="s">
        <v>151</v>
      </c>
      <c r="E400" s="147">
        <v>4</v>
      </c>
      <c r="F400" s="194">
        <v>0.78396061929961913</v>
      </c>
      <c r="G400" s="194">
        <v>3.1358424771984765</v>
      </c>
    </row>
    <row r="401" spans="1:7" ht="25.5">
      <c r="A401" s="638">
        <v>17</v>
      </c>
      <c r="B401" s="148"/>
      <c r="C401" s="203" t="s">
        <v>375</v>
      </c>
      <c r="D401" s="202" t="s">
        <v>151</v>
      </c>
      <c r="E401" s="147">
        <v>5</v>
      </c>
      <c r="F401" s="194">
        <v>0.67712529498047724</v>
      </c>
      <c r="G401" s="194">
        <v>3.3856264749023861</v>
      </c>
    </row>
    <row r="402" spans="1:7" ht="25.5">
      <c r="A402" s="638">
        <v>18</v>
      </c>
      <c r="B402" s="148"/>
      <c r="C402" s="203" t="s">
        <v>374</v>
      </c>
      <c r="D402" s="202" t="s">
        <v>151</v>
      </c>
      <c r="E402" s="147">
        <v>3</v>
      </c>
      <c r="F402" s="194">
        <v>0.67712529498047724</v>
      </c>
      <c r="G402" s="194">
        <v>2.0313758849414318</v>
      </c>
    </row>
    <row r="403" spans="1:7" ht="25.5">
      <c r="A403" s="638">
        <v>19</v>
      </c>
      <c r="B403" s="148"/>
      <c r="C403" s="203" t="s">
        <v>275</v>
      </c>
      <c r="D403" s="202" t="s">
        <v>151</v>
      </c>
      <c r="E403" s="209">
        <v>20</v>
      </c>
      <c r="F403" s="194">
        <v>0.33254375597930097</v>
      </c>
      <c r="G403" s="194">
        <v>6.6508751195860194</v>
      </c>
    </row>
    <row r="404" spans="1:7">
      <c r="A404" s="638">
        <v>20</v>
      </c>
      <c r="B404" s="148"/>
      <c r="C404" s="203" t="s">
        <v>240</v>
      </c>
      <c r="D404" s="202" t="s">
        <v>151</v>
      </c>
      <c r="E404" s="209">
        <v>19</v>
      </c>
      <c r="F404" s="194">
        <v>0.63950722303711738</v>
      </c>
      <c r="G404" s="194">
        <v>12.150637237705229</v>
      </c>
    </row>
    <row r="405" spans="1:7">
      <c r="A405" s="638">
        <v>21</v>
      </c>
      <c r="B405" s="148"/>
      <c r="C405" s="203" t="s">
        <v>241</v>
      </c>
      <c r="D405" s="202" t="s">
        <v>151</v>
      </c>
      <c r="E405" s="209">
        <v>17</v>
      </c>
      <c r="F405" s="194">
        <v>0.17605257669492405</v>
      </c>
      <c r="G405" s="194">
        <v>2.992893803813709</v>
      </c>
    </row>
    <row r="406" spans="1:7">
      <c r="A406" s="638">
        <v>22</v>
      </c>
      <c r="B406" s="148" t="s">
        <v>242</v>
      </c>
      <c r="C406" s="195" t="s">
        <v>243</v>
      </c>
      <c r="D406" s="637" t="s">
        <v>150</v>
      </c>
      <c r="E406" s="197">
        <v>0.4</v>
      </c>
      <c r="F406" s="194">
        <v>23.597837805504781</v>
      </c>
      <c r="G406" s="194">
        <v>9.4391351222019129</v>
      </c>
    </row>
    <row r="407" spans="1:7" ht="25.5">
      <c r="A407" s="637">
        <v>23</v>
      </c>
      <c r="B407" s="148" t="s">
        <v>161</v>
      </c>
      <c r="C407" s="195" t="s">
        <v>162</v>
      </c>
      <c r="D407" s="637" t="s">
        <v>150</v>
      </c>
      <c r="E407" s="197">
        <v>0.4</v>
      </c>
      <c r="F407" s="194">
        <v>43.469213111286351</v>
      </c>
      <c r="G407" s="194">
        <v>17.38768524451454</v>
      </c>
    </row>
    <row r="408" spans="1:7" ht="25.5">
      <c r="A408" s="637">
        <v>24</v>
      </c>
      <c r="B408" s="148" t="s">
        <v>380</v>
      </c>
      <c r="C408" s="203" t="s">
        <v>379</v>
      </c>
      <c r="D408" s="638" t="s">
        <v>151</v>
      </c>
      <c r="E408" s="147">
        <v>4</v>
      </c>
      <c r="F408" s="194">
        <v>16.725920533305214</v>
      </c>
      <c r="G408" s="194">
        <v>66.903682133220855</v>
      </c>
    </row>
    <row r="409" spans="1:7" ht="25.5">
      <c r="A409" s="638">
        <v>25</v>
      </c>
      <c r="B409" s="148" t="s">
        <v>657</v>
      </c>
      <c r="C409" s="203" t="s">
        <v>638</v>
      </c>
      <c r="D409" s="638" t="s">
        <v>151</v>
      </c>
      <c r="E409" s="147">
        <v>2</v>
      </c>
      <c r="F409" s="194">
        <v>12.943493159230943</v>
      </c>
      <c r="G409" s="194">
        <v>25.886986318461886</v>
      </c>
    </row>
    <row r="410" spans="1:7" ht="25.5">
      <c r="A410" s="638">
        <v>26</v>
      </c>
      <c r="B410" s="202" t="s">
        <v>319</v>
      </c>
      <c r="C410" s="203" t="s">
        <v>644</v>
      </c>
      <c r="D410" s="202" t="s">
        <v>151</v>
      </c>
      <c r="E410" s="204">
        <v>10</v>
      </c>
      <c r="F410" s="194">
        <v>1.875533298265744</v>
      </c>
      <c r="G410" s="194">
        <v>18.755332982657439</v>
      </c>
    </row>
    <row r="411" spans="1:7" ht="25.5">
      <c r="A411" s="202">
        <v>27</v>
      </c>
      <c r="B411" s="202" t="s">
        <v>218</v>
      </c>
      <c r="C411" s="203" t="s">
        <v>277</v>
      </c>
      <c r="D411" s="202" t="s">
        <v>151</v>
      </c>
      <c r="E411" s="204">
        <v>3</v>
      </c>
      <c r="F411" s="194">
        <v>3.797252354988899</v>
      </c>
      <c r="G411" s="194">
        <v>11.391757064966697</v>
      </c>
    </row>
    <row r="412" spans="1:7" ht="25.5">
      <c r="A412" s="202">
        <v>28</v>
      </c>
      <c r="B412" s="202" t="s">
        <v>322</v>
      </c>
      <c r="C412" s="203" t="s">
        <v>279</v>
      </c>
      <c r="D412" s="202" t="s">
        <v>188</v>
      </c>
      <c r="E412" s="197">
        <v>1.8</v>
      </c>
      <c r="F412" s="194">
        <v>4.0357224258767248</v>
      </c>
      <c r="G412" s="194">
        <v>7.2643003665781052</v>
      </c>
    </row>
    <row r="413" spans="1:7">
      <c r="A413" s="637">
        <v>29</v>
      </c>
      <c r="B413" s="148"/>
      <c r="C413" s="195" t="s">
        <v>221</v>
      </c>
      <c r="D413" s="202" t="s">
        <v>151</v>
      </c>
      <c r="E413" s="197">
        <v>3</v>
      </c>
      <c r="F413" s="194">
        <v>3.8693748477600001</v>
      </c>
      <c r="G413" s="194">
        <v>11.608124543280001</v>
      </c>
    </row>
    <row r="414" spans="1:7" ht="25.5">
      <c r="A414" s="637">
        <v>29</v>
      </c>
      <c r="B414" s="148"/>
      <c r="C414" s="195" t="s">
        <v>222</v>
      </c>
      <c r="D414" s="202" t="s">
        <v>151</v>
      </c>
      <c r="E414" s="197">
        <v>3</v>
      </c>
      <c r="F414" s="194">
        <v>4.5142706557199999</v>
      </c>
      <c r="G414" s="194">
        <v>13.542811967159999</v>
      </c>
    </row>
    <row r="415" spans="1:7">
      <c r="A415" s="637"/>
      <c r="B415" s="187"/>
      <c r="C415" s="188" t="s">
        <v>1183</v>
      </c>
      <c r="D415" s="188"/>
      <c r="E415" s="188"/>
      <c r="F415" s="194"/>
      <c r="G415" s="194"/>
    </row>
    <row r="416" spans="1:7" ht="38.25">
      <c r="A416" s="637">
        <v>1</v>
      </c>
      <c r="B416" s="638" t="s">
        <v>285</v>
      </c>
      <c r="C416" s="195" t="s">
        <v>581</v>
      </c>
      <c r="D416" s="637" t="s">
        <v>151</v>
      </c>
      <c r="E416" s="197">
        <v>2</v>
      </c>
      <c r="F416" s="194">
        <v>746.25252951041557</v>
      </c>
      <c r="G416" s="194">
        <v>1492.5050590208311</v>
      </c>
    </row>
    <row r="417" spans="1:7" ht="25.5">
      <c r="A417" s="638">
        <v>2</v>
      </c>
      <c r="B417" s="148"/>
      <c r="C417" s="203" t="s">
        <v>381</v>
      </c>
      <c r="D417" s="467" t="s">
        <v>188</v>
      </c>
      <c r="E417" s="147">
        <v>4</v>
      </c>
      <c r="F417" s="194">
        <v>3.7618071943359843</v>
      </c>
      <c r="G417" s="194">
        <v>15.047228777343937</v>
      </c>
    </row>
    <row r="418" spans="1:7" ht="25.5">
      <c r="A418" s="202">
        <v>3</v>
      </c>
      <c r="B418" s="202" t="s">
        <v>286</v>
      </c>
      <c r="C418" s="203" t="s">
        <v>287</v>
      </c>
      <c r="D418" s="205" t="s">
        <v>288</v>
      </c>
      <c r="E418" s="204">
        <v>180.25</v>
      </c>
      <c r="F418" s="194">
        <v>1.0033123886914841</v>
      </c>
      <c r="G418" s="194">
        <v>180.84705806164001</v>
      </c>
    </row>
    <row r="419" spans="1:7">
      <c r="A419" s="638">
        <v>4</v>
      </c>
      <c r="B419" s="148"/>
      <c r="C419" s="203" t="s">
        <v>290</v>
      </c>
      <c r="D419" s="467" t="s">
        <v>291</v>
      </c>
      <c r="E419" s="147">
        <v>515</v>
      </c>
      <c r="F419" s="194">
        <v>6.1859157503660915</v>
      </c>
      <c r="G419" s="194">
        <v>3185.746611438537</v>
      </c>
    </row>
    <row r="420" spans="1:7" ht="25.5">
      <c r="A420" s="202">
        <v>5</v>
      </c>
      <c r="B420" s="148" t="s">
        <v>205</v>
      </c>
      <c r="C420" s="203" t="s">
        <v>583</v>
      </c>
      <c r="D420" s="202" t="s">
        <v>188</v>
      </c>
      <c r="E420" s="204">
        <v>44</v>
      </c>
      <c r="F420" s="194">
        <v>5.5461635172818635</v>
      </c>
      <c r="G420" s="194">
        <v>244.031194760402</v>
      </c>
    </row>
    <row r="421" spans="1:7" ht="25.5">
      <c r="A421" s="202">
        <v>6</v>
      </c>
      <c r="B421" s="205" t="s">
        <v>296</v>
      </c>
      <c r="C421" s="203" t="s">
        <v>297</v>
      </c>
      <c r="D421" s="202" t="s">
        <v>188</v>
      </c>
      <c r="E421" s="204">
        <v>48</v>
      </c>
      <c r="F421" s="194">
        <v>3.9328539858123182</v>
      </c>
      <c r="G421" s="194">
        <v>188.77699131899126</v>
      </c>
    </row>
    <row r="422" spans="1:7" ht="25.5">
      <c r="A422" s="202">
        <v>7</v>
      </c>
      <c r="B422" s="205" t="s">
        <v>299</v>
      </c>
      <c r="C422" s="203" t="s">
        <v>300</v>
      </c>
      <c r="D422" s="202" t="s">
        <v>188</v>
      </c>
      <c r="E422" s="204">
        <v>42</v>
      </c>
      <c r="F422" s="194">
        <v>2.1237146659132087</v>
      </c>
      <c r="G422" s="194">
        <v>89.196015968354772</v>
      </c>
    </row>
    <row r="423" spans="1:7" ht="25.5">
      <c r="A423" s="202">
        <v>8</v>
      </c>
      <c r="B423" s="205" t="s">
        <v>206</v>
      </c>
      <c r="C423" s="203" t="s">
        <v>302</v>
      </c>
      <c r="D423" s="202" t="s">
        <v>188</v>
      </c>
      <c r="E423" s="204">
        <v>228</v>
      </c>
      <c r="F423" s="194">
        <v>1.8191490623146322</v>
      </c>
      <c r="G423" s="194">
        <v>414.76598620773615</v>
      </c>
    </row>
    <row r="424" spans="1:7" ht="25.5">
      <c r="A424" s="202">
        <v>9</v>
      </c>
      <c r="B424" s="205" t="s">
        <v>208</v>
      </c>
      <c r="C424" s="203" t="s">
        <v>303</v>
      </c>
      <c r="D424" s="202" t="s">
        <v>188</v>
      </c>
      <c r="E424" s="204">
        <v>78</v>
      </c>
      <c r="F424" s="194">
        <v>1.6064938876520631</v>
      </c>
      <c r="G424" s="194">
        <v>125.30652323686093</v>
      </c>
    </row>
    <row r="425" spans="1:7">
      <c r="A425" s="638">
        <v>10</v>
      </c>
      <c r="B425" s="205"/>
      <c r="C425" s="203" t="s">
        <v>585</v>
      </c>
      <c r="D425" s="467" t="s">
        <v>151</v>
      </c>
      <c r="E425" s="147">
        <v>6</v>
      </c>
      <c r="F425" s="194">
        <v>1.8056674532812724</v>
      </c>
      <c r="G425" s="194">
        <v>10.834004719687634</v>
      </c>
    </row>
    <row r="426" spans="1:7">
      <c r="A426" s="638">
        <v>11</v>
      </c>
      <c r="B426" s="205"/>
      <c r="C426" s="203" t="s">
        <v>210</v>
      </c>
      <c r="D426" s="467" t="s">
        <v>151</v>
      </c>
      <c r="E426" s="147">
        <v>88</v>
      </c>
      <c r="F426" s="194">
        <v>1.1285421583007953</v>
      </c>
      <c r="G426" s="194">
        <v>99.311709930469988</v>
      </c>
    </row>
    <row r="427" spans="1:7">
      <c r="A427" s="638">
        <v>12</v>
      </c>
      <c r="B427" s="148"/>
      <c r="C427" s="203" t="s">
        <v>307</v>
      </c>
      <c r="D427" s="467" t="s">
        <v>151</v>
      </c>
      <c r="E427" s="147">
        <v>84</v>
      </c>
      <c r="F427" s="194">
        <v>0.52665300720703778</v>
      </c>
      <c r="G427" s="194">
        <v>44.238852605391173</v>
      </c>
    </row>
    <row r="428" spans="1:7">
      <c r="A428" s="638">
        <v>13</v>
      </c>
      <c r="B428" s="148"/>
      <c r="C428" s="203" t="s">
        <v>312</v>
      </c>
      <c r="D428" s="467" t="s">
        <v>151</v>
      </c>
      <c r="E428" s="147">
        <v>104</v>
      </c>
      <c r="F428" s="194">
        <v>0.67712529498047724</v>
      </c>
      <c r="G428" s="194">
        <v>70.42103067796964</v>
      </c>
    </row>
    <row r="429" spans="1:7">
      <c r="A429" s="202">
        <v>14</v>
      </c>
      <c r="B429" s="202" t="s">
        <v>293</v>
      </c>
      <c r="C429" s="203" t="s">
        <v>294</v>
      </c>
      <c r="D429" s="202" t="s">
        <v>151</v>
      </c>
      <c r="E429" s="204">
        <v>52</v>
      </c>
      <c r="F429" s="194">
        <v>5.0584917275077004</v>
      </c>
      <c r="G429" s="194">
        <v>263.04156983040042</v>
      </c>
    </row>
    <row r="430" spans="1:7">
      <c r="A430" s="638">
        <v>15</v>
      </c>
      <c r="B430" s="148"/>
      <c r="C430" s="203" t="s">
        <v>316</v>
      </c>
      <c r="D430" s="467" t="s">
        <v>151</v>
      </c>
      <c r="E430" s="147">
        <v>52</v>
      </c>
      <c r="F430" s="194">
        <v>0.37618071943359843</v>
      </c>
      <c r="G430" s="194">
        <v>19.561397410547119</v>
      </c>
    </row>
    <row r="431" spans="1:7" ht="25.5">
      <c r="A431" s="638">
        <v>16</v>
      </c>
      <c r="B431" s="148"/>
      <c r="C431" s="203" t="s">
        <v>314</v>
      </c>
      <c r="D431" s="467" t="s">
        <v>151</v>
      </c>
      <c r="E431" s="147">
        <v>104</v>
      </c>
      <c r="F431" s="194">
        <v>6.7712529498047722</v>
      </c>
      <c r="G431" s="194">
        <v>704.21030677969634</v>
      </c>
    </row>
    <row r="432" spans="1:7" ht="25.5">
      <c r="A432" s="202">
        <v>17</v>
      </c>
      <c r="B432" s="202" t="s">
        <v>304</v>
      </c>
      <c r="C432" s="203" t="s">
        <v>305</v>
      </c>
      <c r="D432" s="202" t="s">
        <v>151</v>
      </c>
      <c r="E432" s="204">
        <v>108</v>
      </c>
      <c r="F432" s="194">
        <v>5.1787742360640152</v>
      </c>
      <c r="G432" s="194">
        <v>559.30761749491364</v>
      </c>
    </row>
    <row r="433" spans="1:7">
      <c r="A433" s="638">
        <v>18</v>
      </c>
      <c r="B433" s="148"/>
      <c r="C433" s="203" t="s">
        <v>383</v>
      </c>
      <c r="D433" s="467" t="s">
        <v>151</v>
      </c>
      <c r="E433" s="147">
        <v>2</v>
      </c>
      <c r="F433" s="194">
        <v>0.10834004719687634</v>
      </c>
      <c r="G433" s="194">
        <v>0.21668009439375269</v>
      </c>
    </row>
    <row r="434" spans="1:7">
      <c r="A434" s="638">
        <v>19</v>
      </c>
      <c r="B434" s="148"/>
      <c r="C434" s="203" t="s">
        <v>384</v>
      </c>
      <c r="D434" s="467" t="s">
        <v>151</v>
      </c>
      <c r="E434" s="147">
        <v>2</v>
      </c>
      <c r="F434" s="194">
        <v>0.42132240576563029</v>
      </c>
      <c r="G434" s="194">
        <v>0.84264481153126058</v>
      </c>
    </row>
    <row r="435" spans="1:7">
      <c r="A435" s="638">
        <v>20</v>
      </c>
      <c r="B435" s="148"/>
      <c r="C435" s="203" t="s">
        <v>586</v>
      </c>
      <c r="D435" s="467" t="s">
        <v>151</v>
      </c>
      <c r="E435" s="147">
        <v>2</v>
      </c>
      <c r="F435" s="194">
        <v>0.63198360864844527</v>
      </c>
      <c r="G435" s="194">
        <v>1.2639672172968905</v>
      </c>
    </row>
    <row r="436" spans="1:7">
      <c r="A436" s="638">
        <v>21</v>
      </c>
      <c r="B436" s="148"/>
      <c r="C436" s="203" t="s">
        <v>588</v>
      </c>
      <c r="D436" s="467" t="s">
        <v>151</v>
      </c>
      <c r="E436" s="147">
        <v>48</v>
      </c>
      <c r="F436" s="194">
        <v>0.27085011799219083</v>
      </c>
      <c r="G436" s="194">
        <v>13.00080566362516</v>
      </c>
    </row>
    <row r="437" spans="1:7">
      <c r="A437" s="638">
        <v>22</v>
      </c>
      <c r="B437" s="148"/>
      <c r="C437" s="203" t="s">
        <v>587</v>
      </c>
      <c r="D437" s="467" t="s">
        <v>151</v>
      </c>
      <c r="E437" s="147">
        <v>68</v>
      </c>
      <c r="F437" s="194">
        <v>0.21066120288281515</v>
      </c>
      <c r="G437" s="194">
        <v>14.324961796031429</v>
      </c>
    </row>
    <row r="438" spans="1:7">
      <c r="A438" s="638">
        <v>23</v>
      </c>
      <c r="B438" s="148"/>
      <c r="C438" s="203" t="s">
        <v>309</v>
      </c>
      <c r="D438" s="467" t="s">
        <v>151</v>
      </c>
      <c r="E438" s="147">
        <v>60</v>
      </c>
      <c r="F438" s="194">
        <v>0.18056674532812725</v>
      </c>
      <c r="G438" s="194">
        <v>10.834004719687634</v>
      </c>
    </row>
    <row r="439" spans="1:7">
      <c r="A439" s="638">
        <v>24</v>
      </c>
      <c r="B439" s="148"/>
      <c r="C439" s="203" t="s">
        <v>310</v>
      </c>
      <c r="D439" s="467" t="s">
        <v>151</v>
      </c>
      <c r="E439" s="147">
        <v>326</v>
      </c>
      <c r="F439" s="194">
        <v>0.15047228777343938</v>
      </c>
      <c r="G439" s="194">
        <v>49.053965814141236</v>
      </c>
    </row>
    <row r="440" spans="1:7">
      <c r="A440" s="638">
        <v>25</v>
      </c>
      <c r="B440" s="148"/>
      <c r="C440" s="203" t="s">
        <v>311</v>
      </c>
      <c r="D440" s="467" t="s">
        <v>151</v>
      </c>
      <c r="E440" s="147">
        <v>112</v>
      </c>
      <c r="F440" s="194">
        <v>0.12037783021875149</v>
      </c>
      <c r="G440" s="194">
        <v>13.482316984500168</v>
      </c>
    </row>
    <row r="441" spans="1:7" ht="25.5">
      <c r="A441" s="202">
        <v>26</v>
      </c>
      <c r="B441" s="148" t="s">
        <v>205</v>
      </c>
      <c r="C441" s="203" t="s">
        <v>589</v>
      </c>
      <c r="D441" s="202" t="s">
        <v>188</v>
      </c>
      <c r="E441" s="204">
        <v>1.8</v>
      </c>
      <c r="F441" s="194">
        <v>5.8032454209427842</v>
      </c>
      <c r="G441" s="194">
        <v>10.445841757697012</v>
      </c>
    </row>
    <row r="442" spans="1:7" ht="25.5">
      <c r="A442" s="202">
        <v>27</v>
      </c>
      <c r="B442" s="205" t="s">
        <v>296</v>
      </c>
      <c r="C442" s="203" t="s">
        <v>385</v>
      </c>
      <c r="D442" s="202" t="s">
        <v>188</v>
      </c>
      <c r="E442" s="204">
        <v>0.6</v>
      </c>
      <c r="F442" s="194">
        <v>4.1359915743064617</v>
      </c>
      <c r="G442" s="194">
        <v>2.4815949445838767</v>
      </c>
    </row>
    <row r="443" spans="1:7" ht="25.5">
      <c r="A443" s="202">
        <v>28</v>
      </c>
      <c r="B443" s="205" t="s">
        <v>299</v>
      </c>
      <c r="C443" s="203" t="s">
        <v>386</v>
      </c>
      <c r="D443" s="202" t="s">
        <v>188</v>
      </c>
      <c r="E443" s="204">
        <v>0.2</v>
      </c>
      <c r="F443" s="194">
        <v>2.2230263758436788</v>
      </c>
      <c r="G443" s="194">
        <v>0.44460527516873577</v>
      </c>
    </row>
    <row r="444" spans="1:7" ht="25.5">
      <c r="A444" s="202">
        <v>29</v>
      </c>
      <c r="B444" s="205" t="s">
        <v>206</v>
      </c>
      <c r="C444" s="203" t="s">
        <v>387</v>
      </c>
      <c r="D444" s="202" t="s">
        <v>188</v>
      </c>
      <c r="E444" s="204">
        <v>4.8</v>
      </c>
      <c r="F444" s="194">
        <v>1.9034135434677584</v>
      </c>
      <c r="G444" s="194">
        <v>9.1363850086452398</v>
      </c>
    </row>
    <row r="445" spans="1:7" ht="25.5">
      <c r="A445" s="202">
        <v>30</v>
      </c>
      <c r="B445" s="202" t="s">
        <v>319</v>
      </c>
      <c r="C445" s="203" t="s">
        <v>590</v>
      </c>
      <c r="D445" s="202" t="s">
        <v>151</v>
      </c>
      <c r="E445" s="204">
        <v>11</v>
      </c>
      <c r="F445" s="194">
        <v>1.875533298265744</v>
      </c>
      <c r="G445" s="194">
        <v>20.630866280923183</v>
      </c>
    </row>
    <row r="446" spans="1:7" ht="25.5">
      <c r="A446" s="202">
        <v>31</v>
      </c>
      <c r="B446" s="202" t="s">
        <v>318</v>
      </c>
      <c r="C446" s="203" t="s">
        <v>388</v>
      </c>
      <c r="D446" s="202" t="s">
        <v>151</v>
      </c>
      <c r="E446" s="204">
        <v>5</v>
      </c>
      <c r="F446" s="194">
        <v>0.52630037946903685</v>
      </c>
      <c r="G446" s="194">
        <v>2.631501897345184</v>
      </c>
    </row>
    <row r="447" spans="1:7">
      <c r="A447" s="637">
        <v>32</v>
      </c>
      <c r="B447" s="148" t="s">
        <v>242</v>
      </c>
      <c r="C447" s="195" t="s">
        <v>592</v>
      </c>
      <c r="D447" s="637" t="s">
        <v>150</v>
      </c>
      <c r="E447" s="197">
        <v>0.2</v>
      </c>
      <c r="F447" s="194">
        <v>23.597837805504781</v>
      </c>
      <c r="G447" s="194">
        <v>4.7195675611009564</v>
      </c>
    </row>
    <row r="448" spans="1:7" ht="25.5">
      <c r="A448" s="637">
        <v>33</v>
      </c>
      <c r="B448" s="148" t="s">
        <v>161</v>
      </c>
      <c r="C448" s="195" t="s">
        <v>593</v>
      </c>
      <c r="D448" s="637" t="s">
        <v>150</v>
      </c>
      <c r="E448" s="197">
        <v>0.2</v>
      </c>
      <c r="F448" s="194">
        <v>43.469213111286351</v>
      </c>
      <c r="G448" s="194">
        <v>8.6938426222572698</v>
      </c>
    </row>
    <row r="449" spans="1:7" ht="25.5">
      <c r="A449" s="202">
        <v>34</v>
      </c>
      <c r="B449" s="202" t="s">
        <v>218</v>
      </c>
      <c r="C449" s="203" t="s">
        <v>591</v>
      </c>
      <c r="D449" s="202" t="s">
        <v>151</v>
      </c>
      <c r="E449" s="204">
        <v>2</v>
      </c>
      <c r="F449" s="194">
        <v>3.797252354988899</v>
      </c>
      <c r="G449" s="194">
        <v>7.594504709977798</v>
      </c>
    </row>
    <row r="450" spans="1:7">
      <c r="A450" s="637"/>
      <c r="B450" s="187"/>
      <c r="C450" s="188" t="s">
        <v>603</v>
      </c>
      <c r="D450" s="188"/>
      <c r="E450" s="188"/>
      <c r="F450" s="194"/>
      <c r="G450" s="194"/>
    </row>
    <row r="451" spans="1:7">
      <c r="A451" s="638">
        <v>1</v>
      </c>
      <c r="B451" s="638" t="s">
        <v>604</v>
      </c>
      <c r="C451" s="229" t="s">
        <v>605</v>
      </c>
      <c r="D451" s="638" t="s">
        <v>151</v>
      </c>
      <c r="E451" s="147">
        <v>1</v>
      </c>
      <c r="F451" s="194">
        <v>147.39201040281992</v>
      </c>
      <c r="G451" s="194">
        <v>147.39201040281992</v>
      </c>
    </row>
    <row r="452" spans="1:7">
      <c r="A452" s="638">
        <v>2</v>
      </c>
      <c r="B452" s="148"/>
      <c r="C452" s="203" t="s">
        <v>607</v>
      </c>
      <c r="D452" s="467" t="s">
        <v>151</v>
      </c>
      <c r="E452" s="209">
        <v>1</v>
      </c>
      <c r="F452" s="194">
        <v>49.321806486377959</v>
      </c>
      <c r="G452" s="194">
        <v>49.321806486377959</v>
      </c>
    </row>
    <row r="453" spans="1:7">
      <c r="A453" s="638">
        <v>3</v>
      </c>
      <c r="B453" s="148"/>
      <c r="C453" s="203" t="s">
        <v>608</v>
      </c>
      <c r="D453" s="467" t="s">
        <v>151</v>
      </c>
      <c r="E453" s="209">
        <v>4</v>
      </c>
      <c r="F453" s="194">
        <v>11.369686064161078</v>
      </c>
      <c r="G453" s="194">
        <v>45.478744256644312</v>
      </c>
    </row>
    <row r="454" spans="1:7" ht="25.5">
      <c r="A454" s="638">
        <v>4</v>
      </c>
      <c r="B454" s="638" t="s">
        <v>609</v>
      </c>
      <c r="C454" s="229" t="s">
        <v>610</v>
      </c>
      <c r="D454" s="638" t="s">
        <v>151</v>
      </c>
      <c r="E454" s="147">
        <v>1</v>
      </c>
      <c r="F454" s="194">
        <v>60.522110717912049</v>
      </c>
      <c r="G454" s="194">
        <v>60.522110717912049</v>
      </c>
    </row>
    <row r="455" spans="1:7">
      <c r="A455" s="202">
        <v>5</v>
      </c>
      <c r="B455" s="202" t="s">
        <v>612</v>
      </c>
      <c r="C455" s="203" t="s">
        <v>613</v>
      </c>
      <c r="D455" s="202" t="s">
        <v>151</v>
      </c>
      <c r="E455" s="204">
        <v>1</v>
      </c>
      <c r="F455" s="194">
        <v>35.831159169394837</v>
      </c>
      <c r="G455" s="194">
        <v>35.831159169394837</v>
      </c>
    </row>
    <row r="456" spans="1:7" ht="25.5">
      <c r="A456" s="638">
        <v>6</v>
      </c>
      <c r="B456" s="638" t="s">
        <v>615</v>
      </c>
      <c r="C456" s="229" t="s">
        <v>616</v>
      </c>
      <c r="D456" s="638" t="s">
        <v>151</v>
      </c>
      <c r="E456" s="147">
        <v>1</v>
      </c>
      <c r="F456" s="194">
        <v>20.670396678528284</v>
      </c>
      <c r="G456" s="194">
        <v>20.670396678528284</v>
      </c>
    </row>
    <row r="457" spans="1:7" ht="25.5">
      <c r="A457" s="638">
        <v>7</v>
      </c>
      <c r="B457" s="638" t="s">
        <v>618</v>
      </c>
      <c r="C457" s="229" t="s">
        <v>619</v>
      </c>
      <c r="D457" s="638" t="s">
        <v>151</v>
      </c>
      <c r="E457" s="147">
        <v>4</v>
      </c>
      <c r="F457" s="194">
        <v>13.709048229940292</v>
      </c>
      <c r="G457" s="194">
        <v>54.836192919761167</v>
      </c>
    </row>
    <row r="458" spans="1:7" ht="25.5">
      <c r="A458" s="638">
        <v>8</v>
      </c>
      <c r="B458" s="638" t="s">
        <v>615</v>
      </c>
      <c r="C458" s="229" t="s">
        <v>621</v>
      </c>
      <c r="D458" s="638" t="s">
        <v>151</v>
      </c>
      <c r="E458" s="147">
        <v>3</v>
      </c>
      <c r="F458" s="194">
        <v>20.670396678528284</v>
      </c>
      <c r="G458" s="194">
        <v>62.011190035584853</v>
      </c>
    </row>
    <row r="459" spans="1:7" ht="25.5">
      <c r="A459" s="638">
        <v>9</v>
      </c>
      <c r="B459" s="638" t="s">
        <v>618</v>
      </c>
      <c r="C459" s="229" t="s">
        <v>623</v>
      </c>
      <c r="D459" s="638" t="s">
        <v>151</v>
      </c>
      <c r="E459" s="147">
        <v>4</v>
      </c>
      <c r="F459" s="194">
        <v>13.709048229940292</v>
      </c>
      <c r="G459" s="194">
        <v>54.836192919761167</v>
      </c>
    </row>
    <row r="460" spans="1:7">
      <c r="A460" s="638">
        <v>10</v>
      </c>
      <c r="B460" s="638" t="s">
        <v>618</v>
      </c>
      <c r="C460" s="229" t="s">
        <v>642</v>
      </c>
      <c r="D460" s="638" t="s">
        <v>151</v>
      </c>
      <c r="E460" s="147">
        <v>3</v>
      </c>
      <c r="F460" s="194">
        <v>8.868354732268747</v>
      </c>
      <c r="G460" s="194">
        <v>26.605064196806239</v>
      </c>
    </row>
    <row r="461" spans="1:7">
      <c r="A461" s="638">
        <v>11</v>
      </c>
      <c r="B461" s="638" t="s">
        <v>615</v>
      </c>
      <c r="C461" s="229" t="s">
        <v>626</v>
      </c>
      <c r="D461" s="638" t="s">
        <v>151</v>
      </c>
      <c r="E461" s="147">
        <v>3</v>
      </c>
      <c r="F461" s="194">
        <v>20.670396678528284</v>
      </c>
      <c r="G461" s="194">
        <v>62.011190035584853</v>
      </c>
    </row>
    <row r="462" spans="1:7">
      <c r="A462" s="638">
        <v>12</v>
      </c>
      <c r="B462" s="638" t="s">
        <v>627</v>
      </c>
      <c r="C462" s="229" t="s">
        <v>628</v>
      </c>
      <c r="D462" s="638" t="s">
        <v>151</v>
      </c>
      <c r="E462" s="147">
        <v>3</v>
      </c>
      <c r="F462" s="194">
        <v>5.2814847028382399</v>
      </c>
      <c r="G462" s="194">
        <v>15.84445410851472</v>
      </c>
    </row>
    <row r="463" spans="1:7">
      <c r="A463" s="638">
        <v>13</v>
      </c>
      <c r="B463" s="638"/>
      <c r="C463" s="229" t="s">
        <v>630</v>
      </c>
      <c r="D463" s="638" t="s">
        <v>151</v>
      </c>
      <c r="E463" s="147">
        <v>1</v>
      </c>
      <c r="F463" s="194">
        <v>19.561397410547119</v>
      </c>
      <c r="G463" s="194">
        <v>19.561397410547119</v>
      </c>
    </row>
    <row r="464" spans="1:7">
      <c r="A464" s="638">
        <v>14</v>
      </c>
      <c r="B464" s="638" t="s">
        <v>631</v>
      </c>
      <c r="C464" s="229" t="s">
        <v>632</v>
      </c>
      <c r="D464" s="638" t="s">
        <v>151</v>
      </c>
      <c r="E464" s="147">
        <v>1</v>
      </c>
      <c r="F464" s="194">
        <v>5.8749763689644778</v>
      </c>
      <c r="G464" s="194">
        <v>5.8749763689644778</v>
      </c>
    </row>
    <row r="465" spans="1:7">
      <c r="A465" s="638">
        <v>15</v>
      </c>
      <c r="B465" s="148"/>
      <c r="C465" s="203" t="s">
        <v>634</v>
      </c>
      <c r="D465" s="467" t="s">
        <v>151</v>
      </c>
      <c r="E465" s="209">
        <v>8</v>
      </c>
      <c r="F465" s="194">
        <v>2.2570843166015906</v>
      </c>
      <c r="G465" s="194">
        <v>18.056674532812725</v>
      </c>
    </row>
    <row r="466" spans="1:7">
      <c r="A466" s="637"/>
      <c r="B466" s="187"/>
      <c r="C466" s="188" t="s">
        <v>1184</v>
      </c>
      <c r="D466" s="188"/>
      <c r="E466" s="188"/>
      <c r="F466" s="194"/>
      <c r="G466" s="194"/>
    </row>
    <row r="467" spans="1:7" ht="25.5">
      <c r="A467" s="638">
        <v>1</v>
      </c>
      <c r="B467" s="638" t="s">
        <v>390</v>
      </c>
      <c r="C467" s="195" t="s">
        <v>574</v>
      </c>
      <c r="D467" s="638" t="s">
        <v>188</v>
      </c>
      <c r="E467" s="147">
        <v>7</v>
      </c>
      <c r="F467" s="194">
        <v>1.6722763658692965</v>
      </c>
      <c r="G467" s="194">
        <v>11.705934561085076</v>
      </c>
    </row>
    <row r="468" spans="1:7">
      <c r="A468" s="638">
        <v>2</v>
      </c>
      <c r="B468" s="638" t="s">
        <v>390</v>
      </c>
      <c r="C468" s="195" t="s">
        <v>575</v>
      </c>
      <c r="D468" s="638" t="s">
        <v>188</v>
      </c>
      <c r="E468" s="147">
        <v>1</v>
      </c>
      <c r="F468" s="194">
        <v>1.4089498622657775</v>
      </c>
      <c r="G468" s="194">
        <v>1.4089498622657775</v>
      </c>
    </row>
    <row r="469" spans="1:7">
      <c r="A469" s="638">
        <v>3</v>
      </c>
      <c r="B469" s="148" t="s">
        <v>393</v>
      </c>
      <c r="C469" s="229" t="s">
        <v>394</v>
      </c>
      <c r="D469" s="274" t="s">
        <v>188</v>
      </c>
      <c r="E469" s="209">
        <v>8</v>
      </c>
      <c r="F469" s="194">
        <v>0.91614606574394741</v>
      </c>
      <c r="G469" s="194">
        <v>7.3291685259515793</v>
      </c>
    </row>
    <row r="470" spans="1:7">
      <c r="A470" s="638">
        <v>4</v>
      </c>
      <c r="B470" s="638" t="s">
        <v>395</v>
      </c>
      <c r="C470" s="195" t="s">
        <v>396</v>
      </c>
      <c r="D470" s="638" t="s">
        <v>188</v>
      </c>
      <c r="E470" s="147">
        <v>8</v>
      </c>
      <c r="F470" s="194">
        <v>0.76055787111762596</v>
      </c>
      <c r="G470" s="194">
        <v>6.0844629689410077</v>
      </c>
    </row>
    <row r="471" spans="1:7" ht="25.5">
      <c r="A471" s="638">
        <v>5</v>
      </c>
      <c r="B471" s="638" t="s">
        <v>397</v>
      </c>
      <c r="C471" s="195" t="s">
        <v>398</v>
      </c>
      <c r="D471" s="638" t="s">
        <v>131</v>
      </c>
      <c r="E471" s="147">
        <v>1</v>
      </c>
      <c r="F471" s="194">
        <v>1.6562431221978071</v>
      </c>
      <c r="G471" s="194">
        <v>1.6562431221978071</v>
      </c>
    </row>
    <row r="472" spans="1:7">
      <c r="A472" s="638">
        <v>6</v>
      </c>
      <c r="B472" s="638" t="s">
        <v>304</v>
      </c>
      <c r="C472" s="195" t="s">
        <v>569</v>
      </c>
      <c r="D472" s="638" t="s">
        <v>151</v>
      </c>
      <c r="E472" s="147">
        <v>1</v>
      </c>
      <c r="F472" s="194">
        <v>8.4921740128351502</v>
      </c>
      <c r="G472" s="194">
        <v>8.4921740128351502</v>
      </c>
    </row>
    <row r="473" spans="1:7">
      <c r="A473" s="638">
        <v>7</v>
      </c>
      <c r="B473" s="638" t="s">
        <v>304</v>
      </c>
      <c r="C473" s="195" t="s">
        <v>399</v>
      </c>
      <c r="D473" s="638" t="s">
        <v>151</v>
      </c>
      <c r="E473" s="147">
        <v>2</v>
      </c>
      <c r="F473" s="194">
        <v>7.2387398556823985</v>
      </c>
      <c r="G473" s="194">
        <v>14.477479711364797</v>
      </c>
    </row>
    <row r="474" spans="1:7" ht="25.5">
      <c r="A474" s="638">
        <v>8</v>
      </c>
      <c r="B474" s="638" t="s">
        <v>401</v>
      </c>
      <c r="C474" s="195" t="s">
        <v>402</v>
      </c>
      <c r="D474" s="638" t="s">
        <v>151</v>
      </c>
      <c r="E474" s="147">
        <v>1</v>
      </c>
      <c r="F474" s="194">
        <v>61.400169250135789</v>
      </c>
      <c r="G474" s="194">
        <v>61.400169250135789</v>
      </c>
    </row>
    <row r="475" spans="1:7">
      <c r="A475" s="638">
        <v>9</v>
      </c>
      <c r="B475" s="638" t="s">
        <v>401</v>
      </c>
      <c r="C475" s="195" t="s">
        <v>404</v>
      </c>
      <c r="D475" s="638" t="s">
        <v>151</v>
      </c>
      <c r="E475" s="147">
        <v>1</v>
      </c>
      <c r="F475" s="194">
        <v>23.029735867908752</v>
      </c>
      <c r="G475" s="194">
        <v>23.029735867908752</v>
      </c>
    </row>
    <row r="476" spans="1:7" ht="25.5">
      <c r="A476" s="202">
        <v>10</v>
      </c>
      <c r="B476" s="202" t="s">
        <v>319</v>
      </c>
      <c r="C476" s="203" t="s">
        <v>571</v>
      </c>
      <c r="D476" s="202" t="s">
        <v>151</v>
      </c>
      <c r="E476" s="204">
        <v>1</v>
      </c>
      <c r="F476" s="194">
        <v>1.875533298265744</v>
      </c>
      <c r="G476" s="194">
        <v>1.875533298265744</v>
      </c>
    </row>
    <row r="477" spans="1:7" ht="25.5">
      <c r="A477" s="638">
        <v>11</v>
      </c>
      <c r="B477" s="638" t="s">
        <v>406</v>
      </c>
      <c r="C477" s="195" t="s">
        <v>572</v>
      </c>
      <c r="D477" s="638" t="s">
        <v>188</v>
      </c>
      <c r="E477" s="147">
        <v>0.62</v>
      </c>
      <c r="F477" s="194">
        <v>2.3478969379720396</v>
      </c>
      <c r="G477" s="194">
        <v>1.4556961015426646</v>
      </c>
    </row>
    <row r="478" spans="1:7">
      <c r="A478" s="637">
        <v>12</v>
      </c>
      <c r="B478" s="187"/>
      <c r="C478" s="195" t="s">
        <v>408</v>
      </c>
      <c r="D478" s="638" t="s">
        <v>151</v>
      </c>
      <c r="E478" s="197">
        <v>6</v>
      </c>
      <c r="F478" s="194">
        <v>2.2570843166015906</v>
      </c>
      <c r="G478" s="194">
        <v>13.542505899609544</v>
      </c>
    </row>
    <row r="479" spans="1:7" ht="27">
      <c r="A479" s="211">
        <v>13</v>
      </c>
      <c r="B479" s="277" t="s">
        <v>409</v>
      </c>
      <c r="C479" s="195" t="s">
        <v>410</v>
      </c>
      <c r="D479" s="637" t="s">
        <v>188</v>
      </c>
      <c r="E479" s="204">
        <v>20</v>
      </c>
      <c r="F479" s="194">
        <v>0.41243396303828217</v>
      </c>
      <c r="G479" s="194">
        <v>8.248679260765643</v>
      </c>
    </row>
    <row r="480" spans="1:7">
      <c r="A480" s="638">
        <v>14</v>
      </c>
      <c r="B480" s="638"/>
      <c r="C480" s="195" t="s">
        <v>412</v>
      </c>
      <c r="D480" s="638" t="s">
        <v>151</v>
      </c>
      <c r="E480" s="147">
        <v>40</v>
      </c>
      <c r="F480" s="194">
        <v>1.5047228777343937E-2</v>
      </c>
      <c r="G480" s="194">
        <v>0.60188915109375751</v>
      </c>
    </row>
    <row r="481" spans="1:7">
      <c r="A481" s="189"/>
      <c r="B481" s="189"/>
      <c r="C481" s="188" t="s">
        <v>333</v>
      </c>
      <c r="D481" s="189"/>
      <c r="E481" s="189"/>
      <c r="F481" s="194"/>
      <c r="G481" s="194"/>
    </row>
    <row r="482" spans="1:7">
      <c r="A482" s="637"/>
      <c r="B482" s="188" t="s">
        <v>246</v>
      </c>
      <c r="C482" s="188"/>
      <c r="D482" s="188"/>
      <c r="E482" s="188"/>
      <c r="F482" s="194"/>
      <c r="G482" s="194"/>
    </row>
    <row r="483" spans="1:7">
      <c r="A483" s="211">
        <v>1</v>
      </c>
      <c r="B483" s="742" t="s">
        <v>700</v>
      </c>
      <c r="C483" s="742"/>
      <c r="D483" s="217" t="s">
        <v>416</v>
      </c>
      <c r="E483" s="204">
        <v>1</v>
      </c>
      <c r="F483" s="194"/>
      <c r="G483" s="194"/>
    </row>
    <row r="484" spans="1:7" ht="25.5">
      <c r="A484" s="187" t="s">
        <v>701</v>
      </c>
      <c r="B484" s="638" t="s">
        <v>419</v>
      </c>
      <c r="C484" s="229" t="s">
        <v>704</v>
      </c>
      <c r="D484" s="638" t="s">
        <v>151</v>
      </c>
      <c r="E484" s="147">
        <v>1</v>
      </c>
      <c r="F484" s="194">
        <v>27.302483692558514</v>
      </c>
      <c r="G484" s="194">
        <v>27.302483692558514</v>
      </c>
    </row>
    <row r="485" spans="1:7" ht="25.5">
      <c r="A485" s="187" t="s">
        <v>702</v>
      </c>
      <c r="B485" s="638" t="s">
        <v>419</v>
      </c>
      <c r="C485" s="229" t="s">
        <v>706</v>
      </c>
      <c r="D485" s="638" t="s">
        <v>151</v>
      </c>
      <c r="E485" s="147">
        <v>1</v>
      </c>
      <c r="F485" s="194">
        <v>20.137136655728071</v>
      </c>
      <c r="G485" s="194">
        <v>20.137136655728071</v>
      </c>
    </row>
    <row r="486" spans="1:7" ht="25.5">
      <c r="A486" s="187" t="s">
        <v>703</v>
      </c>
      <c r="B486" s="638" t="s">
        <v>419</v>
      </c>
      <c r="C486" s="229" t="s">
        <v>705</v>
      </c>
      <c r="D486" s="638" t="s">
        <v>151</v>
      </c>
      <c r="E486" s="147">
        <v>2</v>
      </c>
      <c r="F486" s="194">
        <v>5.0182544080158316</v>
      </c>
      <c r="G486" s="194">
        <v>10.036508816031663</v>
      </c>
    </row>
    <row r="487" spans="1:7" ht="25.5">
      <c r="A487" s="187" t="s">
        <v>716</v>
      </c>
      <c r="B487" s="638" t="s">
        <v>419</v>
      </c>
      <c r="C487" s="229" t="s">
        <v>707</v>
      </c>
      <c r="D487" s="638" t="s">
        <v>151</v>
      </c>
      <c r="E487" s="147">
        <v>1</v>
      </c>
      <c r="F487" s="194">
        <v>5.47683661837298</v>
      </c>
      <c r="G487" s="194">
        <v>5.47683661837298</v>
      </c>
    </row>
    <row r="488" spans="1:7">
      <c r="A488" s="211">
        <v>2</v>
      </c>
      <c r="B488" s="742" t="s">
        <v>708</v>
      </c>
      <c r="C488" s="742"/>
      <c r="D488" s="217" t="s">
        <v>416</v>
      </c>
      <c r="E488" s="204"/>
      <c r="F488" s="194"/>
      <c r="G488" s="194"/>
    </row>
    <row r="489" spans="1:7">
      <c r="A489" s="187" t="s">
        <v>422</v>
      </c>
      <c r="B489" s="638" t="s">
        <v>417</v>
      </c>
      <c r="C489" s="195" t="s">
        <v>719</v>
      </c>
      <c r="D489" s="638" t="s">
        <v>151</v>
      </c>
      <c r="E489" s="204">
        <v>1</v>
      </c>
      <c r="F489" s="194">
        <v>47.80570216059148</v>
      </c>
      <c r="G489" s="194">
        <v>47.80570216059148</v>
      </c>
    </row>
    <row r="490" spans="1:7" ht="38.25">
      <c r="A490" s="187" t="s">
        <v>423</v>
      </c>
      <c r="B490" s="638" t="s">
        <v>419</v>
      </c>
      <c r="C490" s="229" t="s">
        <v>421</v>
      </c>
      <c r="D490" s="638" t="s">
        <v>151</v>
      </c>
      <c r="E490" s="147">
        <v>1</v>
      </c>
      <c r="F490" s="194">
        <v>20.137136655728071</v>
      </c>
      <c r="G490" s="194">
        <v>20.137136655728071</v>
      </c>
    </row>
    <row r="491" spans="1:7" ht="38.25">
      <c r="A491" s="187" t="s">
        <v>424</v>
      </c>
      <c r="B491" s="638" t="s">
        <v>419</v>
      </c>
      <c r="C491" s="229" t="s">
        <v>709</v>
      </c>
      <c r="D491" s="638" t="s">
        <v>151</v>
      </c>
      <c r="E491" s="147">
        <v>1</v>
      </c>
      <c r="F491" s="194">
        <v>4.344711786553769</v>
      </c>
      <c r="G491" s="194">
        <v>4.344711786553769</v>
      </c>
    </row>
    <row r="492" spans="1:7" ht="38.25">
      <c r="A492" s="187" t="s">
        <v>425</v>
      </c>
      <c r="B492" s="638" t="s">
        <v>419</v>
      </c>
      <c r="C492" s="229" t="s">
        <v>710</v>
      </c>
      <c r="D492" s="638" t="s">
        <v>151</v>
      </c>
      <c r="E492" s="147">
        <v>1</v>
      </c>
      <c r="F492" s="194">
        <v>4.4450266450693956</v>
      </c>
      <c r="G492" s="194">
        <v>4.4450266450693956</v>
      </c>
    </row>
    <row r="493" spans="1:7" ht="38.25">
      <c r="A493" s="187" t="s">
        <v>426</v>
      </c>
      <c r="B493" s="638" t="s">
        <v>419</v>
      </c>
      <c r="C493" s="229" t="s">
        <v>711</v>
      </c>
      <c r="D493" s="638" t="s">
        <v>151</v>
      </c>
      <c r="E493" s="147">
        <v>1</v>
      </c>
      <c r="F493" s="194">
        <v>4.5883335858060041</v>
      </c>
      <c r="G493" s="194">
        <v>4.5883335858060041</v>
      </c>
    </row>
    <row r="494" spans="1:7" ht="38.25">
      <c r="A494" s="187" t="s">
        <v>427</v>
      </c>
      <c r="B494" s="638" t="s">
        <v>419</v>
      </c>
      <c r="C494" s="229" t="s">
        <v>714</v>
      </c>
      <c r="D494" s="638" t="s">
        <v>151</v>
      </c>
      <c r="E494" s="147">
        <v>2</v>
      </c>
      <c r="F494" s="194">
        <v>4.5883335858060041</v>
      </c>
      <c r="G494" s="194">
        <v>9.1766671716120083</v>
      </c>
    </row>
    <row r="495" spans="1:7" ht="38.25">
      <c r="A495" s="187" t="s">
        <v>431</v>
      </c>
      <c r="B495" s="638" t="s">
        <v>419</v>
      </c>
      <c r="C495" s="229" t="s">
        <v>713</v>
      </c>
      <c r="D495" s="638" t="s">
        <v>151</v>
      </c>
      <c r="E495" s="147">
        <v>1</v>
      </c>
      <c r="F495" s="194">
        <v>5.0182544080158316</v>
      </c>
      <c r="G495" s="194">
        <v>5.0182544080158316</v>
      </c>
    </row>
    <row r="496" spans="1:7" ht="25.5">
      <c r="A496" s="187" t="s">
        <v>717</v>
      </c>
      <c r="B496" s="638" t="s">
        <v>419</v>
      </c>
      <c r="C496" s="229" t="s">
        <v>430</v>
      </c>
      <c r="D496" s="638" t="s">
        <v>151</v>
      </c>
      <c r="E496" s="147">
        <v>2</v>
      </c>
      <c r="F496" s="194">
        <v>21.570206063094162</v>
      </c>
      <c r="G496" s="194">
        <v>43.140412126188323</v>
      </c>
    </row>
    <row r="497" spans="1:7" ht="25.5">
      <c r="A497" s="187" t="s">
        <v>718</v>
      </c>
      <c r="B497" s="638" t="s">
        <v>419</v>
      </c>
      <c r="C497" s="229" t="s">
        <v>715</v>
      </c>
      <c r="D497" s="638" t="s">
        <v>151</v>
      </c>
      <c r="E497" s="147">
        <v>1</v>
      </c>
      <c r="F497" s="194">
        <v>27.302483692558514</v>
      </c>
      <c r="G497" s="194">
        <v>27.302483692558514</v>
      </c>
    </row>
    <row r="498" spans="1:7">
      <c r="A498" s="211">
        <v>3</v>
      </c>
      <c r="B498" s="742" t="s">
        <v>708</v>
      </c>
      <c r="C498" s="742"/>
      <c r="D498" s="217" t="s">
        <v>416</v>
      </c>
      <c r="E498" s="204"/>
      <c r="F498" s="194"/>
      <c r="G498" s="194"/>
    </row>
    <row r="499" spans="1:7">
      <c r="A499" s="187" t="s">
        <v>722</v>
      </c>
      <c r="B499" s="638" t="s">
        <v>417</v>
      </c>
      <c r="C499" s="195" t="s">
        <v>720</v>
      </c>
      <c r="D499" s="638" t="s">
        <v>151</v>
      </c>
      <c r="E499" s="204">
        <v>1</v>
      </c>
      <c r="F499" s="194">
        <v>42.073424531127117</v>
      </c>
      <c r="G499" s="194">
        <v>42.073424531127117</v>
      </c>
    </row>
    <row r="500" spans="1:7" ht="38.25">
      <c r="A500" s="187" t="s">
        <v>723</v>
      </c>
      <c r="B500" s="638" t="s">
        <v>419</v>
      </c>
      <c r="C500" s="229" t="s">
        <v>721</v>
      </c>
      <c r="D500" s="638" t="s">
        <v>151</v>
      </c>
      <c r="E500" s="147">
        <v>1</v>
      </c>
      <c r="F500" s="194">
        <v>4.5883335858060041</v>
      </c>
      <c r="G500" s="194">
        <v>4.5883335858060041</v>
      </c>
    </row>
    <row r="501" spans="1:7" ht="38.25">
      <c r="A501" s="187" t="s">
        <v>725</v>
      </c>
      <c r="B501" s="638" t="s">
        <v>419</v>
      </c>
      <c r="C501" s="229" t="s">
        <v>709</v>
      </c>
      <c r="D501" s="638" t="s">
        <v>151</v>
      </c>
      <c r="E501" s="147">
        <v>2</v>
      </c>
      <c r="F501" s="194">
        <v>4.344711786553769</v>
      </c>
      <c r="G501" s="194">
        <v>8.689423573107538</v>
      </c>
    </row>
    <row r="502" spans="1:7" ht="38.25">
      <c r="A502" s="187" t="s">
        <v>724</v>
      </c>
      <c r="B502" s="638" t="s">
        <v>419</v>
      </c>
      <c r="C502" s="229" t="s">
        <v>710</v>
      </c>
      <c r="D502" s="638" t="s">
        <v>151</v>
      </c>
      <c r="E502" s="147">
        <v>1</v>
      </c>
      <c r="F502" s="194">
        <v>4.4450266450693956</v>
      </c>
      <c r="G502" s="194">
        <v>4.4450266450693956</v>
      </c>
    </row>
    <row r="503" spans="1:7" ht="25.5">
      <c r="A503" s="187" t="s">
        <v>726</v>
      </c>
      <c r="B503" s="638" t="s">
        <v>419</v>
      </c>
      <c r="C503" s="229" t="s">
        <v>429</v>
      </c>
      <c r="D503" s="638" t="s">
        <v>151</v>
      </c>
      <c r="E503" s="147">
        <v>3</v>
      </c>
      <c r="F503" s="194">
        <v>17.987532544678938</v>
      </c>
      <c r="G503" s="194">
        <v>53.962597634036811</v>
      </c>
    </row>
    <row r="504" spans="1:7">
      <c r="A504" s="211">
        <v>4</v>
      </c>
      <c r="B504" s="742" t="s">
        <v>708</v>
      </c>
      <c r="C504" s="742"/>
      <c r="D504" s="217" t="s">
        <v>416</v>
      </c>
      <c r="E504" s="204"/>
      <c r="F504" s="194"/>
      <c r="G504" s="194"/>
    </row>
    <row r="505" spans="1:7">
      <c r="A505" s="187" t="s">
        <v>728</v>
      </c>
      <c r="B505" s="638" t="s">
        <v>417</v>
      </c>
      <c r="C505" s="195" t="s">
        <v>719</v>
      </c>
      <c r="D505" s="638" t="s">
        <v>151</v>
      </c>
      <c r="E505" s="204">
        <v>1</v>
      </c>
      <c r="F505" s="194">
        <v>47.80570216059148</v>
      </c>
      <c r="G505" s="194">
        <v>47.80570216059148</v>
      </c>
    </row>
    <row r="506" spans="1:7" ht="38.25">
      <c r="A506" s="187" t="s">
        <v>729</v>
      </c>
      <c r="B506" s="638" t="s">
        <v>419</v>
      </c>
      <c r="C506" s="229" t="s">
        <v>727</v>
      </c>
      <c r="D506" s="638" t="s">
        <v>151</v>
      </c>
      <c r="E506" s="147">
        <v>1</v>
      </c>
      <c r="F506" s="194">
        <v>5.47683661837298</v>
      </c>
      <c r="G506" s="194">
        <v>5.47683661837298</v>
      </c>
    </row>
    <row r="507" spans="1:7" ht="38.25">
      <c r="A507" s="187" t="s">
        <v>730</v>
      </c>
      <c r="B507" s="638" t="s">
        <v>419</v>
      </c>
      <c r="C507" s="229" t="s">
        <v>709</v>
      </c>
      <c r="D507" s="638" t="s">
        <v>151</v>
      </c>
      <c r="E507" s="147">
        <v>1</v>
      </c>
      <c r="F507" s="194">
        <v>4.344711786553769</v>
      </c>
      <c r="G507" s="194">
        <v>4.344711786553769</v>
      </c>
    </row>
    <row r="508" spans="1:7" ht="38.25">
      <c r="A508" s="187" t="s">
        <v>731</v>
      </c>
      <c r="B508" s="638" t="s">
        <v>419</v>
      </c>
      <c r="C508" s="229" t="s">
        <v>710</v>
      </c>
      <c r="D508" s="638" t="s">
        <v>151</v>
      </c>
      <c r="E508" s="147">
        <v>4</v>
      </c>
      <c r="F508" s="194">
        <v>4.4450266450693956</v>
      </c>
      <c r="G508" s="194">
        <v>17.780106580277582</v>
      </c>
    </row>
    <row r="509" spans="1:7" ht="38.25">
      <c r="A509" s="187" t="s">
        <v>732</v>
      </c>
      <c r="B509" s="638" t="s">
        <v>419</v>
      </c>
      <c r="C509" s="229" t="s">
        <v>712</v>
      </c>
      <c r="D509" s="638" t="s">
        <v>151</v>
      </c>
      <c r="E509" s="147">
        <v>2</v>
      </c>
      <c r="F509" s="194">
        <v>4.5883335858060041</v>
      </c>
      <c r="G509" s="194">
        <v>9.1766671716120083</v>
      </c>
    </row>
    <row r="510" spans="1:7" ht="25.5">
      <c r="A510" s="187" t="s">
        <v>733</v>
      </c>
      <c r="B510" s="638" t="s">
        <v>419</v>
      </c>
      <c r="C510" s="229" t="s">
        <v>429</v>
      </c>
      <c r="D510" s="638" t="s">
        <v>151</v>
      </c>
      <c r="E510" s="147">
        <v>3</v>
      </c>
      <c r="F510" s="194">
        <v>17.987532544678938</v>
      </c>
      <c r="G510" s="194">
        <v>53.962597634036811</v>
      </c>
    </row>
    <row r="511" spans="1:7" ht="25.5">
      <c r="A511" s="187" t="s">
        <v>734</v>
      </c>
      <c r="B511" s="638" t="s">
        <v>419</v>
      </c>
      <c r="C511" s="229" t="s">
        <v>430</v>
      </c>
      <c r="D511" s="638" t="s">
        <v>151</v>
      </c>
      <c r="E511" s="147">
        <v>2</v>
      </c>
      <c r="F511" s="194">
        <v>21.570206063094162</v>
      </c>
      <c r="G511" s="194">
        <v>43.140412126188323</v>
      </c>
    </row>
    <row r="512" spans="1:7">
      <c r="A512" s="211">
        <v>5</v>
      </c>
      <c r="B512" s="742" t="s">
        <v>708</v>
      </c>
      <c r="C512" s="742"/>
      <c r="D512" s="217" t="s">
        <v>416</v>
      </c>
      <c r="E512" s="204"/>
      <c r="F512" s="194"/>
      <c r="G512" s="194"/>
    </row>
    <row r="513" spans="1:7">
      <c r="A513" s="187" t="s">
        <v>736</v>
      </c>
      <c r="B513" s="638" t="s">
        <v>417</v>
      </c>
      <c r="C513" s="195" t="s">
        <v>720</v>
      </c>
      <c r="D513" s="638" t="s">
        <v>151</v>
      </c>
      <c r="E513" s="204">
        <v>1</v>
      </c>
      <c r="F513" s="194">
        <v>42.073424531127117</v>
      </c>
      <c r="G513" s="194">
        <v>42.073424531127117</v>
      </c>
    </row>
    <row r="514" spans="1:7" ht="38.25">
      <c r="A514" s="187" t="s">
        <v>737</v>
      </c>
      <c r="B514" s="638" t="s">
        <v>419</v>
      </c>
      <c r="C514" s="229" t="s">
        <v>1526</v>
      </c>
      <c r="D514" s="638" t="s">
        <v>151</v>
      </c>
      <c r="E514" s="147">
        <v>1</v>
      </c>
      <c r="F514" s="194">
        <v>5.8064425820671808</v>
      </c>
      <c r="G514" s="194">
        <v>5.8064425820671808</v>
      </c>
    </row>
    <row r="515" spans="1:7" ht="38.25">
      <c r="A515" s="187" t="s">
        <v>738</v>
      </c>
      <c r="B515" s="638" t="s">
        <v>419</v>
      </c>
      <c r="C515" s="229" t="s">
        <v>709</v>
      </c>
      <c r="D515" s="638" t="s">
        <v>151</v>
      </c>
      <c r="E515" s="147">
        <v>1</v>
      </c>
      <c r="F515" s="194">
        <v>4.344711786553769</v>
      </c>
      <c r="G515" s="194">
        <v>4.344711786553769</v>
      </c>
    </row>
    <row r="516" spans="1:7" ht="38.25">
      <c r="A516" s="187" t="s">
        <v>739</v>
      </c>
      <c r="B516" s="638" t="s">
        <v>419</v>
      </c>
      <c r="C516" s="229" t="s">
        <v>735</v>
      </c>
      <c r="D516" s="638" t="s">
        <v>151</v>
      </c>
      <c r="E516" s="147">
        <v>4</v>
      </c>
      <c r="F516" s="194">
        <v>4.4450266450693956</v>
      </c>
      <c r="G516" s="194">
        <v>17.780106580277582</v>
      </c>
    </row>
    <row r="517" spans="1:7" ht="38.25">
      <c r="A517" s="187" t="s">
        <v>741</v>
      </c>
      <c r="B517" s="638" t="s">
        <v>419</v>
      </c>
      <c r="C517" s="229" t="s">
        <v>712</v>
      </c>
      <c r="D517" s="638" t="s">
        <v>151</v>
      </c>
      <c r="E517" s="147">
        <v>1</v>
      </c>
      <c r="F517" s="194">
        <v>4.5883335858060041</v>
      </c>
      <c r="G517" s="194">
        <v>4.5883335858060041</v>
      </c>
    </row>
    <row r="518" spans="1:7" ht="25.5">
      <c r="A518" s="187" t="s">
        <v>740</v>
      </c>
      <c r="B518" s="638" t="s">
        <v>419</v>
      </c>
      <c r="C518" s="229" t="s">
        <v>429</v>
      </c>
      <c r="D518" s="638" t="s">
        <v>151</v>
      </c>
      <c r="E518" s="147">
        <v>3</v>
      </c>
      <c r="F518" s="194">
        <v>17.987532544678938</v>
      </c>
      <c r="G518" s="194">
        <v>53.962597634036811</v>
      </c>
    </row>
    <row r="519" spans="1:7" ht="25.5">
      <c r="A519" s="187" t="s">
        <v>742</v>
      </c>
      <c r="B519" s="638" t="s">
        <v>419</v>
      </c>
      <c r="C519" s="229" t="s">
        <v>430</v>
      </c>
      <c r="D519" s="638" t="s">
        <v>151</v>
      </c>
      <c r="E519" s="147">
        <v>1</v>
      </c>
      <c r="F519" s="194">
        <v>21.570206063094162</v>
      </c>
      <c r="G519" s="194">
        <v>21.570206063094162</v>
      </c>
    </row>
    <row r="520" spans="1:7">
      <c r="A520" s="187" t="s">
        <v>1528</v>
      </c>
      <c r="B520" s="638" t="s">
        <v>417</v>
      </c>
      <c r="C520" s="229" t="s">
        <v>1527</v>
      </c>
      <c r="D520" s="638" t="s">
        <v>151</v>
      </c>
      <c r="E520" s="204">
        <v>2</v>
      </c>
      <c r="F520" s="194">
        <v>21.293918124318836</v>
      </c>
      <c r="G520" s="194">
        <v>42.587836248637672</v>
      </c>
    </row>
    <row r="521" spans="1:7" ht="51">
      <c r="A521" s="187" t="s">
        <v>1529</v>
      </c>
      <c r="B521" s="638"/>
      <c r="C521" s="229" t="s">
        <v>1531</v>
      </c>
      <c r="D521" s="638" t="s">
        <v>151</v>
      </c>
      <c r="E521" s="204">
        <v>2</v>
      </c>
      <c r="F521" s="194">
        <v>6.7354262146206194</v>
      </c>
      <c r="G521" s="194">
        <v>13.470852429241239</v>
      </c>
    </row>
    <row r="522" spans="1:7">
      <c r="A522" s="187" t="s">
        <v>1532</v>
      </c>
      <c r="B522" s="638"/>
      <c r="C522" s="229" t="s">
        <v>1533</v>
      </c>
      <c r="D522" s="638" t="s">
        <v>151</v>
      </c>
      <c r="E522" s="204">
        <v>2</v>
      </c>
      <c r="F522" s="194">
        <v>2.1496041110491335</v>
      </c>
      <c r="G522" s="194">
        <v>4.299208222098267</v>
      </c>
    </row>
    <row r="523" spans="1:7" ht="38.25">
      <c r="A523" s="211">
        <v>6</v>
      </c>
      <c r="B523" s="637" t="s">
        <v>247</v>
      </c>
      <c r="C523" s="195" t="s">
        <v>250</v>
      </c>
      <c r="D523" s="637" t="s">
        <v>151</v>
      </c>
      <c r="E523" s="204">
        <v>12</v>
      </c>
      <c r="F523" s="194">
        <v>2.1616375029754522</v>
      </c>
      <c r="G523" s="194">
        <v>25.939650035705426</v>
      </c>
    </row>
    <row r="524" spans="1:7" ht="38.25">
      <c r="A524" s="211">
        <v>7</v>
      </c>
      <c r="B524" s="637" t="s">
        <v>247</v>
      </c>
      <c r="C524" s="195" t="s">
        <v>249</v>
      </c>
      <c r="D524" s="637" t="s">
        <v>151</v>
      </c>
      <c r="E524" s="204">
        <v>48</v>
      </c>
      <c r="F524" s="194">
        <v>2.4129262235570961</v>
      </c>
      <c r="G524" s="194">
        <v>115.82045873074061</v>
      </c>
    </row>
    <row r="525" spans="1:7" ht="38.25">
      <c r="A525" s="211">
        <v>8</v>
      </c>
      <c r="B525" s="637" t="s">
        <v>743</v>
      </c>
      <c r="C525" s="195" t="s">
        <v>744</v>
      </c>
      <c r="D525" s="637" t="s">
        <v>151</v>
      </c>
      <c r="E525" s="204">
        <v>1</v>
      </c>
      <c r="F525" s="194">
        <v>1.9683558359617797</v>
      </c>
      <c r="G525" s="194">
        <v>1.9683558359617797</v>
      </c>
    </row>
    <row r="526" spans="1:7">
      <c r="A526" s="187" t="s">
        <v>745</v>
      </c>
      <c r="B526" s="638" t="s">
        <v>419</v>
      </c>
      <c r="C526" s="229" t="s">
        <v>746</v>
      </c>
      <c r="D526" s="638" t="s">
        <v>151</v>
      </c>
      <c r="E526" s="147">
        <v>2</v>
      </c>
      <c r="F526" s="194">
        <v>11.517224170421047</v>
      </c>
      <c r="G526" s="194">
        <v>23.034448340842093</v>
      </c>
    </row>
    <row r="527" spans="1:7" ht="25.5">
      <c r="A527" s="211">
        <v>10</v>
      </c>
      <c r="B527" s="637" t="s">
        <v>251</v>
      </c>
      <c r="C527" s="195" t="s">
        <v>252</v>
      </c>
      <c r="D527" s="637" t="s">
        <v>151</v>
      </c>
      <c r="E527" s="212">
        <v>107</v>
      </c>
      <c r="F527" s="194">
        <v>1.7702847443383998</v>
      </c>
      <c r="G527" s="194">
        <v>189.42046764420877</v>
      </c>
    </row>
    <row r="528" spans="1:7">
      <c r="A528" s="211">
        <v>11</v>
      </c>
      <c r="B528" s="637" t="s">
        <v>247</v>
      </c>
      <c r="C528" s="195" t="s">
        <v>254</v>
      </c>
      <c r="D528" s="637" t="s">
        <v>151</v>
      </c>
      <c r="E528" s="204">
        <v>66</v>
      </c>
      <c r="F528" s="194">
        <v>1.4499035818070842</v>
      </c>
      <c r="G528" s="194">
        <v>95.693636399267561</v>
      </c>
    </row>
    <row r="529" spans="1:7" ht="25.5">
      <c r="A529" s="637">
        <v>12</v>
      </c>
      <c r="B529" s="187"/>
      <c r="C529" s="195" t="s">
        <v>256</v>
      </c>
      <c r="D529" s="638" t="s">
        <v>151</v>
      </c>
      <c r="E529" s="197">
        <v>173</v>
      </c>
      <c r="F529" s="194">
        <v>0.12897916159200001</v>
      </c>
      <c r="G529" s="194">
        <v>22.313394955416001</v>
      </c>
    </row>
    <row r="530" spans="1:7">
      <c r="A530" s="190" t="s">
        <v>348</v>
      </c>
      <c r="B530" s="190" t="s">
        <v>432</v>
      </c>
      <c r="C530" s="191" t="s">
        <v>747</v>
      </c>
      <c r="D530" s="638" t="s">
        <v>433</v>
      </c>
      <c r="E530" s="265">
        <v>3.2000000000000001E-2</v>
      </c>
      <c r="F530" s="194">
        <v>17.930445722862512</v>
      </c>
      <c r="G530" s="194">
        <v>0.5737742631316004</v>
      </c>
    </row>
    <row r="531" spans="1:7">
      <c r="A531" s="211">
        <v>14</v>
      </c>
      <c r="B531" s="637" t="s">
        <v>323</v>
      </c>
      <c r="C531" s="195" t="s">
        <v>324</v>
      </c>
      <c r="D531" s="637" t="s">
        <v>188</v>
      </c>
      <c r="E531" s="147">
        <v>1190</v>
      </c>
      <c r="F531" s="194">
        <v>0.51436910150576287</v>
      </c>
      <c r="G531" s="194">
        <v>612.09923079185785</v>
      </c>
    </row>
    <row r="532" spans="1:7" ht="25.5">
      <c r="A532" s="199">
        <v>15</v>
      </c>
      <c r="B532" s="213" t="s">
        <v>183</v>
      </c>
      <c r="C532" s="200" t="s">
        <v>325</v>
      </c>
      <c r="D532" s="214" t="s">
        <v>283</v>
      </c>
      <c r="E532" s="201">
        <v>83.3</v>
      </c>
      <c r="F532" s="194">
        <v>3.0590626930408376</v>
      </c>
      <c r="G532" s="194">
        <v>254.81992233030175</v>
      </c>
    </row>
    <row r="533" spans="1:7" ht="27">
      <c r="A533" s="211">
        <v>16</v>
      </c>
      <c r="B533" s="309" t="s">
        <v>749</v>
      </c>
      <c r="C533" s="195" t="s">
        <v>752</v>
      </c>
      <c r="D533" s="637" t="s">
        <v>188</v>
      </c>
      <c r="E533" s="310">
        <v>10</v>
      </c>
      <c r="F533" s="194">
        <v>2.4111675720521237</v>
      </c>
      <c r="G533" s="194">
        <v>24.111675720521237</v>
      </c>
    </row>
    <row r="534" spans="1:7" ht="27">
      <c r="A534" s="211">
        <v>17</v>
      </c>
      <c r="B534" s="309" t="s">
        <v>749</v>
      </c>
      <c r="C534" s="195" t="s">
        <v>753</v>
      </c>
      <c r="D534" s="637" t="s">
        <v>188</v>
      </c>
      <c r="E534" s="310">
        <v>40</v>
      </c>
      <c r="F534" s="194">
        <v>1.4601827133239866</v>
      </c>
      <c r="G534" s="194">
        <v>58.407308532959462</v>
      </c>
    </row>
    <row r="535" spans="1:7" ht="27">
      <c r="A535" s="211">
        <v>18</v>
      </c>
      <c r="B535" s="309" t="s">
        <v>749</v>
      </c>
      <c r="C535" s="195" t="s">
        <v>750</v>
      </c>
      <c r="D535" s="637" t="s">
        <v>188</v>
      </c>
      <c r="E535" s="310">
        <v>190</v>
      </c>
      <c r="F535" s="194">
        <v>1.0794878252571851</v>
      </c>
      <c r="G535" s="194">
        <v>205.10268679886516</v>
      </c>
    </row>
    <row r="536" spans="1:7" ht="27">
      <c r="A536" s="211">
        <v>19</v>
      </c>
      <c r="B536" s="309" t="s">
        <v>749</v>
      </c>
      <c r="C536" s="195" t="s">
        <v>751</v>
      </c>
      <c r="D536" s="637" t="s">
        <v>188</v>
      </c>
      <c r="E536" s="310">
        <v>420</v>
      </c>
      <c r="F536" s="194">
        <v>0.83873216481968205</v>
      </c>
      <c r="G536" s="194">
        <v>352.26750922426646</v>
      </c>
    </row>
    <row r="537" spans="1:7" ht="27">
      <c r="A537" s="211">
        <v>20</v>
      </c>
      <c r="B537" s="309" t="s">
        <v>749</v>
      </c>
      <c r="C537" s="195" t="s">
        <v>755</v>
      </c>
      <c r="D537" s="637" t="s">
        <v>188</v>
      </c>
      <c r="E537" s="204">
        <v>30</v>
      </c>
      <c r="F537" s="194">
        <v>1.2389884502970308</v>
      </c>
      <c r="G537" s="194">
        <v>37.169653508910926</v>
      </c>
    </row>
    <row r="538" spans="1:7" ht="25.5">
      <c r="A538" s="211">
        <v>21</v>
      </c>
      <c r="B538" s="148" t="s">
        <v>759</v>
      </c>
      <c r="C538" s="195" t="s">
        <v>760</v>
      </c>
      <c r="D538" s="638" t="s">
        <v>151</v>
      </c>
      <c r="E538" s="310">
        <v>6</v>
      </c>
      <c r="F538" s="194">
        <v>6.0087183601789818</v>
      </c>
      <c r="G538" s="194">
        <v>36.052310161073891</v>
      </c>
    </row>
    <row r="539" spans="1:7" ht="25.5">
      <c r="A539" s="211">
        <v>22</v>
      </c>
      <c r="B539" s="148" t="s">
        <v>762</v>
      </c>
      <c r="C539" s="313" t="s">
        <v>763</v>
      </c>
      <c r="D539" s="638" t="s">
        <v>188</v>
      </c>
      <c r="E539" s="310">
        <v>40</v>
      </c>
      <c r="F539" s="194">
        <v>0.99564635744726993</v>
      </c>
      <c r="G539" s="194">
        <v>39.8258542978908</v>
      </c>
    </row>
    <row r="540" spans="1:7" ht="25.5">
      <c r="A540" s="637">
        <v>23</v>
      </c>
      <c r="B540" s="187"/>
      <c r="C540" s="195" t="s">
        <v>435</v>
      </c>
      <c r="D540" s="638" t="s">
        <v>151</v>
      </c>
      <c r="E540" s="197">
        <v>2</v>
      </c>
      <c r="F540" s="194">
        <v>27.085011799219089</v>
      </c>
      <c r="G540" s="194">
        <v>54.170023598438178</v>
      </c>
    </row>
    <row r="541" spans="1:7">
      <c r="A541" s="211">
        <v>24</v>
      </c>
      <c r="B541" s="266" t="s">
        <v>437</v>
      </c>
      <c r="C541" s="195" t="s">
        <v>757</v>
      </c>
      <c r="D541" s="637" t="s">
        <v>188</v>
      </c>
      <c r="E541" s="204">
        <v>130</v>
      </c>
      <c r="F541" s="194">
        <v>1.4131935070389368</v>
      </c>
      <c r="G541" s="194">
        <v>183.71515591506179</v>
      </c>
    </row>
    <row r="542" spans="1:7">
      <c r="A542" s="637">
        <v>25</v>
      </c>
      <c r="B542" s="187"/>
      <c r="C542" s="195" t="s">
        <v>758</v>
      </c>
      <c r="D542" s="638" t="s">
        <v>151</v>
      </c>
      <c r="E542" s="197">
        <v>2900</v>
      </c>
      <c r="F542" s="194">
        <v>2.2570843166015906E-2</v>
      </c>
      <c r="G542" s="194">
        <v>65.455445181446123</v>
      </c>
    </row>
    <row r="543" spans="1:7">
      <c r="A543" s="637"/>
      <c r="B543" s="148"/>
      <c r="C543" s="188" t="s">
        <v>765</v>
      </c>
      <c r="D543" s="188"/>
      <c r="E543" s="235"/>
      <c r="F543" s="194"/>
      <c r="G543" s="194"/>
    </row>
    <row r="544" spans="1:7">
      <c r="A544" s="637">
        <v>1</v>
      </c>
      <c r="B544" s="148" t="s">
        <v>224</v>
      </c>
      <c r="C544" s="195" t="s">
        <v>225</v>
      </c>
      <c r="D544" s="637" t="s">
        <v>150</v>
      </c>
      <c r="E544" s="197">
        <v>2</v>
      </c>
      <c r="F544" s="194">
        <v>3.3464546329175544</v>
      </c>
      <c r="G544" s="194">
        <v>6.6929092658351088</v>
      </c>
    </row>
    <row r="545" spans="1:7">
      <c r="A545" s="637">
        <v>2</v>
      </c>
      <c r="B545" s="148" t="s">
        <v>226</v>
      </c>
      <c r="C545" s="195" t="s">
        <v>227</v>
      </c>
      <c r="D545" s="637" t="s">
        <v>150</v>
      </c>
      <c r="E545" s="197">
        <v>2</v>
      </c>
      <c r="F545" s="194">
        <v>1.3994264828564318</v>
      </c>
      <c r="G545" s="194">
        <v>2.7988529657128636</v>
      </c>
    </row>
    <row r="546" spans="1:7">
      <c r="A546" s="637"/>
      <c r="B546" s="743" t="s">
        <v>258</v>
      </c>
      <c r="C546" s="743"/>
      <c r="D546" s="743"/>
      <c r="E546" s="743"/>
      <c r="F546" s="194"/>
      <c r="G546" s="194"/>
    </row>
    <row r="547" spans="1:7" ht="25.5">
      <c r="A547" s="211">
        <v>1</v>
      </c>
      <c r="B547" s="637" t="s">
        <v>438</v>
      </c>
      <c r="C547" s="195" t="s">
        <v>439</v>
      </c>
      <c r="D547" s="637" t="s">
        <v>151</v>
      </c>
      <c r="E547" s="147">
        <v>89</v>
      </c>
      <c r="F547" s="194">
        <v>13.891338657943102</v>
      </c>
      <c r="G547" s="194">
        <v>1236.3291405569362</v>
      </c>
    </row>
    <row r="548" spans="1:7" ht="38.25">
      <c r="A548" s="211">
        <v>2</v>
      </c>
      <c r="B548" s="637" t="s">
        <v>438</v>
      </c>
      <c r="C548" s="195" t="s">
        <v>766</v>
      </c>
      <c r="D548" s="637" t="s">
        <v>151</v>
      </c>
      <c r="E548" s="147">
        <v>19</v>
      </c>
      <c r="F548" s="194">
        <v>22.167314485482265</v>
      </c>
      <c r="G548" s="194">
        <v>421.17897522416303</v>
      </c>
    </row>
    <row r="549" spans="1:7" ht="25.5">
      <c r="A549" s="211">
        <v>3</v>
      </c>
      <c r="B549" s="637" t="s">
        <v>438</v>
      </c>
      <c r="C549" s="195" t="s">
        <v>767</v>
      </c>
      <c r="D549" s="637" t="s">
        <v>151</v>
      </c>
      <c r="E549" s="147">
        <v>15</v>
      </c>
      <c r="F549" s="194">
        <v>9.6781146002868006</v>
      </c>
      <c r="G549" s="194">
        <v>145.17171900430202</v>
      </c>
    </row>
    <row r="550" spans="1:7" ht="25.5">
      <c r="A550" s="211">
        <v>4</v>
      </c>
      <c r="B550" s="637" t="s">
        <v>438</v>
      </c>
      <c r="C550" s="195" t="s">
        <v>440</v>
      </c>
      <c r="D550" s="637" t="s">
        <v>151</v>
      </c>
      <c r="E550" s="147">
        <v>3</v>
      </c>
      <c r="F550" s="194">
        <v>11.935198916888389</v>
      </c>
      <c r="G550" s="194">
        <v>35.805596750665167</v>
      </c>
    </row>
    <row r="551" spans="1:7" ht="25.5">
      <c r="A551" s="211">
        <v>5</v>
      </c>
      <c r="B551" s="637" t="s">
        <v>438</v>
      </c>
      <c r="C551" s="195" t="s">
        <v>768</v>
      </c>
      <c r="D551" s="637" t="s">
        <v>151</v>
      </c>
      <c r="E551" s="147">
        <v>1</v>
      </c>
      <c r="F551" s="194">
        <v>20.662591607747874</v>
      </c>
      <c r="G551" s="194">
        <v>20.662591607747874</v>
      </c>
    </row>
    <row r="552" spans="1:7" ht="38.25">
      <c r="A552" s="211">
        <v>6</v>
      </c>
      <c r="B552" s="637" t="s">
        <v>438</v>
      </c>
      <c r="C552" s="195" t="s">
        <v>280</v>
      </c>
      <c r="D552" s="637" t="s">
        <v>151</v>
      </c>
      <c r="E552" s="147">
        <v>16</v>
      </c>
      <c r="F552" s="194">
        <v>12.838032643529026</v>
      </c>
      <c r="G552" s="194">
        <v>205.40852229646441</v>
      </c>
    </row>
    <row r="553" spans="1:7" ht="38.25">
      <c r="A553" s="211">
        <v>7</v>
      </c>
      <c r="B553" s="637" t="s">
        <v>438</v>
      </c>
      <c r="C553" s="195" t="s">
        <v>769</v>
      </c>
      <c r="D553" s="637" t="s">
        <v>151</v>
      </c>
      <c r="E553" s="147">
        <v>2</v>
      </c>
      <c r="F553" s="194">
        <v>12.838032643529026</v>
      </c>
      <c r="G553" s="194">
        <v>25.676065287058051</v>
      </c>
    </row>
    <row r="554" spans="1:7" ht="25.5">
      <c r="A554" s="211">
        <v>8</v>
      </c>
      <c r="B554" s="637" t="s">
        <v>260</v>
      </c>
      <c r="C554" s="195" t="s">
        <v>261</v>
      </c>
      <c r="D554" s="637" t="s">
        <v>151</v>
      </c>
      <c r="E554" s="204">
        <v>31</v>
      </c>
      <c r="F554" s="194">
        <v>2.1696691541575941</v>
      </c>
      <c r="G554" s="194">
        <v>67.259743778885422</v>
      </c>
    </row>
    <row r="555" spans="1:7">
      <c r="A555" s="211">
        <v>9</v>
      </c>
      <c r="B555" s="637" t="s">
        <v>247</v>
      </c>
      <c r="C555" s="195" t="s">
        <v>263</v>
      </c>
      <c r="D555" s="637" t="s">
        <v>151</v>
      </c>
      <c r="E555" s="204">
        <v>16</v>
      </c>
      <c r="F555" s="194">
        <v>3.1652876624242929</v>
      </c>
      <c r="G555" s="194">
        <v>50.644602598788687</v>
      </c>
    </row>
    <row r="556" spans="1:7" ht="27">
      <c r="A556" s="211">
        <v>10</v>
      </c>
      <c r="B556" s="309" t="s">
        <v>749</v>
      </c>
      <c r="C556" s="195" t="s">
        <v>770</v>
      </c>
      <c r="D556" s="637" t="s">
        <v>188</v>
      </c>
      <c r="E556" s="310">
        <v>820</v>
      </c>
      <c r="F556" s="194">
        <v>0.66418431100249253</v>
      </c>
      <c r="G556" s="194">
        <v>544.63113502204385</v>
      </c>
    </row>
    <row r="557" spans="1:7" ht="27">
      <c r="A557" s="211">
        <v>11</v>
      </c>
      <c r="B557" s="309" t="s">
        <v>749</v>
      </c>
      <c r="C557" s="195" t="s">
        <v>774</v>
      </c>
      <c r="D557" s="637" t="s">
        <v>188</v>
      </c>
      <c r="E557" s="310">
        <v>55</v>
      </c>
      <c r="F557" s="194">
        <v>0.83873216481968205</v>
      </c>
      <c r="G557" s="194">
        <v>46.130269065082516</v>
      </c>
    </row>
    <row r="558" spans="1:7" ht="27">
      <c r="A558" s="211">
        <v>12</v>
      </c>
      <c r="B558" s="309" t="s">
        <v>749</v>
      </c>
      <c r="C558" s="195" t="s">
        <v>772</v>
      </c>
      <c r="D558" s="637" t="s">
        <v>188</v>
      </c>
      <c r="E558" s="204">
        <v>130</v>
      </c>
      <c r="F558" s="194">
        <v>0.46556089114155252</v>
      </c>
      <c r="G558" s="194">
        <v>60.52291584840183</v>
      </c>
    </row>
    <row r="559" spans="1:7">
      <c r="A559" s="637"/>
      <c r="B559" s="187"/>
      <c r="C559" s="188" t="s">
        <v>334</v>
      </c>
      <c r="D559" s="188"/>
      <c r="E559" s="188"/>
      <c r="F559" s="194"/>
      <c r="G559" s="194"/>
    </row>
    <row r="560" spans="1:7" ht="25.5">
      <c r="A560" s="215">
        <v>1</v>
      </c>
      <c r="B560" s="315" t="s">
        <v>790</v>
      </c>
      <c r="C560" s="216" t="s">
        <v>805</v>
      </c>
      <c r="D560" s="217" t="s">
        <v>199</v>
      </c>
      <c r="E560" s="316">
        <v>1</v>
      </c>
      <c r="F560" s="194">
        <v>115.50764930536808</v>
      </c>
      <c r="G560" s="194">
        <v>115.50764930536808</v>
      </c>
    </row>
    <row r="561" spans="1:7" ht="25.5">
      <c r="A561" s="215">
        <v>2</v>
      </c>
      <c r="B561" s="315" t="s">
        <v>792</v>
      </c>
      <c r="C561" s="216" t="s">
        <v>806</v>
      </c>
      <c r="D561" s="217" t="s">
        <v>199</v>
      </c>
      <c r="E561" s="316">
        <v>1</v>
      </c>
      <c r="F561" s="194">
        <v>27.765406025907399</v>
      </c>
      <c r="G561" s="194">
        <v>27.765406025907399</v>
      </c>
    </row>
    <row r="562" spans="1:7" ht="25.5">
      <c r="A562" s="215">
        <v>3</v>
      </c>
      <c r="B562" s="218" t="s">
        <v>794</v>
      </c>
      <c r="C562" s="216" t="s">
        <v>807</v>
      </c>
      <c r="D562" s="217" t="s">
        <v>199</v>
      </c>
      <c r="E562" s="316">
        <v>1</v>
      </c>
      <c r="F562" s="194">
        <v>20.335643969063664</v>
      </c>
      <c r="G562" s="194">
        <v>20.335643969063664</v>
      </c>
    </row>
    <row r="563" spans="1:7" ht="25.5">
      <c r="A563" s="211">
        <v>4</v>
      </c>
      <c r="B563" s="322" t="s">
        <v>796</v>
      </c>
      <c r="C563" s="323" t="s">
        <v>809</v>
      </c>
      <c r="D563" s="637" t="s">
        <v>199</v>
      </c>
      <c r="E563" s="324">
        <v>1</v>
      </c>
      <c r="F563" s="194">
        <v>48.783569024367459</v>
      </c>
      <c r="G563" s="194">
        <v>48.783569024367459</v>
      </c>
    </row>
    <row r="564" spans="1:7">
      <c r="A564" s="211">
        <v>5</v>
      </c>
      <c r="B564" s="322" t="s">
        <v>796</v>
      </c>
      <c r="C564" s="323" t="s">
        <v>808</v>
      </c>
      <c r="D564" s="637" t="s">
        <v>199</v>
      </c>
      <c r="E564" s="324">
        <v>1</v>
      </c>
      <c r="F564" s="194">
        <v>17.735705245941215</v>
      </c>
      <c r="G564" s="194">
        <v>17.735705245941215</v>
      </c>
    </row>
    <row r="565" spans="1:7">
      <c r="A565" s="211">
        <v>6</v>
      </c>
      <c r="B565" s="322" t="s">
        <v>794</v>
      </c>
      <c r="C565" s="323" t="s">
        <v>810</v>
      </c>
      <c r="D565" s="638" t="s">
        <v>151</v>
      </c>
      <c r="E565" s="325">
        <v>26</v>
      </c>
      <c r="F565" s="194">
        <v>14.547059196814704</v>
      </c>
      <c r="G565" s="194">
        <v>378.22353911718233</v>
      </c>
    </row>
    <row r="566" spans="1:7" ht="25.5">
      <c r="A566" s="211">
        <v>7</v>
      </c>
      <c r="B566" s="322" t="s">
        <v>794</v>
      </c>
      <c r="C566" s="323" t="s">
        <v>811</v>
      </c>
      <c r="D566" s="638" t="s">
        <v>151</v>
      </c>
      <c r="E566" s="325">
        <v>2</v>
      </c>
      <c r="F566" s="194">
        <v>13.494589238223984</v>
      </c>
      <c r="G566" s="194">
        <v>26.989178476447968</v>
      </c>
    </row>
    <row r="567" spans="1:7" ht="25.5">
      <c r="A567" s="215">
        <v>8</v>
      </c>
      <c r="B567" s="218" t="s">
        <v>794</v>
      </c>
      <c r="C567" s="216" t="s">
        <v>813</v>
      </c>
      <c r="D567" s="467" t="s">
        <v>151</v>
      </c>
      <c r="E567" s="328">
        <v>4</v>
      </c>
      <c r="F567" s="194">
        <v>12.310560534809422</v>
      </c>
      <c r="G567" s="194">
        <v>49.242242139237689</v>
      </c>
    </row>
    <row r="568" spans="1:7" ht="25.5">
      <c r="A568" s="215">
        <v>9</v>
      </c>
      <c r="B568" s="218" t="s">
        <v>794</v>
      </c>
      <c r="C568" s="216" t="s">
        <v>812</v>
      </c>
      <c r="D568" s="467" t="s">
        <v>151</v>
      </c>
      <c r="E568" s="328">
        <v>1</v>
      </c>
      <c r="F568" s="194">
        <v>8.495356934918064</v>
      </c>
      <c r="G568" s="194">
        <v>8.495356934918064</v>
      </c>
    </row>
    <row r="569" spans="1:7" ht="25.5">
      <c r="A569" s="215">
        <v>10</v>
      </c>
      <c r="B569" s="218" t="s">
        <v>794</v>
      </c>
      <c r="C569" s="216" t="s">
        <v>814</v>
      </c>
      <c r="D569" s="467" t="s">
        <v>151</v>
      </c>
      <c r="E569" s="328">
        <v>3</v>
      </c>
      <c r="F569" s="194">
        <v>7.0482107418558231</v>
      </c>
      <c r="G569" s="194">
        <v>21.14463222556747</v>
      </c>
    </row>
    <row r="570" spans="1:7" ht="51">
      <c r="A570" s="215">
        <v>11</v>
      </c>
      <c r="B570" s="218" t="s">
        <v>800</v>
      </c>
      <c r="C570" s="216" t="s">
        <v>815</v>
      </c>
      <c r="D570" s="467" t="s">
        <v>199</v>
      </c>
      <c r="E570" s="328">
        <v>2</v>
      </c>
      <c r="F570" s="194">
        <v>6.1693637987110144</v>
      </c>
      <c r="G570" s="194">
        <v>12.338727597422029</v>
      </c>
    </row>
    <row r="571" spans="1:7" ht="51">
      <c r="A571" s="215">
        <v>12</v>
      </c>
      <c r="B571" s="218" t="s">
        <v>800</v>
      </c>
      <c r="C571" s="216" t="s">
        <v>816</v>
      </c>
      <c r="D571" s="467" t="s">
        <v>199</v>
      </c>
      <c r="E571" s="328">
        <v>1</v>
      </c>
      <c r="F571" s="194">
        <v>2.0313758849414318</v>
      </c>
      <c r="G571" s="194">
        <v>2.0313758849414318</v>
      </c>
    </row>
    <row r="572" spans="1:7" ht="51">
      <c r="A572" s="215">
        <v>13</v>
      </c>
      <c r="B572" s="218" t="s">
        <v>800</v>
      </c>
      <c r="C572" s="216" t="s">
        <v>817</v>
      </c>
      <c r="D572" s="467" t="s">
        <v>199</v>
      </c>
      <c r="E572" s="328">
        <v>1</v>
      </c>
      <c r="F572" s="194">
        <v>2.7837373238086287</v>
      </c>
      <c r="G572" s="194">
        <v>2.7837373238086287</v>
      </c>
    </row>
    <row r="573" spans="1:7" ht="51">
      <c r="A573" s="215">
        <v>14</v>
      </c>
      <c r="B573" s="218" t="s">
        <v>800</v>
      </c>
      <c r="C573" s="216" t="s">
        <v>818</v>
      </c>
      <c r="D573" s="467" t="s">
        <v>199</v>
      </c>
      <c r="E573" s="328">
        <v>2</v>
      </c>
      <c r="F573" s="194">
        <v>1.9685201154301073</v>
      </c>
      <c r="G573" s="194">
        <v>3.9370402308602146</v>
      </c>
    </row>
    <row r="574" spans="1:7" ht="38.25">
      <c r="A574" s="215">
        <v>15</v>
      </c>
      <c r="B574" s="218" t="s">
        <v>200</v>
      </c>
      <c r="C574" s="216" t="s">
        <v>822</v>
      </c>
      <c r="D574" s="218" t="s">
        <v>201</v>
      </c>
      <c r="E574" s="219">
        <v>20</v>
      </c>
      <c r="F574" s="194">
        <v>0.48185142576824957</v>
      </c>
      <c r="G574" s="194">
        <v>9.6370285153649924</v>
      </c>
    </row>
    <row r="575" spans="1:7" ht="38.25">
      <c r="A575" s="215">
        <v>16</v>
      </c>
      <c r="B575" s="218" t="s">
        <v>200</v>
      </c>
      <c r="C575" s="216" t="s">
        <v>802</v>
      </c>
      <c r="D575" s="218" t="s">
        <v>201</v>
      </c>
      <c r="E575" s="219">
        <v>320</v>
      </c>
      <c r="F575" s="194">
        <v>0.5585922925327037</v>
      </c>
      <c r="G575" s="194">
        <v>178.74953361046519</v>
      </c>
    </row>
    <row r="576" spans="1:7" ht="25.5">
      <c r="A576" s="211">
        <v>17</v>
      </c>
      <c r="B576" s="266" t="s">
        <v>437</v>
      </c>
      <c r="C576" s="195" t="s">
        <v>824</v>
      </c>
      <c r="D576" s="637" t="s">
        <v>188</v>
      </c>
      <c r="E576" s="204">
        <v>320</v>
      </c>
      <c r="F576" s="194">
        <v>1.0753601367486507</v>
      </c>
      <c r="G576" s="194">
        <v>344.11524375956822</v>
      </c>
    </row>
    <row r="577" spans="1:7">
      <c r="A577" s="215">
        <v>18</v>
      </c>
      <c r="B577" s="218"/>
      <c r="C577" s="216" t="s">
        <v>826</v>
      </c>
      <c r="D577" s="467" t="s">
        <v>151</v>
      </c>
      <c r="E577" s="328">
        <v>5</v>
      </c>
      <c r="F577" s="194">
        <v>19.733811723576</v>
      </c>
      <c r="G577" s="194">
        <v>98.669058617879998</v>
      </c>
    </row>
    <row r="578" spans="1:7" ht="25.5">
      <c r="A578" s="211">
        <v>19</v>
      </c>
      <c r="B578" s="637" t="s">
        <v>247</v>
      </c>
      <c r="C578" s="195" t="s">
        <v>827</v>
      </c>
      <c r="D578" s="637" t="s">
        <v>151</v>
      </c>
      <c r="E578" s="204">
        <v>1</v>
      </c>
      <c r="F578" s="194">
        <v>1.4499035818070842</v>
      </c>
      <c r="G578" s="194">
        <v>1.4499035818070842</v>
      </c>
    </row>
    <row r="579" spans="1:7" ht="25.5">
      <c r="A579" s="215">
        <v>20</v>
      </c>
      <c r="B579" s="218"/>
      <c r="C579" s="216" t="s">
        <v>829</v>
      </c>
      <c r="D579" s="467" t="s">
        <v>151</v>
      </c>
      <c r="E579" s="328">
        <v>600</v>
      </c>
      <c r="F579" s="194">
        <v>1.8056674532812726E-2</v>
      </c>
      <c r="G579" s="194">
        <v>10.834004719687636</v>
      </c>
    </row>
    <row r="580" spans="1:7" ht="25.5">
      <c r="A580" s="202">
        <v>21</v>
      </c>
      <c r="B580" s="202" t="s">
        <v>319</v>
      </c>
      <c r="C580" s="203" t="s">
        <v>831</v>
      </c>
      <c r="D580" s="202" t="s">
        <v>151</v>
      </c>
      <c r="E580" s="204">
        <v>6</v>
      </c>
      <c r="F580" s="194">
        <v>1.875533298265744</v>
      </c>
      <c r="G580" s="194">
        <v>11.253199789594465</v>
      </c>
    </row>
    <row r="581" spans="1:7">
      <c r="A581" s="215">
        <v>22</v>
      </c>
      <c r="B581" s="220" t="s">
        <v>202</v>
      </c>
      <c r="C581" s="221" t="s">
        <v>203</v>
      </c>
      <c r="D581" s="467" t="s">
        <v>197</v>
      </c>
      <c r="E581" s="223">
        <v>1</v>
      </c>
      <c r="F581" s="194">
        <v>127.90144460742347</v>
      </c>
      <c r="G581" s="194">
        <v>127.90144460742347</v>
      </c>
    </row>
    <row r="582" spans="1:7">
      <c r="A582" s="637"/>
      <c r="B582" s="187"/>
      <c r="C582" s="188" t="s">
        <v>1185</v>
      </c>
      <c r="D582" s="188"/>
      <c r="E582" s="188"/>
      <c r="F582" s="194"/>
      <c r="G582" s="194"/>
    </row>
    <row r="583" spans="1:7">
      <c r="A583" s="637"/>
      <c r="B583" s="187"/>
      <c r="C583" s="188" t="s">
        <v>1091</v>
      </c>
      <c r="D583" s="188"/>
      <c r="E583" s="188"/>
      <c r="F583" s="189"/>
      <c r="G583" s="189"/>
    </row>
    <row r="584" spans="1:7">
      <c r="A584" s="637">
        <v>1</v>
      </c>
      <c r="B584" s="206" t="s">
        <v>1099</v>
      </c>
      <c r="C584" s="195" t="s">
        <v>1092</v>
      </c>
      <c r="D584" s="205" t="s">
        <v>188</v>
      </c>
      <c r="E584" s="197">
        <v>63</v>
      </c>
      <c r="F584" s="194">
        <v>1.3385818531670217</v>
      </c>
      <c r="G584" s="194">
        <v>84.330656749522362</v>
      </c>
    </row>
    <row r="585" spans="1:7">
      <c r="A585" s="637">
        <v>2</v>
      </c>
      <c r="B585" s="206" t="s">
        <v>1100</v>
      </c>
      <c r="C585" s="195" t="s">
        <v>1093</v>
      </c>
      <c r="D585" s="205" t="s">
        <v>150</v>
      </c>
      <c r="E585" s="197">
        <v>0.8</v>
      </c>
      <c r="F585" s="194">
        <v>27.443011003383653</v>
      </c>
      <c r="G585" s="194">
        <v>21.954408802706922</v>
      </c>
    </row>
    <row r="586" spans="1:7">
      <c r="A586" s="637">
        <v>3</v>
      </c>
      <c r="B586" s="206" t="s">
        <v>1006</v>
      </c>
      <c r="C586" s="195" t="s">
        <v>1094</v>
      </c>
      <c r="D586" s="205" t="s">
        <v>188</v>
      </c>
      <c r="E586" s="197">
        <v>44.4</v>
      </c>
      <c r="F586" s="194">
        <v>1.1499635011298506</v>
      </c>
      <c r="G586" s="194">
        <v>51.058379450165361</v>
      </c>
    </row>
    <row r="587" spans="1:7">
      <c r="A587" s="637">
        <v>4</v>
      </c>
      <c r="B587" s="206" t="s">
        <v>345</v>
      </c>
      <c r="C587" s="195" t="s">
        <v>1095</v>
      </c>
      <c r="D587" s="205" t="s">
        <v>150</v>
      </c>
      <c r="E587" s="197">
        <v>0.4</v>
      </c>
      <c r="F587" s="194">
        <v>11.751855051583277</v>
      </c>
      <c r="G587" s="194">
        <v>4.700742020633311</v>
      </c>
    </row>
    <row r="588" spans="1:7">
      <c r="A588" s="637">
        <v>5</v>
      </c>
      <c r="B588" s="206" t="s">
        <v>841</v>
      </c>
      <c r="C588" s="195" t="s">
        <v>1102</v>
      </c>
      <c r="D588" s="205" t="s">
        <v>188</v>
      </c>
      <c r="E588" s="197">
        <v>134</v>
      </c>
      <c r="F588" s="194">
        <v>0.71280784435988576</v>
      </c>
      <c r="G588" s="194">
        <v>95.516251144224697</v>
      </c>
    </row>
    <row r="589" spans="1:7">
      <c r="A589" s="637">
        <v>6</v>
      </c>
      <c r="B589" s="206" t="s">
        <v>841</v>
      </c>
      <c r="C589" s="195" t="s">
        <v>837</v>
      </c>
      <c r="D589" s="205" t="s">
        <v>188</v>
      </c>
      <c r="E589" s="197">
        <v>78</v>
      </c>
      <c r="F589" s="194">
        <v>0.71280784435988576</v>
      </c>
      <c r="G589" s="194">
        <v>55.599011860071087</v>
      </c>
    </row>
    <row r="590" spans="1:7" ht="25.5">
      <c r="A590" s="637">
        <v>7</v>
      </c>
      <c r="B590" s="206" t="s">
        <v>345</v>
      </c>
      <c r="C590" s="195" t="s">
        <v>1096</v>
      </c>
      <c r="D590" s="205" t="s">
        <v>150</v>
      </c>
      <c r="E590" s="197">
        <v>0.5</v>
      </c>
      <c r="F590" s="194">
        <v>11.751855051583277</v>
      </c>
      <c r="G590" s="194">
        <v>5.8759275257916386</v>
      </c>
    </row>
    <row r="591" spans="1:7" ht="25.5">
      <c r="A591" s="637">
        <v>8</v>
      </c>
      <c r="B591" s="206" t="s">
        <v>345</v>
      </c>
      <c r="C591" s="195" t="s">
        <v>1097</v>
      </c>
      <c r="D591" s="205" t="s">
        <v>150</v>
      </c>
      <c r="E591" s="197">
        <v>2.5</v>
      </c>
      <c r="F591" s="194">
        <v>11.751855051583277</v>
      </c>
      <c r="G591" s="194">
        <v>29.379637628958193</v>
      </c>
    </row>
    <row r="592" spans="1:7">
      <c r="A592" s="637">
        <v>9</v>
      </c>
      <c r="B592" s="206" t="s">
        <v>1101</v>
      </c>
      <c r="C592" s="195" t="s">
        <v>1007</v>
      </c>
      <c r="D592" s="637" t="s">
        <v>131</v>
      </c>
      <c r="E592" s="197">
        <v>525</v>
      </c>
      <c r="F592" s="194">
        <v>0.65022633613777114</v>
      </c>
      <c r="G592" s="194">
        <v>341.36882647232983</v>
      </c>
    </row>
    <row r="593" spans="1:7">
      <c r="A593" s="637">
        <v>10</v>
      </c>
      <c r="B593" s="206" t="s">
        <v>224</v>
      </c>
      <c r="C593" s="195" t="s">
        <v>1098</v>
      </c>
      <c r="D593" s="205" t="s">
        <v>150</v>
      </c>
      <c r="E593" s="197">
        <v>25.5</v>
      </c>
      <c r="F593" s="194">
        <v>3.3464546329175544</v>
      </c>
      <c r="G593" s="194">
        <v>85.33459313939764</v>
      </c>
    </row>
    <row r="594" spans="1:7">
      <c r="A594" s="637">
        <v>11</v>
      </c>
      <c r="B594" s="206"/>
      <c r="C594" s="195" t="s">
        <v>1132</v>
      </c>
      <c r="D594" s="205" t="s">
        <v>188</v>
      </c>
      <c r="E594" s="197">
        <v>60.5</v>
      </c>
      <c r="F594" s="194">
        <v>0.45142706557199996</v>
      </c>
      <c r="G594" s="194">
        <v>27.311337467105997</v>
      </c>
    </row>
    <row r="595" spans="1:7" ht="25.5">
      <c r="A595" s="271">
        <v>12</v>
      </c>
      <c r="B595" s="284" t="s">
        <v>136</v>
      </c>
      <c r="C595" s="270" t="s">
        <v>1003</v>
      </c>
      <c r="D595" s="503" t="s">
        <v>137</v>
      </c>
      <c r="E595" s="273">
        <v>95</v>
      </c>
      <c r="F595" s="194">
        <v>0.60844629689410079</v>
      </c>
      <c r="G595" s="194">
        <v>57.802398204939578</v>
      </c>
    </row>
    <row r="596" spans="1:7" ht="25.5">
      <c r="A596" s="503">
        <v>13</v>
      </c>
      <c r="B596" s="503" t="s">
        <v>846</v>
      </c>
      <c r="C596" s="270" t="s">
        <v>845</v>
      </c>
      <c r="D596" s="503" t="s">
        <v>137</v>
      </c>
      <c r="E596" s="286">
        <v>95</v>
      </c>
      <c r="F596" s="194">
        <v>2.0229543131154855</v>
      </c>
      <c r="G596" s="194">
        <v>192.18065974597113</v>
      </c>
    </row>
    <row r="597" spans="1:7">
      <c r="A597" s="637"/>
      <c r="B597" s="187"/>
      <c r="C597" s="188" t="s">
        <v>1129</v>
      </c>
      <c r="D597" s="188"/>
      <c r="E597" s="188"/>
      <c r="F597" s="194"/>
      <c r="G597" s="194"/>
    </row>
    <row r="598" spans="1:7" ht="25.5">
      <c r="A598" s="637">
        <v>1</v>
      </c>
      <c r="B598" s="206" t="s">
        <v>1100</v>
      </c>
      <c r="C598" s="195" t="s">
        <v>1128</v>
      </c>
      <c r="D598" s="205" t="s">
        <v>150</v>
      </c>
      <c r="E598" s="197">
        <v>1.3</v>
      </c>
      <c r="F598" s="194">
        <v>27.443011003383653</v>
      </c>
      <c r="G598" s="194">
        <v>35.675914304398752</v>
      </c>
    </row>
    <row r="599" spans="1:7" ht="25.5">
      <c r="A599" s="637">
        <v>2</v>
      </c>
      <c r="B599" s="206" t="s">
        <v>875</v>
      </c>
      <c r="C599" s="195" t="s">
        <v>876</v>
      </c>
      <c r="D599" s="205" t="s">
        <v>150</v>
      </c>
      <c r="E599" s="197">
        <v>1.1000000000000001</v>
      </c>
      <c r="F599" s="194">
        <v>9.7877155972953958</v>
      </c>
      <c r="G599" s="194">
        <v>10.766487157024937</v>
      </c>
    </row>
    <row r="600" spans="1:7">
      <c r="A600" s="637">
        <v>3</v>
      </c>
      <c r="B600" s="148" t="s">
        <v>1103</v>
      </c>
      <c r="C600" s="195" t="s">
        <v>1104</v>
      </c>
      <c r="D600" s="637" t="s">
        <v>150</v>
      </c>
      <c r="E600" s="197">
        <v>1.2</v>
      </c>
      <c r="F600" s="194">
        <v>66.41335919900537</v>
      </c>
      <c r="G600" s="194">
        <v>79.696031038806439</v>
      </c>
    </row>
    <row r="601" spans="1:7">
      <c r="A601" s="637">
        <v>4</v>
      </c>
      <c r="B601" s="148"/>
      <c r="C601" s="195" t="s">
        <v>354</v>
      </c>
      <c r="D601" s="637" t="s">
        <v>131</v>
      </c>
      <c r="E601" s="197">
        <v>12</v>
      </c>
      <c r="F601" s="194">
        <v>1.1285421583007953</v>
      </c>
      <c r="G601" s="194">
        <v>13.542505899609544</v>
      </c>
    </row>
    <row r="602" spans="1:7" ht="25.5">
      <c r="A602" s="271">
        <v>5</v>
      </c>
      <c r="B602" s="284" t="s">
        <v>136</v>
      </c>
      <c r="C602" s="270" t="s">
        <v>1003</v>
      </c>
      <c r="D602" s="503" t="s">
        <v>137</v>
      </c>
      <c r="E602" s="273">
        <v>2.6</v>
      </c>
      <c r="F602" s="194">
        <v>0.60844629689410079</v>
      </c>
      <c r="G602" s="194">
        <v>1.5819603719246622</v>
      </c>
    </row>
    <row r="603" spans="1:7" ht="25.5">
      <c r="A603" s="503">
        <v>6</v>
      </c>
      <c r="B603" s="503" t="s">
        <v>846</v>
      </c>
      <c r="C603" s="270" t="s">
        <v>1166</v>
      </c>
      <c r="D603" s="503" t="s">
        <v>137</v>
      </c>
      <c r="E603" s="286">
        <v>2.6</v>
      </c>
      <c r="F603" s="194">
        <v>2.0229543131154855</v>
      </c>
      <c r="G603" s="194">
        <v>5.2596812141002625</v>
      </c>
    </row>
    <row r="604" spans="1:7" ht="25.5">
      <c r="A604" s="271">
        <v>7</v>
      </c>
      <c r="B604" s="284" t="s">
        <v>1005</v>
      </c>
      <c r="C604" s="270" t="s">
        <v>1134</v>
      </c>
      <c r="D604" s="271" t="s">
        <v>137</v>
      </c>
      <c r="E604" s="380">
        <v>3.0290000000000001E-2</v>
      </c>
      <c r="F604" s="194">
        <v>111.56771097630781</v>
      </c>
      <c r="G604" s="194">
        <v>3.3793859654723635</v>
      </c>
    </row>
    <row r="605" spans="1:7">
      <c r="A605" s="637">
        <v>8</v>
      </c>
      <c r="B605" s="148"/>
      <c r="C605" s="195" t="s">
        <v>1035</v>
      </c>
      <c r="D605" s="637" t="s">
        <v>188</v>
      </c>
      <c r="E605" s="197">
        <v>4.2</v>
      </c>
      <c r="F605" s="194">
        <v>1.871875259901586</v>
      </c>
      <c r="G605" s="194">
        <v>7.8618760915866615</v>
      </c>
    </row>
    <row r="606" spans="1:7">
      <c r="A606" s="637">
        <v>9</v>
      </c>
      <c r="B606" s="148"/>
      <c r="C606" s="195" t="s">
        <v>1037</v>
      </c>
      <c r="D606" s="637" t="s">
        <v>188</v>
      </c>
      <c r="E606" s="197">
        <v>15</v>
      </c>
      <c r="F606" s="194">
        <v>0.59135609094961672</v>
      </c>
      <c r="G606" s="194">
        <v>8.8703413642442506</v>
      </c>
    </row>
    <row r="607" spans="1:7">
      <c r="A607" s="637">
        <v>10</v>
      </c>
      <c r="B607" s="148"/>
      <c r="C607" s="195" t="s">
        <v>1038</v>
      </c>
      <c r="D607" s="637" t="s">
        <v>137</v>
      </c>
      <c r="E607" s="343">
        <v>2.1199999999999999E-3</v>
      </c>
      <c r="F607" s="194">
        <v>714.74336692383702</v>
      </c>
      <c r="G607" s="194">
        <v>1.5152559378785344</v>
      </c>
    </row>
    <row r="608" spans="1:7" ht="25.5">
      <c r="A608" s="638">
        <v>11</v>
      </c>
      <c r="B608" s="638" t="s">
        <v>397</v>
      </c>
      <c r="C608" s="270" t="s">
        <v>1041</v>
      </c>
      <c r="D608" s="503" t="s">
        <v>131</v>
      </c>
      <c r="E608" s="286">
        <v>1.3</v>
      </c>
      <c r="F608" s="194">
        <v>1.6562431221978071</v>
      </c>
      <c r="G608" s="194">
        <v>2.1531160588571492</v>
      </c>
    </row>
    <row r="609" spans="1:7">
      <c r="A609" s="637"/>
      <c r="B609" s="187"/>
      <c r="C609" s="188" t="s">
        <v>1133</v>
      </c>
      <c r="D609" s="188"/>
      <c r="E609" s="188"/>
      <c r="F609" s="194"/>
      <c r="G609" s="194"/>
    </row>
    <row r="610" spans="1:7">
      <c r="A610" s="637">
        <v>1</v>
      </c>
      <c r="B610" s="206" t="s">
        <v>345</v>
      </c>
      <c r="C610" s="195" t="s">
        <v>1135</v>
      </c>
      <c r="D610" s="205" t="s">
        <v>150</v>
      </c>
      <c r="E610" s="197">
        <v>1.1299999999999999</v>
      </c>
      <c r="F610" s="194">
        <v>11.751855051583277</v>
      </c>
      <c r="G610" s="194">
        <v>13.279596208289101</v>
      </c>
    </row>
    <row r="611" spans="1:7">
      <c r="A611" s="637">
        <v>2</v>
      </c>
      <c r="B611" s="206" t="s">
        <v>1099</v>
      </c>
      <c r="C611" s="195" t="s">
        <v>1092</v>
      </c>
      <c r="D611" s="205" t="s">
        <v>188</v>
      </c>
      <c r="E611" s="197">
        <v>10.5</v>
      </c>
      <c r="F611" s="194">
        <v>1.3385818531670217</v>
      </c>
      <c r="G611" s="194">
        <v>14.055109458253728</v>
      </c>
    </row>
    <row r="612" spans="1:7">
      <c r="A612" s="637">
        <v>3</v>
      </c>
      <c r="B612" s="206" t="s">
        <v>1100</v>
      </c>
      <c r="C612" s="195" t="s">
        <v>1093</v>
      </c>
      <c r="D612" s="205" t="s">
        <v>150</v>
      </c>
      <c r="E612" s="197">
        <v>1.2</v>
      </c>
      <c r="F612" s="194">
        <v>27.443011003383653</v>
      </c>
      <c r="G612" s="194">
        <v>32.931613204060383</v>
      </c>
    </row>
    <row r="613" spans="1:7">
      <c r="A613" s="637">
        <v>4</v>
      </c>
      <c r="B613" s="206" t="s">
        <v>224</v>
      </c>
      <c r="C613" s="195" t="s">
        <v>1136</v>
      </c>
      <c r="D613" s="205" t="s">
        <v>150</v>
      </c>
      <c r="E613" s="197">
        <v>14</v>
      </c>
      <c r="F613" s="194">
        <v>3.3464546329175544</v>
      </c>
      <c r="G613" s="194">
        <v>46.850364860845758</v>
      </c>
    </row>
    <row r="614" spans="1:7">
      <c r="A614" s="637">
        <v>5</v>
      </c>
      <c r="B614" s="206" t="s">
        <v>224</v>
      </c>
      <c r="C614" s="195" t="s">
        <v>1137</v>
      </c>
      <c r="D614" s="205" t="s">
        <v>150</v>
      </c>
      <c r="E614" s="197">
        <v>14</v>
      </c>
      <c r="F614" s="194">
        <v>3.3464546329175544</v>
      </c>
      <c r="G614" s="194">
        <v>46.850364860845758</v>
      </c>
    </row>
    <row r="615" spans="1:7" ht="25.5">
      <c r="A615" s="637">
        <v>6</v>
      </c>
      <c r="B615" s="206" t="s">
        <v>875</v>
      </c>
      <c r="C615" s="195" t="s">
        <v>876</v>
      </c>
      <c r="D615" s="205" t="s">
        <v>150</v>
      </c>
      <c r="E615" s="197">
        <v>0.15</v>
      </c>
      <c r="F615" s="194">
        <v>9.7877155972953958</v>
      </c>
      <c r="G615" s="194">
        <v>1.4681573395943093</v>
      </c>
    </row>
    <row r="616" spans="1:7">
      <c r="A616" s="637">
        <v>7</v>
      </c>
      <c r="B616" s="206" t="s">
        <v>1143</v>
      </c>
      <c r="C616" s="195" t="s">
        <v>1138</v>
      </c>
      <c r="D616" s="503" t="s">
        <v>131</v>
      </c>
      <c r="E616" s="197">
        <v>30</v>
      </c>
      <c r="F616" s="194">
        <v>0.39423293304153667</v>
      </c>
      <c r="G616" s="194">
        <v>11.826987991246099</v>
      </c>
    </row>
    <row r="617" spans="1:7" ht="25.5">
      <c r="A617" s="637">
        <v>8</v>
      </c>
      <c r="B617" s="206" t="s">
        <v>875</v>
      </c>
      <c r="C617" s="195" t="s">
        <v>1139</v>
      </c>
      <c r="D617" s="205" t="s">
        <v>150</v>
      </c>
      <c r="E617" s="197">
        <v>3</v>
      </c>
      <c r="F617" s="194">
        <v>9.7877155972953958</v>
      </c>
      <c r="G617" s="194">
        <v>29.363146791886187</v>
      </c>
    </row>
    <row r="618" spans="1:7" ht="25.5">
      <c r="A618" s="637">
        <v>9</v>
      </c>
      <c r="B618" s="148" t="s">
        <v>1140</v>
      </c>
      <c r="C618" s="195" t="s">
        <v>1142</v>
      </c>
      <c r="D618" s="637" t="s">
        <v>150</v>
      </c>
      <c r="E618" s="197">
        <v>2</v>
      </c>
      <c r="F618" s="194">
        <v>41.206170617490706</v>
      </c>
      <c r="G618" s="194">
        <v>82.412341234981412</v>
      </c>
    </row>
    <row r="619" spans="1:7">
      <c r="A619" s="637">
        <v>10</v>
      </c>
      <c r="B619" s="148"/>
      <c r="C619" s="195" t="s">
        <v>354</v>
      </c>
      <c r="D619" s="637" t="s">
        <v>131</v>
      </c>
      <c r="E619" s="197">
        <v>26</v>
      </c>
      <c r="F619" s="194">
        <v>1.1285421583007953</v>
      </c>
      <c r="G619" s="194">
        <v>29.342096115820677</v>
      </c>
    </row>
    <row r="620" spans="1:7" ht="25.5">
      <c r="A620" s="637">
        <v>11</v>
      </c>
      <c r="B620" s="148" t="s">
        <v>1103</v>
      </c>
      <c r="C620" s="195" t="s">
        <v>1144</v>
      </c>
      <c r="D620" s="637" t="s">
        <v>150</v>
      </c>
      <c r="E620" s="197">
        <v>0.27</v>
      </c>
      <c r="F620" s="194">
        <v>66.41335919900537</v>
      </c>
      <c r="G620" s="194">
        <v>17.931606983731452</v>
      </c>
    </row>
    <row r="621" spans="1:7">
      <c r="A621" s="637">
        <v>12</v>
      </c>
      <c r="B621" s="187"/>
      <c r="C621" s="195" t="s">
        <v>871</v>
      </c>
      <c r="D621" s="197" t="s">
        <v>137</v>
      </c>
      <c r="E621" s="343">
        <v>7.0299999999999998E-3</v>
      </c>
      <c r="F621" s="194">
        <v>463.95571906047888</v>
      </c>
      <c r="G621" s="194">
        <v>3.2616087049951665</v>
      </c>
    </row>
    <row r="622" spans="1:7">
      <c r="A622" s="637">
        <v>13</v>
      </c>
      <c r="B622" s="187"/>
      <c r="C622" s="195" t="s">
        <v>873</v>
      </c>
      <c r="D622" s="197" t="s">
        <v>137</v>
      </c>
      <c r="E622" s="343">
        <v>2.5300000000000001E-3</v>
      </c>
      <c r="F622" s="194">
        <v>407.52861114543907</v>
      </c>
      <c r="G622" s="194">
        <v>1.031047386197961</v>
      </c>
    </row>
    <row r="623" spans="1:7" ht="25.5">
      <c r="A623" s="637">
        <v>14</v>
      </c>
      <c r="B623" s="148" t="s">
        <v>905</v>
      </c>
      <c r="C623" s="195" t="s">
        <v>1214</v>
      </c>
      <c r="D623" s="637" t="s">
        <v>137</v>
      </c>
      <c r="E623" s="343">
        <v>3.2280000000000003E-2</v>
      </c>
      <c r="F623" s="194">
        <v>120.86447762397941</v>
      </c>
      <c r="G623" s="194">
        <v>3.9015053377020559</v>
      </c>
    </row>
    <row r="624" spans="1:7">
      <c r="A624" s="637">
        <v>15</v>
      </c>
      <c r="B624" s="187"/>
      <c r="C624" s="195" t="s">
        <v>888</v>
      </c>
      <c r="D624" s="197" t="s">
        <v>137</v>
      </c>
      <c r="E624" s="343">
        <v>1.264E-2</v>
      </c>
      <c r="F624" s="194">
        <v>463.95571906047888</v>
      </c>
      <c r="G624" s="194">
        <v>5.8644002889244531</v>
      </c>
    </row>
    <row r="625" spans="1:7">
      <c r="A625" s="637">
        <v>16</v>
      </c>
      <c r="B625" s="187"/>
      <c r="C625" s="195" t="s">
        <v>886</v>
      </c>
      <c r="D625" s="197" t="s">
        <v>137</v>
      </c>
      <c r="E625" s="343">
        <v>1.9640000000000001E-2</v>
      </c>
      <c r="F625" s="194">
        <v>714.74336692383702</v>
      </c>
      <c r="G625" s="194">
        <v>14.03755972638416</v>
      </c>
    </row>
    <row r="626" spans="1:7" ht="25.5">
      <c r="A626" s="370" t="s">
        <v>1147</v>
      </c>
      <c r="B626" s="148" t="s">
        <v>908</v>
      </c>
      <c r="C626" s="203" t="s">
        <v>1145</v>
      </c>
      <c r="D626" s="202" t="s">
        <v>137</v>
      </c>
      <c r="E626" s="371">
        <v>0.12293999999999999</v>
      </c>
      <c r="F626" s="194">
        <v>57.894017524154577</v>
      </c>
      <c r="G626" s="194">
        <v>7.117490514419563</v>
      </c>
    </row>
    <row r="627" spans="1:7">
      <c r="A627" s="637">
        <v>18</v>
      </c>
      <c r="B627" s="148"/>
      <c r="C627" s="195" t="s">
        <v>911</v>
      </c>
      <c r="D627" s="637" t="s">
        <v>188</v>
      </c>
      <c r="E627" s="197">
        <v>6.38</v>
      </c>
      <c r="F627" s="194">
        <v>10.834004719687636</v>
      </c>
      <c r="G627" s="194">
        <v>69.120950111607115</v>
      </c>
    </row>
    <row r="628" spans="1:7">
      <c r="A628" s="370" t="s">
        <v>1148</v>
      </c>
      <c r="B628" s="148" t="s">
        <v>909</v>
      </c>
      <c r="C628" s="203" t="s">
        <v>1146</v>
      </c>
      <c r="D628" s="202" t="s">
        <v>137</v>
      </c>
      <c r="E628" s="371">
        <v>3.9199999999999999E-2</v>
      </c>
      <c r="F628" s="194">
        <v>92.885028082866114</v>
      </c>
      <c r="G628" s="194">
        <v>3.6410931008483516</v>
      </c>
    </row>
    <row r="629" spans="1:7">
      <c r="A629" s="637">
        <v>20</v>
      </c>
      <c r="B629" s="148"/>
      <c r="C629" s="195" t="s">
        <v>911</v>
      </c>
      <c r="D629" s="637" t="s">
        <v>188</v>
      </c>
      <c r="E629" s="197">
        <v>1.76</v>
      </c>
      <c r="F629" s="194">
        <v>10.834004719687636</v>
      </c>
      <c r="G629" s="194">
        <v>19.067848306650241</v>
      </c>
    </row>
    <row r="630" spans="1:7" ht="25.5">
      <c r="A630" s="638">
        <v>21</v>
      </c>
      <c r="B630" s="638" t="s">
        <v>397</v>
      </c>
      <c r="C630" s="270" t="s">
        <v>1041</v>
      </c>
      <c r="D630" s="503" t="s">
        <v>131</v>
      </c>
      <c r="E630" s="286">
        <v>5.2</v>
      </c>
      <c r="F630" s="194">
        <v>1.6562431221978071</v>
      </c>
      <c r="G630" s="194">
        <v>8.6124642354285967</v>
      </c>
    </row>
    <row r="631" spans="1:7" ht="25.5">
      <c r="A631" s="638">
        <v>22</v>
      </c>
      <c r="B631" s="206" t="s">
        <v>1196</v>
      </c>
      <c r="C631" s="270" t="s">
        <v>1195</v>
      </c>
      <c r="D631" s="205" t="s">
        <v>150</v>
      </c>
      <c r="E631" s="286">
        <v>0.64</v>
      </c>
      <c r="F631" s="194">
        <v>33.021425400111703</v>
      </c>
      <c r="G631" s="194">
        <v>21.13371225607149</v>
      </c>
    </row>
    <row r="632" spans="1:7" ht="25.5">
      <c r="A632" s="637">
        <v>23</v>
      </c>
      <c r="B632" s="148" t="s">
        <v>989</v>
      </c>
      <c r="C632" s="229" t="s">
        <v>1206</v>
      </c>
      <c r="D632" s="637" t="s">
        <v>150</v>
      </c>
      <c r="E632" s="197">
        <v>6.47</v>
      </c>
      <c r="F632" s="194">
        <v>77.820957844254664</v>
      </c>
      <c r="G632" s="194">
        <v>503.50159725232766</v>
      </c>
    </row>
    <row r="633" spans="1:7">
      <c r="A633" s="637">
        <v>24</v>
      </c>
      <c r="B633" s="187"/>
      <c r="C633" s="195" t="s">
        <v>871</v>
      </c>
      <c r="D633" s="197" t="s">
        <v>137</v>
      </c>
      <c r="E633" s="343">
        <v>0.42714000000000002</v>
      </c>
      <c r="F633" s="194">
        <v>463.95571906047888</v>
      </c>
      <c r="G633" s="194">
        <v>198.17404583949295</v>
      </c>
    </row>
    <row r="634" spans="1:7">
      <c r="A634" s="637">
        <v>25</v>
      </c>
      <c r="B634" s="187"/>
      <c r="C634" s="195" t="s">
        <v>873</v>
      </c>
      <c r="D634" s="197" t="s">
        <v>137</v>
      </c>
      <c r="E634" s="343">
        <v>6.5589999999999996E-2</v>
      </c>
      <c r="F634" s="194">
        <v>407.52861114543907</v>
      </c>
      <c r="G634" s="194">
        <v>26.729801605029348</v>
      </c>
    </row>
    <row r="635" spans="1:7" ht="25.5">
      <c r="A635" s="637">
        <v>26</v>
      </c>
      <c r="B635" s="206" t="s">
        <v>1168</v>
      </c>
      <c r="C635" s="195" t="s">
        <v>876</v>
      </c>
      <c r="D635" s="205" t="s">
        <v>150</v>
      </c>
      <c r="E635" s="197">
        <v>2</v>
      </c>
      <c r="F635" s="194">
        <v>10.993339323008637</v>
      </c>
      <c r="G635" s="194">
        <v>21.986678646017275</v>
      </c>
    </row>
    <row r="636" spans="1:7" ht="25.5">
      <c r="A636" s="298">
        <v>27</v>
      </c>
      <c r="B636" s="383" t="s">
        <v>1079</v>
      </c>
      <c r="C636" s="384" t="s">
        <v>1167</v>
      </c>
      <c r="D636" s="385" t="s">
        <v>150</v>
      </c>
      <c r="E636" s="386">
        <v>0.8</v>
      </c>
      <c r="F636" s="194">
        <v>10.712384830332107</v>
      </c>
      <c r="G636" s="194">
        <v>8.5699078642656854</v>
      </c>
    </row>
    <row r="637" spans="1:7">
      <c r="A637" s="298">
        <v>28</v>
      </c>
      <c r="B637" s="407" t="s">
        <v>1082</v>
      </c>
      <c r="C637" s="384" t="s">
        <v>1083</v>
      </c>
      <c r="D637" s="386" t="s">
        <v>137</v>
      </c>
      <c r="E637" s="386">
        <v>0.04</v>
      </c>
      <c r="F637" s="194">
        <v>71.474336692383702</v>
      </c>
      <c r="G637" s="194">
        <v>2.858973467695348</v>
      </c>
    </row>
    <row r="638" spans="1:7" ht="38.25">
      <c r="A638" s="357">
        <v>29</v>
      </c>
      <c r="B638" s="346" t="s">
        <v>1085</v>
      </c>
      <c r="C638" s="347" t="s">
        <v>1087</v>
      </c>
      <c r="D638" s="268" t="s">
        <v>131</v>
      </c>
      <c r="E638" s="353">
        <v>20</v>
      </c>
      <c r="F638" s="194">
        <v>8.0662482118776282</v>
      </c>
      <c r="G638" s="194">
        <v>161.32496423755256</v>
      </c>
    </row>
    <row r="639" spans="1:7">
      <c r="A639" s="637"/>
      <c r="B639" s="187"/>
      <c r="C639" s="188" t="s">
        <v>883</v>
      </c>
      <c r="D639" s="188"/>
      <c r="E639" s="188"/>
      <c r="F639" s="194"/>
      <c r="G639" s="194"/>
    </row>
    <row r="640" spans="1:7">
      <c r="A640" s="637"/>
      <c r="B640" s="187"/>
      <c r="C640" s="188" t="s">
        <v>882</v>
      </c>
      <c r="D640" s="188"/>
      <c r="E640" s="188"/>
      <c r="F640" s="194"/>
      <c r="G640" s="194"/>
    </row>
    <row r="641" spans="1:7">
      <c r="A641" s="637">
        <v>1</v>
      </c>
      <c r="B641" s="206" t="s">
        <v>224</v>
      </c>
      <c r="C641" s="195" t="s">
        <v>1163</v>
      </c>
      <c r="D641" s="205" t="s">
        <v>150</v>
      </c>
      <c r="E641" s="198">
        <v>5.19</v>
      </c>
      <c r="F641" s="194">
        <v>3.3464546329175544</v>
      </c>
      <c r="G641" s="194">
        <v>17.36809954484211</v>
      </c>
    </row>
    <row r="642" spans="1:7" ht="25.5">
      <c r="A642" s="271">
        <v>2</v>
      </c>
      <c r="B642" s="284" t="s">
        <v>136</v>
      </c>
      <c r="C642" s="270" t="s">
        <v>1164</v>
      </c>
      <c r="D642" s="503" t="s">
        <v>137</v>
      </c>
      <c r="E642" s="273">
        <v>7.8</v>
      </c>
      <c r="F642" s="194">
        <v>0.60844629689410079</v>
      </c>
      <c r="G642" s="194">
        <v>4.7458811157739857</v>
      </c>
    </row>
    <row r="643" spans="1:7" ht="25.5">
      <c r="A643" s="503">
        <v>3</v>
      </c>
      <c r="B643" s="503" t="s">
        <v>846</v>
      </c>
      <c r="C643" s="270" t="s">
        <v>1165</v>
      </c>
      <c r="D643" s="503" t="s">
        <v>137</v>
      </c>
      <c r="E643" s="286">
        <v>7.8</v>
      </c>
      <c r="F643" s="194">
        <v>2.0229543131154855</v>
      </c>
      <c r="G643" s="194">
        <v>15.779043642300786</v>
      </c>
    </row>
    <row r="644" spans="1:7" ht="25.5">
      <c r="A644" s="637">
        <v>4</v>
      </c>
      <c r="B644" s="206" t="s">
        <v>875</v>
      </c>
      <c r="C644" s="195" t="s">
        <v>876</v>
      </c>
      <c r="D644" s="205" t="s">
        <v>150</v>
      </c>
      <c r="E644" s="197">
        <v>11</v>
      </c>
      <c r="F644" s="194">
        <v>9.7877155972953958</v>
      </c>
      <c r="G644" s="194">
        <v>107.66487157024935</v>
      </c>
    </row>
    <row r="645" spans="1:7" ht="25.5">
      <c r="A645" s="637">
        <v>5</v>
      </c>
      <c r="B645" s="148" t="s">
        <v>877</v>
      </c>
      <c r="C645" s="195" t="s">
        <v>879</v>
      </c>
      <c r="D645" s="637" t="s">
        <v>150</v>
      </c>
      <c r="E645" s="198">
        <v>5.19</v>
      </c>
      <c r="F645" s="194">
        <v>61.141555337692161</v>
      </c>
      <c r="G645" s="194">
        <v>317.32467220262237</v>
      </c>
    </row>
    <row r="646" spans="1:7">
      <c r="A646" s="637">
        <v>3</v>
      </c>
      <c r="B646" s="187"/>
      <c r="C646" s="195" t="s">
        <v>871</v>
      </c>
      <c r="D646" s="197" t="s">
        <v>137</v>
      </c>
      <c r="E646" s="343">
        <v>0.11002000000000001</v>
      </c>
      <c r="F646" s="194">
        <v>463.95571906047888</v>
      </c>
      <c r="G646" s="194">
        <v>51.04440821103389</v>
      </c>
    </row>
    <row r="647" spans="1:7">
      <c r="A647" s="637">
        <v>4</v>
      </c>
      <c r="B647" s="187"/>
      <c r="C647" s="195" t="s">
        <v>880</v>
      </c>
      <c r="D647" s="197" t="s">
        <v>137</v>
      </c>
      <c r="E647" s="343">
        <v>0.30121999999999999</v>
      </c>
      <c r="F647" s="194">
        <v>515.36758562402986</v>
      </c>
      <c r="G647" s="194">
        <v>155.23902414167026</v>
      </c>
    </row>
    <row r="648" spans="1:7">
      <c r="A648" s="637">
        <v>5</v>
      </c>
      <c r="B648" s="148"/>
      <c r="C648" s="195" t="s">
        <v>354</v>
      </c>
      <c r="D648" s="637" t="s">
        <v>131</v>
      </c>
      <c r="E648" s="197">
        <v>32.4</v>
      </c>
      <c r="F648" s="194">
        <v>1.1285421583007953</v>
      </c>
      <c r="G648" s="194">
        <v>36.564765928945768</v>
      </c>
    </row>
    <row r="649" spans="1:7">
      <c r="A649" s="637">
        <v>6</v>
      </c>
      <c r="B649" s="187"/>
      <c r="C649" s="195" t="s">
        <v>873</v>
      </c>
      <c r="D649" s="197" t="s">
        <v>137</v>
      </c>
      <c r="E649" s="235">
        <v>3.8399999999999997E-2</v>
      </c>
      <c r="F649" s="194">
        <v>407.52861114543907</v>
      </c>
      <c r="G649" s="194">
        <v>15.649098667984859</v>
      </c>
    </row>
    <row r="650" spans="1:7">
      <c r="A650" s="637">
        <v>7</v>
      </c>
      <c r="B650" s="148" t="s">
        <v>905</v>
      </c>
      <c r="C650" s="195" t="s">
        <v>885</v>
      </c>
      <c r="D650" s="637" t="s">
        <v>137</v>
      </c>
      <c r="E650" s="343">
        <v>1.6140000000000002E-2</v>
      </c>
      <c r="F650" s="194">
        <v>120.86447762397941</v>
      </c>
      <c r="G650" s="194">
        <v>1.9507526688510279</v>
      </c>
    </row>
    <row r="651" spans="1:7">
      <c r="A651" s="637">
        <v>3</v>
      </c>
      <c r="B651" s="187"/>
      <c r="C651" s="195" t="s">
        <v>888</v>
      </c>
      <c r="D651" s="197" t="s">
        <v>137</v>
      </c>
      <c r="E651" s="343">
        <v>6.2199999999999998E-3</v>
      </c>
      <c r="F651" s="194">
        <v>463.95571906047888</v>
      </c>
      <c r="G651" s="194">
        <v>2.8858045725561787</v>
      </c>
    </row>
    <row r="652" spans="1:7">
      <c r="A652" s="637">
        <v>3</v>
      </c>
      <c r="B652" s="187"/>
      <c r="C652" s="195" t="s">
        <v>886</v>
      </c>
      <c r="D652" s="197" t="s">
        <v>137</v>
      </c>
      <c r="E652" s="343">
        <v>9.8200000000000006E-3</v>
      </c>
      <c r="F652" s="194">
        <v>714.74336692383702</v>
      </c>
      <c r="G652" s="194">
        <v>7.0187798631920799</v>
      </c>
    </row>
    <row r="653" spans="1:7">
      <c r="A653" s="637"/>
      <c r="B653" s="187"/>
      <c r="C653" s="188" t="s">
        <v>884</v>
      </c>
      <c r="D653" s="188"/>
      <c r="E653" s="188"/>
      <c r="F653" s="194"/>
      <c r="G653" s="194"/>
    </row>
    <row r="654" spans="1:7" ht="25.5">
      <c r="A654" s="637">
        <v>1</v>
      </c>
      <c r="B654" s="187" t="s">
        <v>149</v>
      </c>
      <c r="C654" s="195" t="s">
        <v>895</v>
      </c>
      <c r="D654" s="637" t="s">
        <v>150</v>
      </c>
      <c r="E654" s="197">
        <v>18.8</v>
      </c>
      <c r="F654" s="194">
        <v>31.620166126013117</v>
      </c>
      <c r="G654" s="194">
        <v>594.45912316904662</v>
      </c>
    </row>
    <row r="655" spans="1:7">
      <c r="A655" s="637">
        <v>2</v>
      </c>
      <c r="B655" s="148" t="s">
        <v>893</v>
      </c>
      <c r="C655" s="195" t="s">
        <v>894</v>
      </c>
      <c r="D655" s="637" t="s">
        <v>137</v>
      </c>
      <c r="E655" s="235">
        <v>3.8800000000000001E-2</v>
      </c>
      <c r="F655" s="194">
        <v>497.68600031791783</v>
      </c>
      <c r="G655" s="194">
        <v>19.310216812335213</v>
      </c>
    </row>
    <row r="656" spans="1:7" ht="25.5">
      <c r="A656" s="637">
        <v>3</v>
      </c>
      <c r="B656" s="148" t="s">
        <v>153</v>
      </c>
      <c r="C656" s="195" t="s">
        <v>891</v>
      </c>
      <c r="D656" s="637" t="s">
        <v>137</v>
      </c>
      <c r="E656" s="343">
        <v>6.114E-2</v>
      </c>
      <c r="F656" s="194">
        <v>88.25332062768571</v>
      </c>
      <c r="G656" s="194">
        <v>5.3958080231767047</v>
      </c>
    </row>
    <row r="657" spans="1:7">
      <c r="A657" s="637">
        <v>4</v>
      </c>
      <c r="B657" s="187"/>
      <c r="C657" s="195" t="s">
        <v>880</v>
      </c>
      <c r="D657" s="197" t="s">
        <v>137</v>
      </c>
      <c r="E657" s="343">
        <v>6.7799999999999996E-3</v>
      </c>
      <c r="F657" s="194">
        <v>515.36758562402986</v>
      </c>
      <c r="G657" s="194">
        <v>3.4941922305309223</v>
      </c>
    </row>
    <row r="658" spans="1:7">
      <c r="A658" s="637">
        <v>5</v>
      </c>
      <c r="B658" s="187"/>
      <c r="C658" s="195" t="s">
        <v>873</v>
      </c>
      <c r="D658" s="197" t="s">
        <v>137</v>
      </c>
      <c r="E658" s="343">
        <v>5.4359999999999999E-2</v>
      </c>
      <c r="F658" s="194">
        <v>407.52861114543907</v>
      </c>
      <c r="G658" s="194">
        <v>22.153255301866068</v>
      </c>
    </row>
    <row r="659" spans="1:7" ht="25.5">
      <c r="A659" s="637">
        <v>6</v>
      </c>
      <c r="B659" s="148" t="s">
        <v>896</v>
      </c>
      <c r="C659" s="195" t="s">
        <v>897</v>
      </c>
      <c r="D659" s="637" t="s">
        <v>181</v>
      </c>
      <c r="E659" s="197">
        <v>182</v>
      </c>
      <c r="F659" s="194">
        <v>3.7059952646690961</v>
      </c>
      <c r="G659" s="194">
        <v>674.49113816977547</v>
      </c>
    </row>
    <row r="660" spans="1:7">
      <c r="A660" s="637">
        <v>7</v>
      </c>
      <c r="B660" s="148"/>
      <c r="C660" s="195" t="s">
        <v>899</v>
      </c>
      <c r="D660" s="637" t="s">
        <v>131</v>
      </c>
      <c r="E660" s="197">
        <v>182</v>
      </c>
      <c r="F660" s="194">
        <v>1.1947499649211086</v>
      </c>
      <c r="G660" s="194">
        <v>217.44449361564176</v>
      </c>
    </row>
    <row r="661" spans="1:7">
      <c r="A661" s="637"/>
      <c r="B661" s="187"/>
      <c r="C661" s="188" t="s">
        <v>901</v>
      </c>
      <c r="D661" s="188"/>
      <c r="E661" s="188"/>
      <c r="F661" s="194"/>
      <c r="G661" s="194"/>
    </row>
    <row r="662" spans="1:7">
      <c r="A662" s="370" t="s">
        <v>144</v>
      </c>
      <c r="B662" s="148" t="s">
        <v>908</v>
      </c>
      <c r="C662" s="203" t="s">
        <v>913</v>
      </c>
      <c r="D662" s="202" t="s">
        <v>137</v>
      </c>
      <c r="E662" s="371">
        <v>0.81128</v>
      </c>
      <c r="F662" s="194">
        <v>57.894017524154577</v>
      </c>
      <c r="G662" s="194">
        <v>46.968258536996125</v>
      </c>
    </row>
    <row r="663" spans="1:7">
      <c r="A663" s="637">
        <v>2</v>
      </c>
      <c r="B663" s="148"/>
      <c r="C663" s="195" t="s">
        <v>911</v>
      </c>
      <c r="D663" s="637" t="s">
        <v>188</v>
      </c>
      <c r="E663" s="197">
        <v>41.6</v>
      </c>
      <c r="F663" s="194">
        <v>10.834004719687636</v>
      </c>
      <c r="G663" s="194">
        <v>450.69459633900567</v>
      </c>
    </row>
    <row r="664" spans="1:7">
      <c r="A664" s="637">
        <v>3</v>
      </c>
      <c r="B664" s="148"/>
      <c r="C664" s="195" t="s">
        <v>912</v>
      </c>
      <c r="D664" s="637" t="s">
        <v>137</v>
      </c>
      <c r="E664" s="343">
        <v>9.6399999999999993E-3</v>
      </c>
      <c r="F664" s="194">
        <v>714.74336692383702</v>
      </c>
      <c r="G664" s="194">
        <v>6.8901260571457881</v>
      </c>
    </row>
    <row r="665" spans="1:7" ht="25.5">
      <c r="A665" s="370" t="s">
        <v>146</v>
      </c>
      <c r="B665" s="148" t="s">
        <v>909</v>
      </c>
      <c r="C665" s="203" t="s">
        <v>914</v>
      </c>
      <c r="D665" s="202" t="s">
        <v>137</v>
      </c>
      <c r="E665" s="371">
        <v>3.5617399999999999</v>
      </c>
      <c r="F665" s="194">
        <v>92.885028082866114</v>
      </c>
      <c r="G665" s="194">
        <v>330.83231992386754</v>
      </c>
    </row>
    <row r="666" spans="1:7">
      <c r="A666" s="637">
        <v>5</v>
      </c>
      <c r="B666" s="148"/>
      <c r="C666" s="195" t="s">
        <v>911</v>
      </c>
      <c r="D666" s="637" t="s">
        <v>188</v>
      </c>
      <c r="E666" s="197">
        <v>30.4</v>
      </c>
      <c r="F666" s="194">
        <v>10.834004719687636</v>
      </c>
      <c r="G666" s="194">
        <v>329.3537434785041</v>
      </c>
    </row>
    <row r="667" spans="1:7">
      <c r="A667" s="637">
        <v>6</v>
      </c>
      <c r="B667" s="148"/>
      <c r="C667" s="195" t="s">
        <v>915</v>
      </c>
      <c r="D667" s="637" t="s">
        <v>188</v>
      </c>
      <c r="E667" s="197">
        <v>42.48</v>
      </c>
      <c r="F667" s="194">
        <v>8.6521565469727637</v>
      </c>
      <c r="G667" s="194">
        <v>367.543610115403</v>
      </c>
    </row>
    <row r="668" spans="1:7">
      <c r="A668" s="637">
        <v>7</v>
      </c>
      <c r="B668" s="148"/>
      <c r="C668" s="195" t="s">
        <v>970</v>
      </c>
      <c r="D668" s="637" t="s">
        <v>188</v>
      </c>
      <c r="E668" s="197">
        <v>42.48</v>
      </c>
      <c r="F668" s="194">
        <v>2.645302819057064</v>
      </c>
      <c r="G668" s="194">
        <v>112.37246375354407</v>
      </c>
    </row>
    <row r="669" spans="1:7">
      <c r="A669" s="357"/>
      <c r="B669" s="358"/>
      <c r="C669" s="359" t="s">
        <v>916</v>
      </c>
      <c r="D669" s="359"/>
      <c r="E669" s="359"/>
      <c r="F669" s="194"/>
      <c r="G669" s="194"/>
    </row>
    <row r="670" spans="1:7" ht="25.5">
      <c r="A670" s="268">
        <v>1</v>
      </c>
      <c r="B670" s="346" t="s">
        <v>931</v>
      </c>
      <c r="C670" s="347" t="s">
        <v>933</v>
      </c>
      <c r="D670" s="268" t="s">
        <v>433</v>
      </c>
      <c r="E670" s="354">
        <v>2.04</v>
      </c>
      <c r="F670" s="194">
        <v>242.21257726916679</v>
      </c>
      <c r="G670" s="194">
        <v>494.11365762910026</v>
      </c>
    </row>
    <row r="671" spans="1:7" ht="25.5">
      <c r="A671" s="357">
        <v>2</v>
      </c>
      <c r="B671" s="346"/>
      <c r="C671" s="347" t="s">
        <v>961</v>
      </c>
      <c r="D671" s="268" t="s">
        <v>151</v>
      </c>
      <c r="E671" s="353">
        <v>80</v>
      </c>
      <c r="F671" s="194">
        <v>1.429486733847674</v>
      </c>
      <c r="G671" s="194">
        <v>114.35893870781392</v>
      </c>
    </row>
    <row r="672" spans="1:7" ht="38.25">
      <c r="A672" s="357">
        <v>3</v>
      </c>
      <c r="B672" s="346" t="s">
        <v>925</v>
      </c>
      <c r="C672" s="347" t="s">
        <v>976</v>
      </c>
      <c r="D672" s="357" t="s">
        <v>977</v>
      </c>
      <c r="E672" s="356">
        <v>1.0860000000000001</v>
      </c>
      <c r="F672" s="194">
        <v>1003.1770590006347</v>
      </c>
      <c r="G672" s="194">
        <v>1089.4502860746893</v>
      </c>
    </row>
    <row r="673" spans="1:7" ht="25.5">
      <c r="A673" s="357">
        <v>4</v>
      </c>
      <c r="B673" s="346"/>
      <c r="C673" s="347" t="s">
        <v>929</v>
      </c>
      <c r="D673" s="268" t="s">
        <v>433</v>
      </c>
      <c r="E673" s="353">
        <v>0.12</v>
      </c>
      <c r="F673" s="194">
        <v>175.55150397663851</v>
      </c>
      <c r="G673" s="194">
        <v>21.066180477196621</v>
      </c>
    </row>
    <row r="674" spans="1:7" ht="38.25">
      <c r="A674" s="268">
        <v>5</v>
      </c>
      <c r="B674" s="346" t="s">
        <v>917</v>
      </c>
      <c r="C674" s="349" t="s">
        <v>918</v>
      </c>
      <c r="D674" s="268" t="s">
        <v>150</v>
      </c>
      <c r="E674" s="348">
        <v>2.04</v>
      </c>
      <c r="F674" s="194">
        <v>7.9442861152040329</v>
      </c>
      <c r="G674" s="194">
        <v>16.206343675016228</v>
      </c>
    </row>
    <row r="675" spans="1:7" ht="28.5">
      <c r="A675" s="268">
        <v>6</v>
      </c>
      <c r="B675" s="346" t="s">
        <v>920</v>
      </c>
      <c r="C675" s="349" t="s">
        <v>921</v>
      </c>
      <c r="D675" s="268" t="s">
        <v>978</v>
      </c>
      <c r="E675" s="348">
        <v>108.6</v>
      </c>
      <c r="F675" s="194">
        <v>0.26088446037034657</v>
      </c>
      <c r="G675" s="194">
        <v>28.332052396219638</v>
      </c>
    </row>
    <row r="676" spans="1:7" ht="25.5">
      <c r="A676" s="357">
        <v>7</v>
      </c>
      <c r="B676" s="346" t="s">
        <v>944</v>
      </c>
      <c r="C676" s="347" t="s">
        <v>943</v>
      </c>
      <c r="D676" s="357" t="s">
        <v>188</v>
      </c>
      <c r="E676" s="353">
        <v>24</v>
      </c>
      <c r="F676" s="194">
        <v>1.7528288209745699</v>
      </c>
      <c r="G676" s="194">
        <v>42.067891703389677</v>
      </c>
    </row>
    <row r="677" spans="1:7" ht="25.5">
      <c r="A677" s="268">
        <v>8</v>
      </c>
      <c r="B677" s="346"/>
      <c r="C677" s="347" t="s">
        <v>983</v>
      </c>
      <c r="D677" s="268" t="s">
        <v>188</v>
      </c>
      <c r="E677" s="353">
        <v>24</v>
      </c>
      <c r="F677" s="194">
        <v>2.5083730371832345</v>
      </c>
      <c r="G677" s="194">
        <v>60.200952892397623</v>
      </c>
    </row>
    <row r="678" spans="1:7" ht="25.5">
      <c r="A678" s="268">
        <v>9</v>
      </c>
      <c r="B678" s="346"/>
      <c r="C678" s="347" t="s">
        <v>945</v>
      </c>
      <c r="D678" s="268" t="s">
        <v>151</v>
      </c>
      <c r="E678" s="353">
        <v>36</v>
      </c>
      <c r="F678" s="194">
        <v>0.50107271828555311</v>
      </c>
      <c r="G678" s="194">
        <v>18.038617858279913</v>
      </c>
    </row>
    <row r="679" spans="1:7" ht="25.5">
      <c r="A679" s="268">
        <v>10</v>
      </c>
      <c r="B679" s="346" t="s">
        <v>936</v>
      </c>
      <c r="C679" s="347" t="s">
        <v>940</v>
      </c>
      <c r="D679" s="268" t="s">
        <v>188</v>
      </c>
      <c r="E679" s="348">
        <v>16</v>
      </c>
      <c r="F679" s="194">
        <v>5.0824000510616099</v>
      </c>
      <c r="G679" s="194">
        <v>81.318400816985758</v>
      </c>
    </row>
    <row r="680" spans="1:7" ht="38.25">
      <c r="A680" s="268">
        <v>11</v>
      </c>
      <c r="B680" s="346"/>
      <c r="C680" s="347" t="s">
        <v>938</v>
      </c>
      <c r="D680" s="268" t="s">
        <v>151</v>
      </c>
      <c r="E680" s="348">
        <v>16</v>
      </c>
      <c r="F680" s="194">
        <v>82.759758275391647</v>
      </c>
      <c r="G680" s="194">
        <v>1324.1561324062664</v>
      </c>
    </row>
    <row r="681" spans="1:7" ht="25.5">
      <c r="A681" s="268">
        <v>12</v>
      </c>
      <c r="B681" s="346" t="s">
        <v>952</v>
      </c>
      <c r="C681" s="347" t="s">
        <v>953</v>
      </c>
      <c r="D681" s="268" t="s">
        <v>151</v>
      </c>
      <c r="E681" s="348">
        <v>16</v>
      </c>
      <c r="F681" s="194">
        <v>3.5763567962210447</v>
      </c>
      <c r="G681" s="194">
        <v>57.221708739536716</v>
      </c>
    </row>
    <row r="682" spans="1:7" ht="25.5">
      <c r="A682" s="268">
        <v>13</v>
      </c>
      <c r="B682" s="346" t="s">
        <v>952</v>
      </c>
      <c r="C682" s="347" t="s">
        <v>954</v>
      </c>
      <c r="D682" s="268" t="s">
        <v>151</v>
      </c>
      <c r="E682" s="348">
        <v>8</v>
      </c>
      <c r="F682" s="194">
        <v>3.5763567962210447</v>
      </c>
      <c r="G682" s="194">
        <v>28.610854369768358</v>
      </c>
    </row>
    <row r="683" spans="1:7" ht="25.5">
      <c r="A683" s="357">
        <v>14</v>
      </c>
      <c r="B683" s="346" t="s">
        <v>934</v>
      </c>
      <c r="C683" s="347" t="s">
        <v>946</v>
      </c>
      <c r="D683" s="268" t="s">
        <v>131</v>
      </c>
      <c r="E683" s="348">
        <v>42.6</v>
      </c>
      <c r="F683" s="194">
        <v>1.4398855691187415</v>
      </c>
      <c r="G683" s="194">
        <v>61.339125244458394</v>
      </c>
    </row>
    <row r="684" spans="1:7" ht="38.25">
      <c r="A684" s="268">
        <v>15</v>
      </c>
      <c r="B684" s="346"/>
      <c r="C684" s="347" t="s">
        <v>949</v>
      </c>
      <c r="D684" s="268" t="s">
        <v>131</v>
      </c>
      <c r="E684" s="353">
        <v>31.4</v>
      </c>
      <c r="F684" s="194">
        <v>4.3636963454297417</v>
      </c>
      <c r="G684" s="194">
        <v>137.02006524649389</v>
      </c>
    </row>
    <row r="685" spans="1:7" ht="38.25">
      <c r="A685" s="268">
        <v>16</v>
      </c>
      <c r="B685" s="346"/>
      <c r="C685" s="347" t="s">
        <v>950</v>
      </c>
      <c r="D685" s="268" t="s">
        <v>131</v>
      </c>
      <c r="E685" s="353">
        <v>11.2</v>
      </c>
      <c r="F685" s="194">
        <v>5.3297284329352221</v>
      </c>
      <c r="G685" s="194">
        <v>59.692958448874485</v>
      </c>
    </row>
    <row r="686" spans="1:7" ht="25.5">
      <c r="A686" s="268">
        <v>17</v>
      </c>
      <c r="B686" s="346" t="s">
        <v>951</v>
      </c>
      <c r="C686" s="349" t="s">
        <v>958</v>
      </c>
      <c r="D686" s="268" t="s">
        <v>131</v>
      </c>
      <c r="E686" s="348">
        <v>48.6</v>
      </c>
      <c r="F686" s="194">
        <v>4.6378441380198545</v>
      </c>
      <c r="G686" s="194">
        <v>225.39922510776495</v>
      </c>
    </row>
    <row r="687" spans="1:7" ht="25.5">
      <c r="A687" s="268">
        <v>18</v>
      </c>
      <c r="B687" s="346" t="s">
        <v>951</v>
      </c>
      <c r="C687" s="349" t="s">
        <v>959</v>
      </c>
      <c r="D687" s="268" t="s">
        <v>131</v>
      </c>
      <c r="E687" s="348">
        <v>48.6</v>
      </c>
      <c r="F687" s="194">
        <v>2.4164217536205692</v>
      </c>
      <c r="G687" s="194">
        <v>117.43809722595967</v>
      </c>
    </row>
    <row r="688" spans="1:7">
      <c r="A688" s="637"/>
      <c r="B688" s="148"/>
      <c r="C688" s="188" t="s">
        <v>156</v>
      </c>
      <c r="D688" s="188"/>
      <c r="E688" s="188"/>
      <c r="F688" s="194"/>
      <c r="G688" s="194"/>
    </row>
    <row r="689" spans="1:7">
      <c r="A689" s="637">
        <v>1</v>
      </c>
      <c r="B689" s="206" t="s">
        <v>1143</v>
      </c>
      <c r="C689" s="195" t="s">
        <v>1138</v>
      </c>
      <c r="D689" s="503" t="s">
        <v>131</v>
      </c>
      <c r="E689" s="197">
        <v>48.6</v>
      </c>
      <c r="F689" s="194">
        <v>0.39423293304153667</v>
      </c>
      <c r="G689" s="194">
        <v>19.159720545818683</v>
      </c>
    </row>
    <row r="690" spans="1:7" ht="25.5">
      <c r="A690" s="637">
        <v>2</v>
      </c>
      <c r="B690" s="148" t="s">
        <v>157</v>
      </c>
      <c r="C690" s="195" t="s">
        <v>355</v>
      </c>
      <c r="D690" s="637" t="s">
        <v>150</v>
      </c>
      <c r="E690" s="197">
        <v>4.8</v>
      </c>
      <c r="F690" s="194">
        <v>17.288949919103736</v>
      </c>
      <c r="G690" s="194">
        <v>82.986959611697927</v>
      </c>
    </row>
    <row r="691" spans="1:7" ht="38.25">
      <c r="A691" s="637">
        <v>3</v>
      </c>
      <c r="B691" s="148" t="s">
        <v>161</v>
      </c>
      <c r="C691" s="195" t="s">
        <v>1170</v>
      </c>
      <c r="D691" s="637" t="s">
        <v>150</v>
      </c>
      <c r="E691" s="197">
        <v>4.8</v>
      </c>
      <c r="F691" s="194">
        <v>50.0397661236589</v>
      </c>
      <c r="G691" s="194">
        <v>240.19087739356272</v>
      </c>
    </row>
    <row r="692" spans="1:7">
      <c r="A692" s="637">
        <v>4</v>
      </c>
      <c r="B692" s="148"/>
      <c r="C692" s="195" t="s">
        <v>354</v>
      </c>
      <c r="D692" s="637" t="s">
        <v>131</v>
      </c>
      <c r="E692" s="197">
        <v>97.2</v>
      </c>
      <c r="F692" s="194">
        <v>1.1285421583007953</v>
      </c>
      <c r="G692" s="194">
        <v>109.69429778683731</v>
      </c>
    </row>
    <row r="693" spans="1:7" ht="25.5">
      <c r="A693" s="637">
        <v>5</v>
      </c>
      <c r="B693" s="148" t="s">
        <v>352</v>
      </c>
      <c r="C693" s="195" t="s">
        <v>1171</v>
      </c>
      <c r="D693" s="637" t="s">
        <v>131</v>
      </c>
      <c r="E693" s="197">
        <v>48.6</v>
      </c>
      <c r="F693" s="194">
        <v>7.6769640412194278</v>
      </c>
      <c r="G693" s="194">
        <v>373.10045240326423</v>
      </c>
    </row>
    <row r="694" spans="1:7">
      <c r="A694" s="637"/>
      <c r="B694" s="187"/>
      <c r="C694" s="188" t="s">
        <v>1193</v>
      </c>
      <c r="D694" s="188"/>
      <c r="E694" s="188"/>
      <c r="F694" s="189"/>
      <c r="G694" s="189"/>
    </row>
    <row r="695" spans="1:7" ht="25.5">
      <c r="A695" s="637">
        <v>1</v>
      </c>
      <c r="B695" s="309" t="s">
        <v>1057</v>
      </c>
      <c r="C695" s="410" t="s">
        <v>1066</v>
      </c>
      <c r="D695" s="503" t="s">
        <v>131</v>
      </c>
      <c r="E695" s="212">
        <v>212.5</v>
      </c>
      <c r="F695" s="194">
        <v>2.1685889176992341</v>
      </c>
      <c r="G695" s="194">
        <v>460.82514501108727</v>
      </c>
    </row>
    <row r="696" spans="1:7" ht="25.5">
      <c r="A696" s="637">
        <v>2</v>
      </c>
      <c r="B696" s="148" t="s">
        <v>1069</v>
      </c>
      <c r="C696" s="195" t="s">
        <v>1070</v>
      </c>
      <c r="D696" s="637" t="s">
        <v>131</v>
      </c>
      <c r="E696" s="197">
        <v>20</v>
      </c>
      <c r="F696" s="194">
        <v>27.128683293877376</v>
      </c>
      <c r="G696" s="194">
        <v>542.57366587754757</v>
      </c>
    </row>
    <row r="697" spans="1:7" ht="25.5">
      <c r="A697" s="637">
        <v>3</v>
      </c>
      <c r="B697" s="637" t="s">
        <v>1046</v>
      </c>
      <c r="C697" s="229" t="s">
        <v>1049</v>
      </c>
      <c r="D697" s="637" t="s">
        <v>150</v>
      </c>
      <c r="E697" s="197">
        <v>1.7</v>
      </c>
      <c r="F697" s="194">
        <v>79.269851719143901</v>
      </c>
      <c r="G697" s="194">
        <v>134.75874792254461</v>
      </c>
    </row>
    <row r="698" spans="1:7">
      <c r="A698" s="637">
        <v>4</v>
      </c>
      <c r="B698" s="148"/>
      <c r="C698" s="195" t="s">
        <v>354</v>
      </c>
      <c r="D698" s="637" t="s">
        <v>131</v>
      </c>
      <c r="E698" s="197">
        <v>16</v>
      </c>
      <c r="F698" s="194">
        <v>1.1285421583007953</v>
      </c>
      <c r="G698" s="194">
        <v>18.056674532812725</v>
      </c>
    </row>
    <row r="699" spans="1:7" ht="38.25">
      <c r="A699" s="637">
        <v>5</v>
      </c>
      <c r="B699" s="284" t="s">
        <v>1059</v>
      </c>
      <c r="C699" s="270" t="s">
        <v>1621</v>
      </c>
      <c r="D699" s="406" t="s">
        <v>1001</v>
      </c>
      <c r="E699" s="273">
        <v>49.42</v>
      </c>
      <c r="F699" s="194">
        <v>28.685294549353173</v>
      </c>
      <c r="G699" s="194">
        <v>1417.6272566290338</v>
      </c>
    </row>
    <row r="700" spans="1:7" ht="38.25">
      <c r="A700" s="637">
        <v>6</v>
      </c>
      <c r="B700" s="148" t="s">
        <v>1069</v>
      </c>
      <c r="C700" s="195" t="s">
        <v>1072</v>
      </c>
      <c r="D700" s="637" t="s">
        <v>131</v>
      </c>
      <c r="E700" s="197">
        <v>40</v>
      </c>
      <c r="F700" s="194">
        <v>27.128683293877376</v>
      </c>
      <c r="G700" s="194">
        <v>1085.1473317550951</v>
      </c>
    </row>
    <row r="701" spans="1:7" ht="25.5">
      <c r="A701" s="637">
        <v>7</v>
      </c>
      <c r="B701" s="309" t="s">
        <v>1057</v>
      </c>
      <c r="C701" s="410" t="s">
        <v>1073</v>
      </c>
      <c r="D701" s="503" t="s">
        <v>131</v>
      </c>
      <c r="E701" s="212">
        <v>36</v>
      </c>
      <c r="F701" s="194">
        <v>2.1685889176992341</v>
      </c>
      <c r="G701" s="194">
        <v>78.069201037172434</v>
      </c>
    </row>
    <row r="702" spans="1:7" ht="38.25">
      <c r="A702" s="637">
        <v>8</v>
      </c>
      <c r="B702" s="284" t="s">
        <v>1059</v>
      </c>
      <c r="C702" s="270" t="s">
        <v>1622</v>
      </c>
      <c r="D702" s="406" t="s">
        <v>1001</v>
      </c>
      <c r="E702" s="273">
        <v>13.5</v>
      </c>
      <c r="F702" s="194">
        <v>28.685294549353173</v>
      </c>
      <c r="G702" s="194">
        <v>387.25147641626785</v>
      </c>
    </row>
    <row r="703" spans="1:7" ht="25.5">
      <c r="A703" s="357">
        <v>9</v>
      </c>
      <c r="B703" s="346" t="s">
        <v>1074</v>
      </c>
      <c r="C703" s="347" t="s">
        <v>1075</v>
      </c>
      <c r="D703" s="357" t="s">
        <v>188</v>
      </c>
      <c r="E703" s="353">
        <v>47</v>
      </c>
      <c r="F703" s="194">
        <v>8.8526734308933044</v>
      </c>
      <c r="G703" s="194">
        <v>416.07565125198528</v>
      </c>
    </row>
    <row r="704" spans="1:7" ht="25.5">
      <c r="A704" s="637">
        <v>10</v>
      </c>
      <c r="B704" s="206" t="s">
        <v>1168</v>
      </c>
      <c r="C704" s="195" t="s">
        <v>876</v>
      </c>
      <c r="D704" s="205" t="s">
        <v>150</v>
      </c>
      <c r="E704" s="197">
        <v>34</v>
      </c>
      <c r="F704" s="194">
        <v>10.993339323008637</v>
      </c>
      <c r="G704" s="194">
        <v>373.77353698229365</v>
      </c>
    </row>
    <row r="705" spans="1:7" ht="25.5">
      <c r="A705" s="298">
        <v>11</v>
      </c>
      <c r="B705" s="383" t="s">
        <v>1079</v>
      </c>
      <c r="C705" s="384" t="s">
        <v>1167</v>
      </c>
      <c r="D705" s="385" t="s">
        <v>150</v>
      </c>
      <c r="E705" s="386">
        <v>13.6</v>
      </c>
      <c r="F705" s="194">
        <v>10.712384830332107</v>
      </c>
      <c r="G705" s="194">
        <v>145.68843369251667</v>
      </c>
    </row>
    <row r="706" spans="1:7">
      <c r="A706" s="298">
        <v>12</v>
      </c>
      <c r="B706" s="407" t="s">
        <v>1082</v>
      </c>
      <c r="C706" s="384" t="s">
        <v>1083</v>
      </c>
      <c r="D706" s="386" t="s">
        <v>137</v>
      </c>
      <c r="E706" s="386">
        <v>0.7</v>
      </c>
      <c r="F706" s="194">
        <v>71.474336692383702</v>
      </c>
      <c r="G706" s="194">
        <v>50.032035684668585</v>
      </c>
    </row>
    <row r="707" spans="1:7" ht="38.25">
      <c r="A707" s="357">
        <v>13</v>
      </c>
      <c r="B707" s="346" t="s">
        <v>1085</v>
      </c>
      <c r="C707" s="347" t="s">
        <v>1087</v>
      </c>
      <c r="D707" s="268" t="s">
        <v>131</v>
      </c>
      <c r="E707" s="353">
        <v>340</v>
      </c>
      <c r="F707" s="194">
        <v>8.0662482118776282</v>
      </c>
      <c r="G707" s="194">
        <v>2742.5243920383937</v>
      </c>
    </row>
    <row r="708" spans="1:7" ht="25.5">
      <c r="A708" s="298">
        <v>14</v>
      </c>
      <c r="B708" s="383" t="s">
        <v>1079</v>
      </c>
      <c r="C708" s="384" t="s">
        <v>1090</v>
      </c>
      <c r="D708" s="385" t="s">
        <v>150</v>
      </c>
      <c r="E708" s="386">
        <v>5.0999999999999996</v>
      </c>
      <c r="F708" s="194">
        <v>12.648963173976274</v>
      </c>
      <c r="G708" s="194">
        <v>64.509712187278993</v>
      </c>
    </row>
    <row r="709" spans="1:7" ht="25.5">
      <c r="A709" s="637">
        <v>15</v>
      </c>
      <c r="B709" s="148" t="s">
        <v>1005</v>
      </c>
      <c r="C709" s="270" t="s">
        <v>1034</v>
      </c>
      <c r="D709" s="271" t="s">
        <v>137</v>
      </c>
      <c r="E709" s="243">
        <v>1.2669999999999999</v>
      </c>
      <c r="F709" s="194">
        <v>111.56771097630781</v>
      </c>
      <c r="G709" s="194">
        <v>141.35628980698198</v>
      </c>
    </row>
    <row r="710" spans="1:7">
      <c r="A710" s="637">
        <v>16</v>
      </c>
      <c r="B710" s="148"/>
      <c r="C710" s="195" t="s">
        <v>1035</v>
      </c>
      <c r="D710" s="637" t="s">
        <v>188</v>
      </c>
      <c r="E710" s="197">
        <v>58.41</v>
      </c>
      <c r="F710" s="194">
        <v>1.871875259901586</v>
      </c>
      <c r="G710" s="194">
        <v>109.33623393085163</v>
      </c>
    </row>
    <row r="711" spans="1:7">
      <c r="A711" s="637">
        <v>17</v>
      </c>
      <c r="B711" s="148"/>
      <c r="C711" s="195" t="s">
        <v>1036</v>
      </c>
      <c r="D711" s="637" t="s">
        <v>188</v>
      </c>
      <c r="E711" s="197">
        <v>223.02</v>
      </c>
      <c r="F711" s="194">
        <v>1.1435893870781393</v>
      </c>
      <c r="G711" s="194">
        <v>255.04330510616663</v>
      </c>
    </row>
    <row r="712" spans="1:7">
      <c r="A712" s="637">
        <v>18</v>
      </c>
      <c r="B712" s="148"/>
      <c r="C712" s="195" t="s">
        <v>1037</v>
      </c>
      <c r="D712" s="637" t="s">
        <v>188</v>
      </c>
      <c r="E712" s="197">
        <v>514</v>
      </c>
      <c r="F712" s="194">
        <v>0.59135609094961672</v>
      </c>
      <c r="G712" s="194">
        <v>303.95703074810297</v>
      </c>
    </row>
    <row r="713" spans="1:7">
      <c r="A713" s="637">
        <v>19</v>
      </c>
      <c r="B713" s="148"/>
      <c r="C713" s="195" t="s">
        <v>1038</v>
      </c>
      <c r="D713" s="637" t="s">
        <v>137</v>
      </c>
      <c r="E713" s="343">
        <v>3.7600000000000001E-2</v>
      </c>
      <c r="F713" s="194">
        <v>714.74336692383702</v>
      </c>
      <c r="G713" s="194">
        <v>26.874350596336274</v>
      </c>
    </row>
    <row r="714" spans="1:7" ht="25.5">
      <c r="A714" s="638">
        <v>20</v>
      </c>
      <c r="B714" s="638" t="s">
        <v>397</v>
      </c>
      <c r="C714" s="270" t="s">
        <v>1041</v>
      </c>
      <c r="D714" s="503" t="s">
        <v>131</v>
      </c>
      <c r="E714" s="286">
        <v>187.62</v>
      </c>
      <c r="F714" s="194">
        <v>1.6562431221978071</v>
      </c>
      <c r="G714" s="194">
        <v>310.74433458675259</v>
      </c>
    </row>
    <row r="715" spans="1:7" ht="25.5">
      <c r="A715" s="202">
        <v>21</v>
      </c>
      <c r="B715" s="202" t="s">
        <v>322</v>
      </c>
      <c r="C715" s="203" t="s">
        <v>1174</v>
      </c>
      <c r="D715" s="202" t="s">
        <v>188</v>
      </c>
      <c r="E715" s="197">
        <v>7.5</v>
      </c>
      <c r="F715" s="194">
        <v>4.0357224258767248</v>
      </c>
      <c r="G715" s="194">
        <v>30.267918194075435</v>
      </c>
    </row>
    <row r="716" spans="1:7">
      <c r="A716" s="638">
        <v>22</v>
      </c>
      <c r="B716" s="202" t="s">
        <v>1173</v>
      </c>
      <c r="C716" s="203" t="s">
        <v>1175</v>
      </c>
      <c r="D716" s="202" t="s">
        <v>151</v>
      </c>
      <c r="E716" s="197">
        <v>2</v>
      </c>
      <c r="F716" s="194">
        <v>21.646195683896025</v>
      </c>
      <c r="G716" s="194">
        <v>43.29239136779205</v>
      </c>
    </row>
    <row r="717" spans="1:7">
      <c r="A717" s="508"/>
      <c r="B717" s="508"/>
      <c r="C717" s="508"/>
      <c r="D717" s="508"/>
      <c r="E717" s="508"/>
    </row>
    <row r="718" spans="1:7">
      <c r="A718" s="1"/>
      <c r="B718" s="185"/>
      <c r="C718" s="48"/>
      <c r="D718" s="69" t="s">
        <v>43</v>
      </c>
      <c r="E718" s="159"/>
      <c r="F718" s="11"/>
      <c r="G718" s="11">
        <f>SUM(G8:G716)</f>
        <v>95301.986790817013</v>
      </c>
    </row>
    <row r="719" spans="1:7">
      <c r="A719" s="1"/>
      <c r="B719" s="185"/>
      <c r="C719" s="48"/>
      <c r="D719" s="69" t="s">
        <v>335</v>
      </c>
      <c r="E719" s="159"/>
      <c r="F719" s="11"/>
      <c r="G719" s="11">
        <f>+G718*20%</f>
        <v>19060.397358163402</v>
      </c>
    </row>
    <row r="720" spans="1:7">
      <c r="A720" s="1"/>
      <c r="B720" s="185"/>
      <c r="C720" s="48"/>
      <c r="D720" s="69" t="s">
        <v>189</v>
      </c>
      <c r="E720" s="159"/>
      <c r="F720" s="11"/>
      <c r="G720" s="11">
        <f>+G718+G719</f>
        <v>114362.38414898042</v>
      </c>
    </row>
    <row r="721" spans="1:7">
      <c r="A721" s="1"/>
      <c r="B721" s="1"/>
      <c r="C721" s="1"/>
      <c r="D721" s="1"/>
      <c r="E721" s="1"/>
      <c r="F721" s="1"/>
      <c r="G721" s="1"/>
    </row>
    <row r="722" spans="1:7">
      <c r="A722" s="1"/>
      <c r="B722" s="1"/>
      <c r="C722" s="1"/>
      <c r="D722" s="1"/>
      <c r="E722" s="1"/>
      <c r="F722" s="1"/>
      <c r="G722" s="1"/>
    </row>
    <row r="723" spans="1:7">
      <c r="A723" s="1"/>
      <c r="B723" s="1"/>
      <c r="C723" s="1"/>
      <c r="D723" s="1"/>
      <c r="E723" s="1"/>
      <c r="F723" s="1"/>
      <c r="G723" s="1"/>
    </row>
    <row r="724" spans="1:7">
      <c r="A724" s="1"/>
      <c r="B724" s="1"/>
      <c r="C724" s="716" t="s">
        <v>336</v>
      </c>
      <c r="D724" s="716"/>
      <c r="E724" s="2"/>
      <c r="F724" s="716" t="s">
        <v>127</v>
      </c>
      <c r="G724" s="716"/>
    </row>
  </sheetData>
  <mergeCells count="16">
    <mergeCell ref="A1:G1"/>
    <mergeCell ref="A2:G2"/>
    <mergeCell ref="A3:A5"/>
    <mergeCell ref="B3:B5"/>
    <mergeCell ref="C3:C5"/>
    <mergeCell ref="D3:D5"/>
    <mergeCell ref="E3:E5"/>
    <mergeCell ref="F3:G4"/>
    <mergeCell ref="C724:D724"/>
    <mergeCell ref="F724:G724"/>
    <mergeCell ref="B483:C483"/>
    <mergeCell ref="B488:C488"/>
    <mergeCell ref="B498:C498"/>
    <mergeCell ref="B504:C504"/>
    <mergeCell ref="B512:C512"/>
    <mergeCell ref="B546:E546"/>
  </mergeCells>
  <pageMargins left="0.7" right="0.7" top="0.75" bottom="0.75" header="0.3" footer="0.3"/>
  <pageSetup paperSize="9" scale="97" orientation="portrait" r:id="rId1"/>
  <rowBreaks count="1" manualBreakCount="1">
    <brk id="211" max="16383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3"/>
  <sheetViews>
    <sheetView topLeftCell="A706" zoomScaleNormal="100" workbookViewId="0">
      <selection activeCell="O734" sqref="O734"/>
    </sheetView>
  </sheetViews>
  <sheetFormatPr defaultRowHeight="15"/>
  <cols>
    <col min="1" max="1" width="5.28515625" customWidth="1"/>
    <col min="3" max="3" width="37.140625" customWidth="1"/>
    <col min="7" max="7" width="10.42578125" customWidth="1"/>
  </cols>
  <sheetData>
    <row r="1" spans="1:8" ht="20.25">
      <c r="A1" s="731" t="s">
        <v>449</v>
      </c>
      <c r="B1" s="731"/>
      <c r="C1" s="731"/>
      <c r="D1" s="731"/>
      <c r="E1" s="731"/>
      <c r="F1" s="731"/>
      <c r="G1" s="731"/>
    </row>
    <row r="2" spans="1:8" ht="15.75">
      <c r="A2" s="701" t="s">
        <v>1425</v>
      </c>
      <c r="B2" s="701"/>
      <c r="C2" s="701"/>
      <c r="D2" s="701"/>
      <c r="E2" s="701"/>
      <c r="F2" s="701"/>
      <c r="G2" s="701"/>
      <c r="H2" s="636"/>
    </row>
    <row r="3" spans="1:8">
      <c r="A3" s="744" t="s">
        <v>338</v>
      </c>
      <c r="B3" s="749" t="s">
        <v>450</v>
      </c>
      <c r="C3" s="749" t="s">
        <v>450</v>
      </c>
      <c r="D3" s="752" t="s">
        <v>451</v>
      </c>
      <c r="E3" s="753" t="s">
        <v>452</v>
      </c>
      <c r="F3" s="752" t="s">
        <v>453</v>
      </c>
      <c r="G3" s="752"/>
    </row>
    <row r="4" spans="1:8">
      <c r="A4" s="744"/>
      <c r="B4" s="750"/>
      <c r="C4" s="750"/>
      <c r="D4" s="752"/>
      <c r="E4" s="753"/>
      <c r="F4" s="752"/>
      <c r="G4" s="752"/>
    </row>
    <row r="5" spans="1:8">
      <c r="A5" s="744"/>
      <c r="B5" s="751"/>
      <c r="C5" s="751"/>
      <c r="D5" s="752"/>
      <c r="E5" s="753"/>
      <c r="F5" s="634" t="s">
        <v>454</v>
      </c>
      <c r="G5" s="633" t="s">
        <v>455</v>
      </c>
    </row>
    <row r="6" spans="1:8">
      <c r="A6" s="504">
        <v>1</v>
      </c>
      <c r="B6" s="504">
        <v>2</v>
      </c>
      <c r="C6" s="504">
        <v>3</v>
      </c>
      <c r="D6" s="504">
        <v>4</v>
      </c>
      <c r="E6" s="505">
        <v>5</v>
      </c>
      <c r="F6" s="505">
        <v>6</v>
      </c>
      <c r="G6" s="504">
        <v>7</v>
      </c>
    </row>
    <row r="7" spans="1:8">
      <c r="A7" s="271"/>
      <c r="B7" s="272"/>
      <c r="C7" s="644" t="s">
        <v>1443</v>
      </c>
      <c r="D7" s="285"/>
      <c r="E7" s="285"/>
      <c r="F7" s="420"/>
      <c r="G7" s="420"/>
    </row>
    <row r="8" spans="1:8">
      <c r="A8" s="294" t="s">
        <v>144</v>
      </c>
      <c r="B8" s="294" t="s">
        <v>838</v>
      </c>
      <c r="C8" s="191" t="s">
        <v>1446</v>
      </c>
      <c r="D8" s="645" t="s">
        <v>456</v>
      </c>
      <c r="E8" s="414">
        <v>69.2</v>
      </c>
      <c r="F8" s="282">
        <v>0.68688911424736265</v>
      </c>
      <c r="G8" s="282">
        <v>47.532726705917497</v>
      </c>
    </row>
    <row r="9" spans="1:8">
      <c r="A9" s="294" t="s">
        <v>145</v>
      </c>
      <c r="B9" s="294" t="s">
        <v>242</v>
      </c>
      <c r="C9" s="191" t="s">
        <v>532</v>
      </c>
      <c r="D9" s="646" t="s">
        <v>457</v>
      </c>
      <c r="E9" s="414">
        <v>8.6999999999999993</v>
      </c>
      <c r="F9" s="282">
        <v>23.597837805504781</v>
      </c>
      <c r="G9" s="282">
        <v>205.30118890789157</v>
      </c>
    </row>
    <row r="10" spans="1:8">
      <c r="A10" s="271">
        <v>3</v>
      </c>
      <c r="B10" s="284" t="s">
        <v>840</v>
      </c>
      <c r="C10" s="195" t="s">
        <v>1447</v>
      </c>
      <c r="D10" s="645" t="s">
        <v>456</v>
      </c>
      <c r="E10" s="286">
        <v>11.06</v>
      </c>
      <c r="F10" s="282">
        <v>3.0645360572512672</v>
      </c>
      <c r="G10" s="282">
        <v>33.893768793199015</v>
      </c>
    </row>
    <row r="11" spans="1:8">
      <c r="A11" s="271">
        <v>4</v>
      </c>
      <c r="B11" s="284" t="s">
        <v>129</v>
      </c>
      <c r="C11" s="195" t="s">
        <v>534</v>
      </c>
      <c r="D11" s="645" t="s">
        <v>456</v>
      </c>
      <c r="E11" s="286">
        <v>10.91</v>
      </c>
      <c r="F11" s="282">
        <v>1.7867988337736556</v>
      </c>
      <c r="G11" s="282">
        <v>19.493975276470582</v>
      </c>
    </row>
    <row r="12" spans="1:8">
      <c r="A12" s="294" t="s">
        <v>147</v>
      </c>
      <c r="B12" s="294" t="s">
        <v>140</v>
      </c>
      <c r="C12" s="191" t="s">
        <v>1448</v>
      </c>
      <c r="D12" s="645" t="s">
        <v>456</v>
      </c>
      <c r="E12" s="414">
        <v>36.200000000000003</v>
      </c>
      <c r="F12" s="282">
        <v>0.28108346912956106</v>
      </c>
      <c r="G12" s="282">
        <v>10.175221582490112</v>
      </c>
    </row>
    <row r="13" spans="1:8">
      <c r="A13" s="294" t="s">
        <v>148</v>
      </c>
      <c r="B13" s="294" t="s">
        <v>138</v>
      </c>
      <c r="C13" s="191" t="s">
        <v>535</v>
      </c>
      <c r="D13" s="645" t="s">
        <v>456</v>
      </c>
      <c r="E13" s="414">
        <v>302</v>
      </c>
      <c r="F13" s="282">
        <v>0.42591240782587059</v>
      </c>
      <c r="G13" s="282">
        <v>128.6255471634129</v>
      </c>
    </row>
    <row r="14" spans="1:8">
      <c r="A14" s="271">
        <v>7</v>
      </c>
      <c r="B14" s="284" t="s">
        <v>432</v>
      </c>
      <c r="C14" s="270" t="s">
        <v>1679</v>
      </c>
      <c r="D14" s="646" t="s">
        <v>457</v>
      </c>
      <c r="E14" s="286">
        <v>3.97</v>
      </c>
      <c r="F14" s="282">
        <v>17.930445722862512</v>
      </c>
      <c r="G14" s="282">
        <v>71.183869519764173</v>
      </c>
    </row>
    <row r="15" spans="1:8">
      <c r="A15" s="271"/>
      <c r="B15" s="272"/>
      <c r="C15" s="644" t="s">
        <v>1444</v>
      </c>
      <c r="D15" s="188"/>
      <c r="E15" s="285"/>
      <c r="F15" s="282"/>
      <c r="G15" s="282"/>
    </row>
    <row r="16" spans="1:8" ht="25.5">
      <c r="A16" s="294" t="s">
        <v>144</v>
      </c>
      <c r="B16" s="294" t="s">
        <v>141</v>
      </c>
      <c r="C16" s="191" t="s">
        <v>531</v>
      </c>
      <c r="D16" s="645" t="s">
        <v>456</v>
      </c>
      <c r="E16" s="414">
        <v>84.1</v>
      </c>
      <c r="F16" s="282">
        <v>0.65486504588859495</v>
      </c>
      <c r="G16" s="282">
        <v>55.074150359230835</v>
      </c>
    </row>
    <row r="17" spans="1:7">
      <c r="A17" s="294" t="s">
        <v>145</v>
      </c>
      <c r="B17" s="294" t="s">
        <v>143</v>
      </c>
      <c r="C17" s="191" t="s">
        <v>533</v>
      </c>
      <c r="D17" s="645" t="s">
        <v>456</v>
      </c>
      <c r="E17" s="414">
        <v>230.3</v>
      </c>
      <c r="F17" s="282">
        <v>0.83426310329478748</v>
      </c>
      <c r="G17" s="282">
        <v>192.13079268878957</v>
      </c>
    </row>
    <row r="18" spans="1:7">
      <c r="A18" s="294" t="s">
        <v>132</v>
      </c>
      <c r="B18" s="294" t="s">
        <v>140</v>
      </c>
      <c r="C18" s="191" t="s">
        <v>1448</v>
      </c>
      <c r="D18" s="645" t="s">
        <v>456</v>
      </c>
      <c r="E18" s="414">
        <v>84</v>
      </c>
      <c r="F18" s="282">
        <v>0.28108346912956106</v>
      </c>
      <c r="G18" s="282">
        <v>23.611011406883129</v>
      </c>
    </row>
    <row r="19" spans="1:7">
      <c r="A19" s="294" t="s">
        <v>146</v>
      </c>
      <c r="B19" s="284" t="s">
        <v>840</v>
      </c>
      <c r="C19" s="195" t="s">
        <v>1447</v>
      </c>
      <c r="D19" s="645" t="s">
        <v>456</v>
      </c>
      <c r="E19" s="286">
        <v>51.5</v>
      </c>
      <c r="F19" s="282">
        <v>3.0645360572512672</v>
      </c>
      <c r="G19" s="282">
        <v>157.82360694844027</v>
      </c>
    </row>
    <row r="20" spans="1:7" ht="25.5">
      <c r="A20" s="294" t="s">
        <v>147</v>
      </c>
      <c r="B20" s="284" t="s">
        <v>129</v>
      </c>
      <c r="C20" s="195" t="s">
        <v>1680</v>
      </c>
      <c r="D20" s="645" t="s">
        <v>456</v>
      </c>
      <c r="E20" s="286">
        <v>30.72</v>
      </c>
      <c r="F20" s="282">
        <v>1.7867988337736556</v>
      </c>
      <c r="G20" s="282">
        <v>54.890460173526698</v>
      </c>
    </row>
    <row r="21" spans="1:7">
      <c r="A21" s="294" t="s">
        <v>148</v>
      </c>
      <c r="B21" s="294" t="s">
        <v>138</v>
      </c>
      <c r="C21" s="191" t="s">
        <v>535</v>
      </c>
      <c r="D21" s="645" t="s">
        <v>456</v>
      </c>
      <c r="E21" s="414">
        <v>672.5</v>
      </c>
      <c r="F21" s="282">
        <v>0.42591240782587059</v>
      </c>
      <c r="G21" s="282">
        <v>286.42609426289795</v>
      </c>
    </row>
    <row r="22" spans="1:7">
      <c r="A22" s="294" t="s">
        <v>1573</v>
      </c>
      <c r="B22" s="284" t="s">
        <v>841</v>
      </c>
      <c r="C22" s="195" t="s">
        <v>1449</v>
      </c>
      <c r="D22" s="192" t="s">
        <v>458</v>
      </c>
      <c r="E22" s="286">
        <v>92</v>
      </c>
      <c r="F22" s="282">
        <v>0.71280784435988576</v>
      </c>
      <c r="G22" s="282">
        <v>65.578321681109486</v>
      </c>
    </row>
    <row r="23" spans="1:7">
      <c r="A23" s="294" t="s">
        <v>1574</v>
      </c>
      <c r="B23" s="294" t="s">
        <v>1649</v>
      </c>
      <c r="C23" s="412" t="s">
        <v>1681</v>
      </c>
      <c r="D23" s="645" t="s">
        <v>456</v>
      </c>
      <c r="E23" s="414">
        <v>24</v>
      </c>
      <c r="F23" s="282">
        <v>0.91266944534115113</v>
      </c>
      <c r="G23" s="282">
        <v>21.904066688187626</v>
      </c>
    </row>
    <row r="24" spans="1:7">
      <c r="A24" s="294" t="s">
        <v>745</v>
      </c>
      <c r="B24" s="294" t="s">
        <v>140</v>
      </c>
      <c r="C24" s="412" t="s">
        <v>1682</v>
      </c>
      <c r="D24" s="645" t="s">
        <v>456</v>
      </c>
      <c r="E24" s="414">
        <v>24</v>
      </c>
      <c r="F24" s="282">
        <v>0.28108346912956106</v>
      </c>
      <c r="G24" s="282">
        <v>6.7460032591094654</v>
      </c>
    </row>
    <row r="25" spans="1:7">
      <c r="A25" s="294" t="s">
        <v>1575</v>
      </c>
      <c r="B25" s="284" t="s">
        <v>345</v>
      </c>
      <c r="C25" s="195" t="s">
        <v>1452</v>
      </c>
      <c r="D25" s="646" t="s">
        <v>457</v>
      </c>
      <c r="E25" s="286">
        <v>9.6999999999999993</v>
      </c>
      <c r="F25" s="282">
        <v>11.751855051583277</v>
      </c>
      <c r="G25" s="282">
        <v>113.99299400035778</v>
      </c>
    </row>
    <row r="26" spans="1:7">
      <c r="A26" s="294" t="s">
        <v>1648</v>
      </c>
      <c r="B26" s="284" t="s">
        <v>345</v>
      </c>
      <c r="C26" s="195" t="s">
        <v>1451</v>
      </c>
      <c r="D26" s="646" t="s">
        <v>457</v>
      </c>
      <c r="E26" s="286">
        <v>0.52</v>
      </c>
      <c r="F26" s="282">
        <v>11.751855051583277</v>
      </c>
      <c r="G26" s="282">
        <v>6.1109646268233044</v>
      </c>
    </row>
    <row r="27" spans="1:7">
      <c r="A27" s="294" t="s">
        <v>347</v>
      </c>
      <c r="B27" s="284" t="s">
        <v>1131</v>
      </c>
      <c r="C27" s="195" t="s">
        <v>1450</v>
      </c>
      <c r="D27" s="645" t="s">
        <v>456</v>
      </c>
      <c r="E27" s="286">
        <v>27</v>
      </c>
      <c r="F27" s="282">
        <v>0.62102609884915028</v>
      </c>
      <c r="G27" s="282">
        <v>16.767704668927056</v>
      </c>
    </row>
    <row r="28" spans="1:7">
      <c r="A28" s="271"/>
      <c r="B28" s="272"/>
      <c r="C28" s="644" t="s">
        <v>1445</v>
      </c>
      <c r="D28" s="285"/>
      <c r="E28" s="285"/>
      <c r="F28" s="282"/>
      <c r="G28" s="282"/>
    </row>
    <row r="29" spans="1:7" ht="25.5">
      <c r="A29" s="294" t="s">
        <v>144</v>
      </c>
      <c r="B29" s="294" t="s">
        <v>141</v>
      </c>
      <c r="C29" s="191" t="s">
        <v>531</v>
      </c>
      <c r="D29" s="645" t="s">
        <v>456</v>
      </c>
      <c r="E29" s="414">
        <v>25.4</v>
      </c>
      <c r="F29" s="282">
        <v>0.65486504588859495</v>
      </c>
      <c r="G29" s="282">
        <v>16.63357216557031</v>
      </c>
    </row>
    <row r="30" spans="1:7">
      <c r="A30" s="294" t="s">
        <v>145</v>
      </c>
      <c r="B30" s="294" t="s">
        <v>143</v>
      </c>
      <c r="C30" s="191" t="s">
        <v>533</v>
      </c>
      <c r="D30" s="645" t="s">
        <v>456</v>
      </c>
      <c r="E30" s="414">
        <v>270.39999999999998</v>
      </c>
      <c r="F30" s="282">
        <v>0.83426310329478748</v>
      </c>
      <c r="G30" s="282">
        <v>225.58474313091051</v>
      </c>
    </row>
    <row r="31" spans="1:7">
      <c r="A31" s="294" t="s">
        <v>132</v>
      </c>
      <c r="B31" s="294" t="s">
        <v>140</v>
      </c>
      <c r="C31" s="191" t="s">
        <v>1448</v>
      </c>
      <c r="D31" s="645" t="s">
        <v>456</v>
      </c>
      <c r="E31" s="414">
        <v>97.3</v>
      </c>
      <c r="F31" s="282">
        <v>0.28108346912956106</v>
      </c>
      <c r="G31" s="282">
        <v>27.349421546306289</v>
      </c>
    </row>
    <row r="32" spans="1:7">
      <c r="A32" s="294" t="s">
        <v>146</v>
      </c>
      <c r="B32" s="284" t="s">
        <v>345</v>
      </c>
      <c r="C32" s="195" t="s">
        <v>1452</v>
      </c>
      <c r="D32" s="646" t="s">
        <v>457</v>
      </c>
      <c r="E32" s="286">
        <v>3.9</v>
      </c>
      <c r="F32" s="282">
        <v>11.751855051583277</v>
      </c>
      <c r="G32" s="282">
        <v>45.832234701174777</v>
      </c>
    </row>
    <row r="33" spans="1:7">
      <c r="A33" s="294" t="s">
        <v>147</v>
      </c>
      <c r="B33" s="284" t="s">
        <v>345</v>
      </c>
      <c r="C33" s="195" t="s">
        <v>1730</v>
      </c>
      <c r="D33" s="646" t="s">
        <v>457</v>
      </c>
      <c r="E33" s="286">
        <v>1.2</v>
      </c>
      <c r="F33" s="282">
        <v>11.751855051583277</v>
      </c>
      <c r="G33" s="282">
        <v>14.102226061899932</v>
      </c>
    </row>
    <row r="34" spans="1:7">
      <c r="A34" s="294" t="s">
        <v>148</v>
      </c>
      <c r="B34" s="294" t="s">
        <v>1649</v>
      </c>
      <c r="C34" s="412" t="s">
        <v>1681</v>
      </c>
      <c r="D34" s="645" t="s">
        <v>456</v>
      </c>
      <c r="E34" s="414">
        <v>47.5</v>
      </c>
      <c r="F34" s="282">
        <v>0.91266944534115113</v>
      </c>
      <c r="G34" s="282">
        <v>43.351798653704677</v>
      </c>
    </row>
    <row r="35" spans="1:7">
      <c r="A35" s="294" t="s">
        <v>1573</v>
      </c>
      <c r="B35" s="294" t="s">
        <v>140</v>
      </c>
      <c r="C35" s="412" t="s">
        <v>1682</v>
      </c>
      <c r="D35" s="413" t="s">
        <v>131</v>
      </c>
      <c r="E35" s="414">
        <v>47.5</v>
      </c>
      <c r="F35" s="282">
        <v>0.28108346912956106</v>
      </c>
      <c r="G35" s="282">
        <v>13.35146478365415</v>
      </c>
    </row>
    <row r="36" spans="1:7" ht="25.5">
      <c r="A36" s="294" t="s">
        <v>1574</v>
      </c>
      <c r="B36" s="284" t="s">
        <v>129</v>
      </c>
      <c r="C36" s="195" t="s">
        <v>1680</v>
      </c>
      <c r="D36" s="645" t="s">
        <v>456</v>
      </c>
      <c r="E36" s="286">
        <v>23.52</v>
      </c>
      <c r="F36" s="282">
        <v>1.7867988337736556</v>
      </c>
      <c r="G36" s="282">
        <v>42.025508570356379</v>
      </c>
    </row>
    <row r="37" spans="1:7">
      <c r="A37" s="294" t="s">
        <v>745</v>
      </c>
      <c r="B37" s="294" t="s">
        <v>138</v>
      </c>
      <c r="C37" s="191" t="s">
        <v>535</v>
      </c>
      <c r="D37" s="645" t="s">
        <v>456</v>
      </c>
      <c r="E37" s="414">
        <v>769.5</v>
      </c>
      <c r="F37" s="282">
        <v>0.42591240782587059</v>
      </c>
      <c r="G37" s="282">
        <v>327.7395978220074</v>
      </c>
    </row>
    <row r="38" spans="1:7" ht="25.5">
      <c r="A38" s="294" t="s">
        <v>1575</v>
      </c>
      <c r="B38" s="148" t="s">
        <v>136</v>
      </c>
      <c r="C38" s="647" t="s">
        <v>461</v>
      </c>
      <c r="D38" s="648" t="s">
        <v>462</v>
      </c>
      <c r="E38" s="273">
        <v>75</v>
      </c>
      <c r="F38" s="282">
        <v>0.60844629689410079</v>
      </c>
      <c r="G38" s="282">
        <v>45.633472267057556</v>
      </c>
    </row>
    <row r="39" spans="1:7">
      <c r="A39" s="294" t="s">
        <v>1648</v>
      </c>
      <c r="B39" s="642" t="s">
        <v>1353</v>
      </c>
      <c r="C39" s="647" t="s">
        <v>1453</v>
      </c>
      <c r="D39" s="648" t="s">
        <v>462</v>
      </c>
      <c r="E39" s="286">
        <v>75</v>
      </c>
      <c r="F39" s="282">
        <v>2.0229543131154855</v>
      </c>
      <c r="G39" s="282">
        <v>151.72157348366142</v>
      </c>
    </row>
    <row r="40" spans="1:7">
      <c r="A40" s="641"/>
      <c r="B40" s="148"/>
      <c r="C40" s="285" t="s">
        <v>463</v>
      </c>
      <c r="D40" s="188"/>
      <c r="E40" s="188"/>
      <c r="F40" s="194"/>
      <c r="G40" s="194"/>
    </row>
    <row r="41" spans="1:7">
      <c r="A41" s="641">
        <v>1</v>
      </c>
      <c r="B41" s="148" t="s">
        <v>157</v>
      </c>
      <c r="C41" s="270" t="s">
        <v>536</v>
      </c>
      <c r="D41" s="649" t="s">
        <v>562</v>
      </c>
      <c r="E41" s="197">
        <v>17.739999999999998</v>
      </c>
      <c r="F41" s="194">
        <v>17.288949919103736</v>
      </c>
      <c r="G41" s="194">
        <v>306.70597156490027</v>
      </c>
    </row>
    <row r="42" spans="1:7">
      <c r="A42" s="641">
        <v>2</v>
      </c>
      <c r="B42" s="148" t="s">
        <v>161</v>
      </c>
      <c r="C42" s="270" t="s">
        <v>1683</v>
      </c>
      <c r="D42" s="649" t="s">
        <v>562</v>
      </c>
      <c r="E42" s="197">
        <v>17.739999999999998</v>
      </c>
      <c r="F42" s="194">
        <v>50.0397661236589</v>
      </c>
      <c r="G42" s="194">
        <v>887.70545103370875</v>
      </c>
    </row>
    <row r="43" spans="1:7" ht="25.5">
      <c r="A43" s="641">
        <v>3</v>
      </c>
      <c r="B43" s="148" t="s">
        <v>349</v>
      </c>
      <c r="C43" s="270" t="s">
        <v>538</v>
      </c>
      <c r="D43" s="650" t="s">
        <v>456</v>
      </c>
      <c r="E43" s="197">
        <v>780.3</v>
      </c>
      <c r="F43" s="194">
        <v>1.8039439488764284</v>
      </c>
      <c r="G43" s="194">
        <v>1407.6174633082769</v>
      </c>
    </row>
    <row r="44" spans="1:7">
      <c r="A44" s="641">
        <v>4</v>
      </c>
      <c r="B44" s="148" t="s">
        <v>164</v>
      </c>
      <c r="C44" s="270" t="s">
        <v>539</v>
      </c>
      <c r="D44" s="650" t="s">
        <v>456</v>
      </c>
      <c r="E44" s="197">
        <v>449.8</v>
      </c>
      <c r="F44" s="194">
        <v>6.2051524416410082</v>
      </c>
      <c r="G44" s="194">
        <v>2791.0775682501258</v>
      </c>
    </row>
    <row r="45" spans="1:7" ht="25.5">
      <c r="A45" s="641">
        <v>5</v>
      </c>
      <c r="B45" s="148" t="s">
        <v>352</v>
      </c>
      <c r="C45" s="270" t="s">
        <v>540</v>
      </c>
      <c r="D45" s="650" t="s">
        <v>456</v>
      </c>
      <c r="E45" s="197">
        <v>230.5</v>
      </c>
      <c r="F45" s="194">
        <v>8.5211135756284211</v>
      </c>
      <c r="G45" s="194">
        <v>1964.1166791823512</v>
      </c>
    </row>
    <row r="46" spans="1:7" ht="25.5">
      <c r="A46" s="271">
        <v>6</v>
      </c>
      <c r="B46" s="461" t="s">
        <v>541</v>
      </c>
      <c r="C46" s="270" t="s">
        <v>1454</v>
      </c>
      <c r="D46" s="650" t="s">
        <v>456</v>
      </c>
      <c r="E46" s="273">
        <v>70.2</v>
      </c>
      <c r="F46" s="194">
        <v>14.961582744672</v>
      </c>
      <c r="G46" s="194">
        <v>1050.3031086759745</v>
      </c>
    </row>
    <row r="47" spans="1:7" ht="25.5">
      <c r="A47" s="641">
        <v>7</v>
      </c>
      <c r="B47" s="461" t="s">
        <v>541</v>
      </c>
      <c r="C47" s="270" t="s">
        <v>1455</v>
      </c>
      <c r="D47" s="650" t="s">
        <v>456</v>
      </c>
      <c r="E47" s="197">
        <v>29.8</v>
      </c>
      <c r="F47" s="194">
        <v>10.705270412136001</v>
      </c>
      <c r="G47" s="194">
        <v>319.01705828165285</v>
      </c>
    </row>
    <row r="48" spans="1:7" ht="25.5">
      <c r="A48" s="641">
        <v>8</v>
      </c>
      <c r="B48" s="148" t="s">
        <v>352</v>
      </c>
      <c r="C48" s="195" t="s">
        <v>1685</v>
      </c>
      <c r="D48" s="650" t="s">
        <v>456</v>
      </c>
      <c r="E48" s="197">
        <v>7.84</v>
      </c>
      <c r="F48" s="194">
        <v>8.5211135756284211</v>
      </c>
      <c r="G48" s="194">
        <v>66.805530432926815</v>
      </c>
    </row>
    <row r="49" spans="1:7" ht="25.5">
      <c r="A49" s="641">
        <v>9</v>
      </c>
      <c r="B49" s="148" t="s">
        <v>1652</v>
      </c>
      <c r="C49" s="195" t="s">
        <v>1684</v>
      </c>
      <c r="D49" s="650" t="s">
        <v>456</v>
      </c>
      <c r="E49" s="197">
        <v>21.96</v>
      </c>
      <c r="F49" s="194">
        <v>17.990232541243799</v>
      </c>
      <c r="G49" s="194">
        <v>395.06550660571384</v>
      </c>
    </row>
    <row r="50" spans="1:7">
      <c r="A50" s="641"/>
      <c r="B50" s="188"/>
      <c r="C50" s="188" t="s">
        <v>1686</v>
      </c>
      <c r="D50" s="188"/>
      <c r="E50" s="188"/>
      <c r="F50" s="194"/>
      <c r="G50" s="194"/>
    </row>
    <row r="51" spans="1:7">
      <c r="A51" s="641">
        <v>1</v>
      </c>
      <c r="B51" s="148" t="s">
        <v>432</v>
      </c>
      <c r="C51" s="195" t="s">
        <v>1679</v>
      </c>
      <c r="D51" s="649" t="s">
        <v>562</v>
      </c>
      <c r="E51" s="147">
        <v>5.9</v>
      </c>
      <c r="F51" s="194">
        <v>17.930445722862512</v>
      </c>
      <c r="G51" s="194">
        <v>105.78962976488883</v>
      </c>
    </row>
    <row r="52" spans="1:7" ht="25.5">
      <c r="A52" s="641">
        <v>2</v>
      </c>
      <c r="B52" s="148" t="s">
        <v>136</v>
      </c>
      <c r="C52" s="647" t="s">
        <v>461</v>
      </c>
      <c r="D52" s="648" t="s">
        <v>462</v>
      </c>
      <c r="E52" s="197">
        <v>9</v>
      </c>
      <c r="F52" s="194">
        <v>0.60844629689410079</v>
      </c>
      <c r="G52" s="194">
        <v>5.4760166720469075</v>
      </c>
    </row>
    <row r="53" spans="1:7">
      <c r="A53" s="642">
        <v>3</v>
      </c>
      <c r="B53" s="642" t="s">
        <v>1353</v>
      </c>
      <c r="C53" s="647" t="s">
        <v>1453</v>
      </c>
      <c r="D53" s="648" t="s">
        <v>462</v>
      </c>
      <c r="E53" s="147">
        <v>9</v>
      </c>
      <c r="F53" s="194">
        <v>2.0229543131154855</v>
      </c>
      <c r="G53" s="194">
        <v>18.206588818039368</v>
      </c>
    </row>
    <row r="54" spans="1:7" ht="25.5">
      <c r="A54" s="268">
        <v>4</v>
      </c>
      <c r="B54" s="346" t="s">
        <v>1605</v>
      </c>
      <c r="C54" s="347" t="s">
        <v>1687</v>
      </c>
      <c r="D54" s="649" t="s">
        <v>562</v>
      </c>
      <c r="E54" s="348">
        <v>0.28000000000000003</v>
      </c>
      <c r="F54" s="194">
        <v>236.14124616594012</v>
      </c>
      <c r="G54" s="194">
        <v>66.119548926463239</v>
      </c>
    </row>
    <row r="55" spans="1:7" ht="25.5">
      <c r="A55" s="268">
        <v>5</v>
      </c>
      <c r="B55" s="346" t="s">
        <v>1607</v>
      </c>
      <c r="C55" s="347" t="s">
        <v>1688</v>
      </c>
      <c r="D55" s="649" t="s">
        <v>562</v>
      </c>
      <c r="E55" s="348">
        <v>0.28000000000000003</v>
      </c>
      <c r="F55" s="194">
        <v>39.653226524349471</v>
      </c>
      <c r="G55" s="194">
        <v>11.102903426817853</v>
      </c>
    </row>
    <row r="56" spans="1:7" ht="25.5">
      <c r="A56" s="287">
        <v>6</v>
      </c>
      <c r="B56" s="287" t="s">
        <v>319</v>
      </c>
      <c r="C56" s="290" t="s">
        <v>1689</v>
      </c>
      <c r="D56" s="287" t="s">
        <v>1690</v>
      </c>
      <c r="E56" s="289">
        <v>8</v>
      </c>
      <c r="F56" s="194">
        <v>1.875533298265744</v>
      </c>
      <c r="G56" s="194">
        <v>15.004266386125952</v>
      </c>
    </row>
    <row r="57" spans="1:7" ht="25.5">
      <c r="A57" s="271">
        <v>7</v>
      </c>
      <c r="B57" s="284" t="s">
        <v>1611</v>
      </c>
      <c r="C57" s="288" t="s">
        <v>1692</v>
      </c>
      <c r="D57" s="649" t="s">
        <v>562</v>
      </c>
      <c r="E57" s="273">
        <v>1.2</v>
      </c>
      <c r="F57" s="194">
        <v>84.05731662744887</v>
      </c>
      <c r="G57" s="194">
        <v>100.86877995293864</v>
      </c>
    </row>
    <row r="58" spans="1:7">
      <c r="A58" s="271">
        <v>8</v>
      </c>
      <c r="B58" s="272"/>
      <c r="C58" s="270" t="s">
        <v>1370</v>
      </c>
      <c r="D58" s="273" t="s">
        <v>462</v>
      </c>
      <c r="E58" s="243">
        <v>8.3000000000000004E-2</v>
      </c>
      <c r="F58" s="194">
        <v>463.95571906047888</v>
      </c>
      <c r="G58" s="194">
        <v>38.508324682019747</v>
      </c>
    </row>
    <row r="59" spans="1:7">
      <c r="A59" s="271">
        <v>9</v>
      </c>
      <c r="B59" s="272"/>
      <c r="C59" s="270" t="s">
        <v>1371</v>
      </c>
      <c r="D59" s="273" t="s">
        <v>462</v>
      </c>
      <c r="E59" s="397">
        <v>1.5299999999999999E-2</v>
      </c>
      <c r="F59" s="194">
        <v>407.52861114543907</v>
      </c>
      <c r="G59" s="194">
        <v>6.2351877505252178</v>
      </c>
    </row>
    <row r="60" spans="1:7">
      <c r="A60" s="271">
        <v>10</v>
      </c>
      <c r="B60" s="284" t="s">
        <v>1149</v>
      </c>
      <c r="C60" s="270" t="s">
        <v>1691</v>
      </c>
      <c r="D60" s="271" t="s">
        <v>137</v>
      </c>
      <c r="E60" s="397">
        <v>8.8999999999999999E-3</v>
      </c>
      <c r="F60" s="194">
        <v>585.72166058804214</v>
      </c>
      <c r="G60" s="194">
        <v>5.2129227792335753</v>
      </c>
    </row>
    <row r="61" spans="1:7">
      <c r="A61" s="641"/>
      <c r="B61" s="148"/>
      <c r="C61" s="188" t="s">
        <v>1693</v>
      </c>
      <c r="D61" s="188"/>
      <c r="E61" s="188"/>
      <c r="F61" s="194"/>
      <c r="G61" s="194"/>
    </row>
    <row r="62" spans="1:7" ht="25.5">
      <c r="A62" s="641">
        <v>1</v>
      </c>
      <c r="B62" s="148"/>
      <c r="C62" s="651" t="s">
        <v>1695</v>
      </c>
      <c r="D62" s="652" t="s">
        <v>502</v>
      </c>
      <c r="E62" s="197">
        <v>16.36</v>
      </c>
      <c r="F62" s="194">
        <v>123.60459992846135</v>
      </c>
      <c r="G62" s="194">
        <v>2022.1712548296277</v>
      </c>
    </row>
    <row r="63" spans="1:7" ht="38.25">
      <c r="A63" s="641">
        <v>2</v>
      </c>
      <c r="B63" s="148"/>
      <c r="C63" s="651" t="s">
        <v>1694</v>
      </c>
      <c r="D63" s="652" t="s">
        <v>502</v>
      </c>
      <c r="E63" s="197">
        <v>5.65</v>
      </c>
      <c r="F63" s="194">
        <v>60.190705340138642</v>
      </c>
      <c r="G63" s="194">
        <v>340.07748517178334</v>
      </c>
    </row>
    <row r="64" spans="1:7" ht="25.5">
      <c r="A64" s="641">
        <v>3</v>
      </c>
      <c r="B64" s="148"/>
      <c r="C64" s="651" t="s">
        <v>1696</v>
      </c>
      <c r="D64" s="652" t="s">
        <v>502</v>
      </c>
      <c r="E64" s="197">
        <v>11.04</v>
      </c>
      <c r="F64" s="194">
        <v>85.986537658538637</v>
      </c>
      <c r="G64" s="194">
        <v>949.29137575026652</v>
      </c>
    </row>
    <row r="65" spans="1:7">
      <c r="A65" s="641">
        <v>4</v>
      </c>
      <c r="B65" s="148"/>
      <c r="C65" s="195" t="s">
        <v>1697</v>
      </c>
      <c r="D65" s="652" t="s">
        <v>502</v>
      </c>
      <c r="E65" s="197">
        <v>9.26</v>
      </c>
      <c r="F65" s="194">
        <v>67.712529498047715</v>
      </c>
      <c r="G65" s="194">
        <v>627.01802315192185</v>
      </c>
    </row>
    <row r="66" spans="1:7">
      <c r="A66" s="641">
        <v>5</v>
      </c>
      <c r="B66" s="148"/>
      <c r="C66" s="195" t="s">
        <v>1456</v>
      </c>
      <c r="D66" s="652" t="s">
        <v>502</v>
      </c>
      <c r="E66" s="197">
        <v>11.9</v>
      </c>
      <c r="F66" s="194">
        <v>109.09240863574354</v>
      </c>
      <c r="G66" s="194">
        <v>1298.1996627653482</v>
      </c>
    </row>
    <row r="67" spans="1:7" ht="25.5">
      <c r="A67" s="641">
        <v>6</v>
      </c>
      <c r="B67" s="148"/>
      <c r="C67" s="195" t="s">
        <v>1698</v>
      </c>
      <c r="D67" s="641" t="s">
        <v>131</v>
      </c>
      <c r="E67" s="197">
        <v>33.44</v>
      </c>
      <c r="F67" s="194">
        <v>56.599925481417365</v>
      </c>
      <c r="G67" s="194">
        <v>1892.7015080985966</v>
      </c>
    </row>
    <row r="68" spans="1:7" ht="38.25">
      <c r="A68" s="641">
        <v>7</v>
      </c>
      <c r="B68" s="148"/>
      <c r="C68" s="651" t="s">
        <v>1699</v>
      </c>
      <c r="D68" s="652" t="s">
        <v>502</v>
      </c>
      <c r="E68" s="197">
        <v>19.54</v>
      </c>
      <c r="F68" s="194">
        <v>44.497810749240003</v>
      </c>
      <c r="G68" s="194">
        <v>869.48722204014962</v>
      </c>
    </row>
    <row r="69" spans="1:7" ht="38.25">
      <c r="A69" s="641">
        <v>8</v>
      </c>
      <c r="B69" s="148"/>
      <c r="C69" s="651" t="s">
        <v>1700</v>
      </c>
      <c r="D69" s="652" t="s">
        <v>502</v>
      </c>
      <c r="E69" s="197">
        <v>54.62</v>
      </c>
      <c r="F69" s="194">
        <v>20.42127065486136</v>
      </c>
      <c r="G69" s="194">
        <v>1115.4098031685273</v>
      </c>
    </row>
    <row r="70" spans="1:7">
      <c r="A70" s="641">
        <v>9</v>
      </c>
      <c r="B70" s="148"/>
      <c r="C70" s="200" t="s">
        <v>1457</v>
      </c>
      <c r="D70" s="653" t="s">
        <v>458</v>
      </c>
      <c r="E70" s="197">
        <v>35.700000000000003</v>
      </c>
      <c r="F70" s="194">
        <v>5.3526352060680003</v>
      </c>
      <c r="G70" s="194">
        <v>191.08907685662763</v>
      </c>
    </row>
    <row r="71" spans="1:7">
      <c r="A71" s="641"/>
      <c r="B71" s="187"/>
      <c r="C71" s="654" t="s">
        <v>464</v>
      </c>
      <c r="D71" s="188"/>
      <c r="E71" s="188"/>
      <c r="F71" s="189"/>
      <c r="G71" s="189"/>
    </row>
    <row r="72" spans="1:7">
      <c r="A72" s="641">
        <v>1</v>
      </c>
      <c r="B72" s="148" t="s">
        <v>1106</v>
      </c>
      <c r="C72" s="195" t="s">
        <v>1458</v>
      </c>
      <c r="D72" s="652" t="s">
        <v>502</v>
      </c>
      <c r="E72" s="197">
        <v>240.7</v>
      </c>
      <c r="F72" s="194">
        <v>1.1154409535965351</v>
      </c>
      <c r="G72" s="194">
        <v>268.48663753068598</v>
      </c>
    </row>
    <row r="73" spans="1:7" ht="38.25">
      <c r="A73" s="641">
        <v>2</v>
      </c>
      <c r="B73" s="148" t="s">
        <v>178</v>
      </c>
      <c r="C73" s="195" t="s">
        <v>1459</v>
      </c>
      <c r="D73" s="641" t="s">
        <v>131</v>
      </c>
      <c r="E73" s="197">
        <v>240.7</v>
      </c>
      <c r="F73" s="194">
        <v>1.4464072758539874</v>
      </c>
      <c r="G73" s="194">
        <v>348.15023129805473</v>
      </c>
    </row>
    <row r="74" spans="1:7" ht="25.5">
      <c r="A74" s="641">
        <v>3</v>
      </c>
      <c r="B74" s="148" t="s">
        <v>178</v>
      </c>
      <c r="C74" s="655" t="s">
        <v>467</v>
      </c>
      <c r="D74" s="652" t="s">
        <v>502</v>
      </c>
      <c r="E74" s="197">
        <v>590.79999999999995</v>
      </c>
      <c r="F74" s="194">
        <v>1.4464072758539874</v>
      </c>
      <c r="G74" s="194">
        <v>854.53741857453576</v>
      </c>
    </row>
    <row r="75" spans="1:7" ht="25.5">
      <c r="A75" s="641">
        <v>4</v>
      </c>
      <c r="B75" s="187" t="s">
        <v>1109</v>
      </c>
      <c r="C75" s="195" t="s">
        <v>1460</v>
      </c>
      <c r="D75" s="652" t="s">
        <v>502</v>
      </c>
      <c r="E75" s="197">
        <v>101.78</v>
      </c>
      <c r="F75" s="194">
        <v>5.5765063985438417</v>
      </c>
      <c r="G75" s="194">
        <v>567.57682124379221</v>
      </c>
    </row>
    <row r="76" spans="1:7">
      <c r="A76" s="641">
        <v>5</v>
      </c>
      <c r="B76" s="187" t="s">
        <v>1110</v>
      </c>
      <c r="C76" s="195" t="s">
        <v>1461</v>
      </c>
      <c r="D76" s="652" t="s">
        <v>502</v>
      </c>
      <c r="E76" s="197">
        <v>27.38</v>
      </c>
      <c r="F76" s="194">
        <v>2.8174095871049891</v>
      </c>
      <c r="G76" s="194">
        <v>77.140674494934601</v>
      </c>
    </row>
    <row r="77" spans="1:7" ht="25.5">
      <c r="A77" s="641">
        <v>6</v>
      </c>
      <c r="B77" s="187" t="s">
        <v>356</v>
      </c>
      <c r="C77" s="655" t="s">
        <v>465</v>
      </c>
      <c r="D77" s="652" t="s">
        <v>502</v>
      </c>
      <c r="E77" s="197">
        <v>88.98</v>
      </c>
      <c r="F77" s="194">
        <v>12.051648791351338</v>
      </c>
      <c r="G77" s="194">
        <v>1072.3557094544421</v>
      </c>
    </row>
    <row r="78" spans="1:7" ht="25.5">
      <c r="A78" s="271">
        <v>7</v>
      </c>
      <c r="B78" s="272" t="s">
        <v>1112</v>
      </c>
      <c r="C78" s="655" t="s">
        <v>1462</v>
      </c>
      <c r="D78" s="652" t="s">
        <v>502</v>
      </c>
      <c r="E78" s="273">
        <v>37.76</v>
      </c>
      <c r="F78" s="194">
        <v>5.644543945035692</v>
      </c>
      <c r="G78" s="194">
        <v>213.13797936454773</v>
      </c>
    </row>
    <row r="79" spans="1:7" ht="25.5">
      <c r="A79" s="641">
        <v>8</v>
      </c>
      <c r="B79" s="148" t="s">
        <v>1115</v>
      </c>
      <c r="C79" s="195" t="s">
        <v>1463</v>
      </c>
      <c r="D79" s="652" t="s">
        <v>502</v>
      </c>
      <c r="E79" s="197">
        <v>25.88</v>
      </c>
      <c r="F79" s="194">
        <v>12.558251307515439</v>
      </c>
      <c r="G79" s="194">
        <v>325.00754383849954</v>
      </c>
    </row>
    <row r="80" spans="1:7" ht="25.5">
      <c r="A80" s="641">
        <v>9</v>
      </c>
      <c r="B80" s="148" t="s">
        <v>180</v>
      </c>
      <c r="C80" s="655" t="s">
        <v>1466</v>
      </c>
      <c r="D80" s="652" t="s">
        <v>502</v>
      </c>
      <c r="E80" s="197">
        <v>341.34</v>
      </c>
      <c r="F80" s="194">
        <v>2.5427164224491734</v>
      </c>
      <c r="G80" s="194">
        <v>867.9308236388008</v>
      </c>
    </row>
    <row r="81" spans="1:7" ht="25.5">
      <c r="A81" s="641">
        <v>10</v>
      </c>
      <c r="B81" s="148" t="s">
        <v>167</v>
      </c>
      <c r="C81" s="656" t="s">
        <v>469</v>
      </c>
      <c r="D81" s="652" t="s">
        <v>502</v>
      </c>
      <c r="E81" s="197">
        <v>236.81</v>
      </c>
      <c r="F81" s="194">
        <v>8.6033503777037836</v>
      </c>
      <c r="G81" s="194">
        <v>2037.359402944033</v>
      </c>
    </row>
    <row r="82" spans="1:7" ht="25.5">
      <c r="A82" s="641">
        <v>11</v>
      </c>
      <c r="B82" s="148" t="s">
        <v>175</v>
      </c>
      <c r="C82" s="655" t="s">
        <v>466</v>
      </c>
      <c r="D82" s="652" t="s">
        <v>502</v>
      </c>
      <c r="E82" s="197">
        <v>1415.81</v>
      </c>
      <c r="F82" s="194">
        <v>1.2553186920692168</v>
      </c>
      <c r="G82" s="194">
        <v>1777.2927574185178</v>
      </c>
    </row>
    <row r="83" spans="1:7">
      <c r="A83" s="641">
        <v>12</v>
      </c>
      <c r="B83" s="187"/>
      <c r="C83" s="195" t="s">
        <v>1464</v>
      </c>
      <c r="D83" s="197" t="s">
        <v>458</v>
      </c>
      <c r="E83" s="197">
        <v>24</v>
      </c>
      <c r="F83" s="194">
        <v>37.618071943359844</v>
      </c>
      <c r="G83" s="194">
        <v>902.83372664063631</v>
      </c>
    </row>
    <row r="84" spans="1:7">
      <c r="A84" s="641">
        <v>13</v>
      </c>
      <c r="B84" s="148"/>
      <c r="C84" s="195" t="s">
        <v>1465</v>
      </c>
      <c r="D84" s="652" t="s">
        <v>502</v>
      </c>
      <c r="E84" s="197">
        <v>9.1999999999999993</v>
      </c>
      <c r="F84" s="194">
        <v>39.441827614833599</v>
      </c>
      <c r="G84" s="194">
        <v>362.86481405646907</v>
      </c>
    </row>
    <row r="85" spans="1:7" ht="25.5">
      <c r="A85" s="641">
        <v>14</v>
      </c>
      <c r="B85" s="187" t="s">
        <v>1201</v>
      </c>
      <c r="C85" s="655" t="s">
        <v>468</v>
      </c>
      <c r="D85" s="652" t="s">
        <v>502</v>
      </c>
      <c r="E85" s="197">
        <v>14.4</v>
      </c>
      <c r="F85" s="194">
        <v>2.1629010652213982</v>
      </c>
      <c r="G85" s="194">
        <v>31.145775339188134</v>
      </c>
    </row>
    <row r="86" spans="1:7" ht="25.5">
      <c r="A86" s="641">
        <v>15</v>
      </c>
      <c r="B86" s="148" t="s">
        <v>175</v>
      </c>
      <c r="C86" s="655" t="s">
        <v>1467</v>
      </c>
      <c r="D86" s="652" t="s">
        <v>502</v>
      </c>
      <c r="E86" s="197">
        <v>14.4</v>
      </c>
      <c r="F86" s="194">
        <v>1.2553186920692168</v>
      </c>
      <c r="G86" s="194">
        <v>18.076589165796722</v>
      </c>
    </row>
    <row r="87" spans="1:7">
      <c r="A87" s="641">
        <v>16</v>
      </c>
      <c r="B87" s="187" t="s">
        <v>1202</v>
      </c>
      <c r="C87" s="195" t="s">
        <v>1468</v>
      </c>
      <c r="D87" s="652" t="s">
        <v>502</v>
      </c>
      <c r="E87" s="197">
        <v>455</v>
      </c>
      <c r="F87" s="194">
        <v>0.4867570375152806</v>
      </c>
      <c r="G87" s="194">
        <v>221.47445206945267</v>
      </c>
    </row>
    <row r="88" spans="1:7" ht="25.5">
      <c r="A88" s="642">
        <v>17</v>
      </c>
      <c r="B88" s="642" t="s">
        <v>1205</v>
      </c>
      <c r="C88" s="349" t="s">
        <v>1469</v>
      </c>
      <c r="D88" s="268" t="s">
        <v>456</v>
      </c>
      <c r="E88" s="286">
        <v>455</v>
      </c>
      <c r="F88" s="194">
        <v>0.77572017821546746</v>
      </c>
      <c r="G88" s="194">
        <v>352.95268108803771</v>
      </c>
    </row>
    <row r="89" spans="1:7">
      <c r="A89" s="271"/>
      <c r="B89" s="272"/>
      <c r="C89" s="285" t="s">
        <v>1470</v>
      </c>
      <c r="D89" s="285"/>
      <c r="E89" s="285"/>
      <c r="F89" s="194"/>
      <c r="G89" s="194"/>
    </row>
    <row r="90" spans="1:7" ht="25.5">
      <c r="A90" s="271">
        <v>1</v>
      </c>
      <c r="B90" s="148" t="s">
        <v>345</v>
      </c>
      <c r="C90" s="195" t="s">
        <v>1733</v>
      </c>
      <c r="D90" s="646" t="s">
        <v>457</v>
      </c>
      <c r="E90" s="147">
        <v>8.8699999999999992</v>
      </c>
      <c r="F90" s="194">
        <v>11.751855051583277</v>
      </c>
      <c r="G90" s="194">
        <v>104.23895430754366</v>
      </c>
    </row>
    <row r="91" spans="1:7" ht="25.5">
      <c r="A91" s="271">
        <v>2</v>
      </c>
      <c r="B91" s="284" t="s">
        <v>1568</v>
      </c>
      <c r="C91" s="270" t="s">
        <v>1734</v>
      </c>
      <c r="D91" s="271" t="s">
        <v>462</v>
      </c>
      <c r="E91" s="243">
        <v>0.68700000000000006</v>
      </c>
      <c r="F91" s="194">
        <v>53.777086132044069</v>
      </c>
      <c r="G91" s="194">
        <v>36.944858172714277</v>
      </c>
    </row>
    <row r="92" spans="1:7">
      <c r="A92" s="271">
        <v>3</v>
      </c>
      <c r="B92" s="148" t="s">
        <v>345</v>
      </c>
      <c r="C92" s="195" t="s">
        <v>1735</v>
      </c>
      <c r="D92" s="646" t="s">
        <v>457</v>
      </c>
      <c r="E92" s="147">
        <v>0.5</v>
      </c>
      <c r="F92" s="194">
        <v>11.751855051583277</v>
      </c>
      <c r="G92" s="194">
        <v>5.8759275257916386</v>
      </c>
    </row>
    <row r="93" spans="1:7">
      <c r="A93" s="271">
        <v>4</v>
      </c>
      <c r="B93" s="284" t="s">
        <v>1101</v>
      </c>
      <c r="C93" s="270" t="s">
        <v>1341</v>
      </c>
      <c r="D93" s="652" t="s">
        <v>502</v>
      </c>
      <c r="E93" s="273">
        <v>13.44</v>
      </c>
      <c r="F93" s="194">
        <v>0.65022633613777114</v>
      </c>
      <c r="G93" s="194">
        <v>8.7390419576916436</v>
      </c>
    </row>
    <row r="94" spans="1:7" ht="25.5">
      <c r="A94" s="271">
        <v>5</v>
      </c>
      <c r="B94" s="284" t="s">
        <v>1005</v>
      </c>
      <c r="C94" s="270" t="s">
        <v>1736</v>
      </c>
      <c r="D94" s="271" t="s">
        <v>462</v>
      </c>
      <c r="E94" s="243">
        <v>0.22600000000000001</v>
      </c>
      <c r="F94" s="194">
        <v>111.56771097630781</v>
      </c>
      <c r="G94" s="194">
        <v>25.214302680645567</v>
      </c>
    </row>
    <row r="95" spans="1:7">
      <c r="A95" s="271">
        <v>6</v>
      </c>
      <c r="B95" s="272"/>
      <c r="C95" s="270" t="s">
        <v>1737</v>
      </c>
      <c r="D95" s="273" t="s">
        <v>458</v>
      </c>
      <c r="E95" s="273">
        <v>11.7</v>
      </c>
      <c r="F95" s="194">
        <v>17.003368518398652</v>
      </c>
      <c r="G95" s="194">
        <v>198.93941166526423</v>
      </c>
    </row>
    <row r="96" spans="1:7">
      <c r="A96" s="271">
        <v>7</v>
      </c>
      <c r="B96" s="272"/>
      <c r="C96" s="384" t="s">
        <v>1471</v>
      </c>
      <c r="D96" s="646" t="s">
        <v>457</v>
      </c>
      <c r="E96" s="273">
        <v>0.1</v>
      </c>
      <c r="F96" s="194">
        <v>175.55150397663851</v>
      </c>
      <c r="G96" s="194">
        <v>17.555150397663851</v>
      </c>
    </row>
    <row r="97" spans="1:7" ht="25.5">
      <c r="A97" s="271">
        <v>8</v>
      </c>
      <c r="B97" s="284" t="s">
        <v>1568</v>
      </c>
      <c r="C97" s="270" t="s">
        <v>1472</v>
      </c>
      <c r="D97" s="271" t="s">
        <v>462</v>
      </c>
      <c r="E97" s="243">
        <v>0.22600000000000001</v>
      </c>
      <c r="F97" s="194">
        <v>53.777086132044069</v>
      </c>
      <c r="G97" s="194">
        <v>12.15362146584196</v>
      </c>
    </row>
    <row r="98" spans="1:7" ht="25.5">
      <c r="A98" s="271">
        <v>9</v>
      </c>
      <c r="B98" s="294" t="s">
        <v>1002</v>
      </c>
      <c r="C98" s="412" t="s">
        <v>1738</v>
      </c>
      <c r="D98" s="646" t="s">
        <v>457</v>
      </c>
      <c r="E98" s="414">
        <v>1.8</v>
      </c>
      <c r="F98" s="194">
        <v>34.327295679814128</v>
      </c>
      <c r="G98" s="194">
        <v>61.789132223665433</v>
      </c>
    </row>
    <row r="99" spans="1:7" ht="25.5">
      <c r="A99" s="271">
        <v>10</v>
      </c>
      <c r="B99" s="148" t="s">
        <v>136</v>
      </c>
      <c r="C99" s="647" t="s">
        <v>461</v>
      </c>
      <c r="D99" s="648" t="s">
        <v>462</v>
      </c>
      <c r="E99" s="273">
        <v>18.5</v>
      </c>
      <c r="F99" s="194">
        <v>0.60844629689410079</v>
      </c>
      <c r="G99" s="194">
        <v>11.256256492540865</v>
      </c>
    </row>
    <row r="100" spans="1:7">
      <c r="A100" s="271">
        <v>11</v>
      </c>
      <c r="B100" s="642" t="s">
        <v>1353</v>
      </c>
      <c r="C100" s="647" t="s">
        <v>1453</v>
      </c>
      <c r="D100" s="648" t="s">
        <v>462</v>
      </c>
      <c r="E100" s="286">
        <v>18.5</v>
      </c>
      <c r="F100" s="194">
        <v>2.0229543131154855</v>
      </c>
      <c r="G100" s="194">
        <v>37.424654792636481</v>
      </c>
    </row>
    <row r="101" spans="1:7">
      <c r="A101" s="271">
        <v>12</v>
      </c>
      <c r="B101" s="272" t="s">
        <v>1583</v>
      </c>
      <c r="C101" s="270" t="s">
        <v>1739</v>
      </c>
      <c r="D101" s="652" t="s">
        <v>502</v>
      </c>
      <c r="E101" s="243">
        <v>1.5</v>
      </c>
      <c r="F101" s="194">
        <v>0.4867570375152806</v>
      </c>
      <c r="G101" s="194">
        <v>0.73013555627292093</v>
      </c>
    </row>
    <row r="102" spans="1:7">
      <c r="A102" s="271">
        <v>13</v>
      </c>
      <c r="B102" s="292" t="s">
        <v>875</v>
      </c>
      <c r="C102" s="270" t="s">
        <v>1740</v>
      </c>
      <c r="D102" s="646" t="s">
        <v>457</v>
      </c>
      <c r="E102" s="273">
        <v>0.67</v>
      </c>
      <c r="F102" s="194">
        <v>9.7877155972953958</v>
      </c>
      <c r="G102" s="194">
        <v>6.5577694501879158</v>
      </c>
    </row>
    <row r="103" spans="1:7" ht="25.5">
      <c r="A103" s="271">
        <v>14</v>
      </c>
      <c r="B103" s="284" t="s">
        <v>1140</v>
      </c>
      <c r="C103" s="270" t="s">
        <v>1741</v>
      </c>
      <c r="D103" s="646" t="s">
        <v>457</v>
      </c>
      <c r="E103" s="273">
        <v>2.33</v>
      </c>
      <c r="F103" s="194">
        <v>41.206170617490706</v>
      </c>
      <c r="G103" s="194">
        <v>96.010377538753346</v>
      </c>
    </row>
    <row r="104" spans="1:7">
      <c r="A104" s="271">
        <v>15</v>
      </c>
      <c r="B104" s="272"/>
      <c r="C104" s="270" t="s">
        <v>1388</v>
      </c>
      <c r="D104" s="273" t="s">
        <v>462</v>
      </c>
      <c r="E104" s="243">
        <v>3.1E-2</v>
      </c>
      <c r="F104" s="194">
        <v>515.36758562402986</v>
      </c>
      <c r="G104" s="194">
        <v>15.976395154344926</v>
      </c>
    </row>
    <row r="105" spans="1:7">
      <c r="A105" s="271">
        <v>16</v>
      </c>
      <c r="B105" s="272"/>
      <c r="C105" s="270" t="s">
        <v>1373</v>
      </c>
      <c r="D105" s="273" t="s">
        <v>462</v>
      </c>
      <c r="E105" s="243">
        <v>1.4E-2</v>
      </c>
      <c r="F105" s="194">
        <v>463.95571906047888</v>
      </c>
      <c r="G105" s="194">
        <v>6.4953800668467041</v>
      </c>
    </row>
    <row r="106" spans="1:7" ht="25.5">
      <c r="A106" s="271">
        <v>17</v>
      </c>
      <c r="B106" s="284" t="s">
        <v>1059</v>
      </c>
      <c r="C106" s="270" t="s">
        <v>1742</v>
      </c>
      <c r="D106" s="652" t="s">
        <v>502</v>
      </c>
      <c r="E106" s="273">
        <v>4.2</v>
      </c>
      <c r="F106" s="194">
        <v>13.022032225864775</v>
      </c>
      <c r="G106" s="194">
        <v>54.692535348632056</v>
      </c>
    </row>
    <row r="107" spans="1:7" ht="25.5">
      <c r="A107" s="271">
        <v>18</v>
      </c>
      <c r="B107" s="284" t="s">
        <v>1005</v>
      </c>
      <c r="C107" s="270" t="s">
        <v>1743</v>
      </c>
      <c r="D107" s="271" t="s">
        <v>462</v>
      </c>
      <c r="E107" s="243">
        <v>0.68700000000000006</v>
      </c>
      <c r="F107" s="194">
        <v>111.56771097630781</v>
      </c>
      <c r="G107" s="194">
        <v>76.647017440723474</v>
      </c>
    </row>
    <row r="108" spans="1:7">
      <c r="A108" s="271">
        <v>19</v>
      </c>
      <c r="B108" s="284" t="s">
        <v>1154</v>
      </c>
      <c r="C108" s="270" t="s">
        <v>1744</v>
      </c>
      <c r="D108" s="271" t="s">
        <v>458</v>
      </c>
      <c r="E108" s="273">
        <v>22.8</v>
      </c>
      <c r="F108" s="194">
        <v>11.142116454428562</v>
      </c>
      <c r="G108" s="194">
        <v>254.04025516097121</v>
      </c>
    </row>
    <row r="109" spans="1:7" ht="25.5">
      <c r="A109" s="271">
        <v>20</v>
      </c>
      <c r="B109" s="284" t="s">
        <v>1005</v>
      </c>
      <c r="C109" s="270" t="s">
        <v>1747</v>
      </c>
      <c r="D109" s="271" t="s">
        <v>462</v>
      </c>
      <c r="E109" s="397">
        <v>0.69640000000000002</v>
      </c>
      <c r="F109" s="194">
        <v>111.56771097630781</v>
      </c>
      <c r="G109" s="194">
        <v>77.695753923900753</v>
      </c>
    </row>
    <row r="110" spans="1:7">
      <c r="A110" s="271">
        <v>21</v>
      </c>
      <c r="B110" s="284"/>
      <c r="C110" s="270" t="s">
        <v>1746</v>
      </c>
      <c r="D110" s="271" t="s">
        <v>458</v>
      </c>
      <c r="E110" s="273">
        <v>55</v>
      </c>
      <c r="F110" s="194">
        <v>1.6551951655078332</v>
      </c>
      <c r="G110" s="194">
        <v>91.035734102930832</v>
      </c>
    </row>
    <row r="111" spans="1:7">
      <c r="A111" s="271">
        <v>22</v>
      </c>
      <c r="B111" s="284"/>
      <c r="C111" s="270" t="s">
        <v>1502</v>
      </c>
      <c r="D111" s="271" t="s">
        <v>458</v>
      </c>
      <c r="E111" s="273">
        <v>55</v>
      </c>
      <c r="F111" s="194">
        <v>0.75687560750039995</v>
      </c>
      <c r="G111" s="194">
        <v>41.628158412521998</v>
      </c>
    </row>
    <row r="112" spans="1:7">
      <c r="A112" s="271">
        <v>23</v>
      </c>
      <c r="B112" s="284"/>
      <c r="C112" s="270" t="s">
        <v>1436</v>
      </c>
      <c r="D112" s="271" t="s">
        <v>458</v>
      </c>
      <c r="E112" s="243">
        <v>29.4</v>
      </c>
      <c r="F112" s="194">
        <v>1.871875259901586</v>
      </c>
      <c r="G112" s="194">
        <v>55.033132641106626</v>
      </c>
    </row>
    <row r="113" spans="1:7">
      <c r="A113" s="271">
        <v>24</v>
      </c>
      <c r="B113" s="284"/>
      <c r="C113" s="270" t="s">
        <v>1438</v>
      </c>
      <c r="D113" s="271" t="s">
        <v>458</v>
      </c>
      <c r="E113" s="273">
        <v>260.5</v>
      </c>
      <c r="F113" s="194">
        <v>0.59135609094961672</v>
      </c>
      <c r="G113" s="194">
        <v>154.04826169237515</v>
      </c>
    </row>
    <row r="114" spans="1:7">
      <c r="A114" s="271">
        <v>25</v>
      </c>
      <c r="B114" s="284"/>
      <c r="C114" s="270" t="s">
        <v>1745</v>
      </c>
      <c r="D114" s="271" t="s">
        <v>462</v>
      </c>
      <c r="E114" s="243">
        <v>0.04</v>
      </c>
      <c r="F114" s="194">
        <v>714.74336692383702</v>
      </c>
      <c r="G114" s="194">
        <v>28.58973467695348</v>
      </c>
    </row>
    <row r="115" spans="1:7">
      <c r="A115" s="271">
        <v>26</v>
      </c>
      <c r="B115" s="272"/>
      <c r="C115" s="270" t="s">
        <v>1388</v>
      </c>
      <c r="D115" s="273" t="s">
        <v>462</v>
      </c>
      <c r="E115" s="380">
        <v>2.2200000000000002E-3</v>
      </c>
      <c r="F115" s="194">
        <v>515.36758562402986</v>
      </c>
      <c r="G115" s="194">
        <v>1.1441160400853463</v>
      </c>
    </row>
    <row r="116" spans="1:7" ht="25.5">
      <c r="A116" s="271">
        <v>27</v>
      </c>
      <c r="B116" s="284" t="s">
        <v>1005</v>
      </c>
      <c r="C116" s="270" t="s">
        <v>1748</v>
      </c>
      <c r="D116" s="271" t="s">
        <v>462</v>
      </c>
      <c r="E116" s="397">
        <v>0.37830000000000003</v>
      </c>
      <c r="F116" s="194">
        <v>111.56771097630781</v>
      </c>
      <c r="G116" s="194">
        <v>42.206065062337245</v>
      </c>
    </row>
    <row r="117" spans="1:7">
      <c r="A117" s="271">
        <v>28</v>
      </c>
      <c r="B117" s="284"/>
      <c r="C117" s="270" t="s">
        <v>1746</v>
      </c>
      <c r="D117" s="271" t="s">
        <v>458</v>
      </c>
      <c r="E117" s="273">
        <v>27.93</v>
      </c>
      <c r="F117" s="194">
        <v>1.6551951655078332</v>
      </c>
      <c r="G117" s="194">
        <v>46.229600972633783</v>
      </c>
    </row>
    <row r="118" spans="1:7">
      <c r="A118" s="271">
        <v>29</v>
      </c>
      <c r="B118" s="284"/>
      <c r="C118" s="270" t="s">
        <v>1502</v>
      </c>
      <c r="D118" s="271" t="s">
        <v>458</v>
      </c>
      <c r="E118" s="273">
        <v>27.93</v>
      </c>
      <c r="F118" s="194">
        <v>0.75687560750039995</v>
      </c>
      <c r="G118" s="194">
        <v>21.139535717486169</v>
      </c>
    </row>
    <row r="119" spans="1:7">
      <c r="A119" s="271">
        <v>30</v>
      </c>
      <c r="B119" s="284"/>
      <c r="C119" s="270" t="s">
        <v>1436</v>
      </c>
      <c r="D119" s="271" t="s">
        <v>458</v>
      </c>
      <c r="E119" s="273">
        <v>16.55</v>
      </c>
      <c r="F119" s="194">
        <v>1.871875259901586</v>
      </c>
      <c r="G119" s="194">
        <v>30.979535551371249</v>
      </c>
    </row>
    <row r="120" spans="1:7">
      <c r="A120" s="271">
        <v>31</v>
      </c>
      <c r="B120" s="284"/>
      <c r="C120" s="270" t="s">
        <v>1438</v>
      </c>
      <c r="D120" s="271" t="s">
        <v>458</v>
      </c>
      <c r="E120" s="273">
        <v>149.43</v>
      </c>
      <c r="F120" s="194">
        <v>0.59135609094961672</v>
      </c>
      <c r="G120" s="194">
        <v>88.366340670601232</v>
      </c>
    </row>
    <row r="121" spans="1:7">
      <c r="A121" s="271">
        <v>32</v>
      </c>
      <c r="B121" s="284"/>
      <c r="C121" s="270" t="s">
        <v>1745</v>
      </c>
      <c r="D121" s="271" t="s">
        <v>462</v>
      </c>
      <c r="E121" s="380">
        <v>2.2100000000000002E-2</v>
      </c>
      <c r="F121" s="194">
        <v>714.74336692383702</v>
      </c>
      <c r="G121" s="194">
        <v>15.795828409016799</v>
      </c>
    </row>
    <row r="122" spans="1:7">
      <c r="A122" s="271">
        <v>33</v>
      </c>
      <c r="B122" s="272"/>
      <c r="C122" s="270" t="s">
        <v>1388</v>
      </c>
      <c r="D122" s="273" t="s">
        <v>462</v>
      </c>
      <c r="E122" s="380">
        <v>1.67E-3</v>
      </c>
      <c r="F122" s="194">
        <v>515.36758562402986</v>
      </c>
      <c r="G122" s="194">
        <v>0.86066386799212991</v>
      </c>
    </row>
    <row r="123" spans="1:7" ht="25.5">
      <c r="A123" s="503">
        <v>34</v>
      </c>
      <c r="B123" s="503" t="s">
        <v>397</v>
      </c>
      <c r="C123" s="270" t="s">
        <v>1749</v>
      </c>
      <c r="D123" s="652" t="s">
        <v>502</v>
      </c>
      <c r="E123" s="286">
        <v>89.7</v>
      </c>
      <c r="F123" s="194">
        <v>1.6562431221978071</v>
      </c>
      <c r="G123" s="194">
        <v>148.56500806114332</v>
      </c>
    </row>
    <row r="124" spans="1:7">
      <c r="A124" s="271"/>
      <c r="B124" s="272"/>
      <c r="C124" s="285" t="s">
        <v>1477</v>
      </c>
      <c r="D124" s="285"/>
      <c r="E124" s="285"/>
      <c r="F124" s="194"/>
      <c r="G124" s="194"/>
    </row>
    <row r="125" spans="1:7">
      <c r="A125" s="271">
        <v>1</v>
      </c>
      <c r="B125" s="284" t="s">
        <v>994</v>
      </c>
      <c r="C125" s="270" t="s">
        <v>1752</v>
      </c>
      <c r="D125" s="646" t="s">
        <v>457</v>
      </c>
      <c r="E125" s="273">
        <v>0.51</v>
      </c>
      <c r="F125" s="194">
        <v>94.697558029844316</v>
      </c>
      <c r="G125" s="194">
        <v>48.2957545952206</v>
      </c>
    </row>
    <row r="126" spans="1:7">
      <c r="A126" s="271">
        <v>2</v>
      </c>
      <c r="B126" s="272"/>
      <c r="C126" s="270" t="s">
        <v>1373</v>
      </c>
      <c r="D126" s="273" t="s">
        <v>462</v>
      </c>
      <c r="E126" s="380">
        <v>4.6710000000000002E-2</v>
      </c>
      <c r="F126" s="194">
        <v>463.95571906047888</v>
      </c>
      <c r="G126" s="194">
        <v>21.671371637314969</v>
      </c>
    </row>
    <row r="127" spans="1:7">
      <c r="A127" s="271">
        <v>3</v>
      </c>
      <c r="B127" s="272"/>
      <c r="C127" s="270" t="s">
        <v>1371</v>
      </c>
      <c r="D127" s="273" t="s">
        <v>462</v>
      </c>
      <c r="E127" s="380">
        <v>1.183E-2</v>
      </c>
      <c r="F127" s="194">
        <v>407.52861114543907</v>
      </c>
      <c r="G127" s="194">
        <v>4.8210634698505439</v>
      </c>
    </row>
    <row r="128" spans="1:7">
      <c r="A128" s="271">
        <v>4</v>
      </c>
      <c r="B128" s="284" t="s">
        <v>905</v>
      </c>
      <c r="C128" s="270" t="s">
        <v>1750</v>
      </c>
      <c r="D128" s="271" t="s">
        <v>462</v>
      </c>
      <c r="E128" s="380">
        <v>2.896E-2</v>
      </c>
      <c r="F128" s="194">
        <v>120.86447762397941</v>
      </c>
      <c r="G128" s="194">
        <v>3.5002352719904435</v>
      </c>
    </row>
    <row r="129" spans="1:7">
      <c r="A129" s="271">
        <v>5</v>
      </c>
      <c r="B129" s="272"/>
      <c r="C129" s="270" t="s">
        <v>1474</v>
      </c>
      <c r="D129" s="273" t="s">
        <v>462</v>
      </c>
      <c r="E129" s="380">
        <v>1.0120000000000001E-2</v>
      </c>
      <c r="F129" s="194">
        <v>463.95571906047888</v>
      </c>
      <c r="G129" s="194">
        <v>4.6952318768920467</v>
      </c>
    </row>
    <row r="130" spans="1:7">
      <c r="A130" s="271">
        <v>6</v>
      </c>
      <c r="B130" s="272"/>
      <c r="C130" s="270" t="s">
        <v>1751</v>
      </c>
      <c r="D130" s="273" t="s">
        <v>462</v>
      </c>
      <c r="E130" s="380">
        <v>1.8839999999999999E-2</v>
      </c>
      <c r="F130" s="194">
        <v>714.74336692383702</v>
      </c>
      <c r="G130" s="194">
        <v>13.46576503284509</v>
      </c>
    </row>
    <row r="131" spans="1:7" ht="25.5">
      <c r="A131" s="271">
        <v>7</v>
      </c>
      <c r="B131" s="284" t="s">
        <v>990</v>
      </c>
      <c r="C131" s="288" t="s">
        <v>1753</v>
      </c>
      <c r="D131" s="646" t="s">
        <v>457</v>
      </c>
      <c r="E131" s="273">
        <v>2.27</v>
      </c>
      <c r="F131" s="194">
        <v>101.79876692587634</v>
      </c>
      <c r="G131" s="194">
        <v>231.08320092173929</v>
      </c>
    </row>
    <row r="132" spans="1:7">
      <c r="A132" s="271">
        <v>8</v>
      </c>
      <c r="B132" s="272"/>
      <c r="C132" s="270" t="s">
        <v>1373</v>
      </c>
      <c r="D132" s="273" t="s">
        <v>462</v>
      </c>
      <c r="E132" s="380">
        <v>1.6449999999999999E-2</v>
      </c>
      <c r="F132" s="194">
        <v>463.95571906047888</v>
      </c>
      <c r="G132" s="194">
        <v>7.6320715785448776</v>
      </c>
    </row>
    <row r="133" spans="1:7">
      <c r="A133" s="271">
        <v>9</v>
      </c>
      <c r="B133" s="272"/>
      <c r="C133" s="270" t="s">
        <v>1371</v>
      </c>
      <c r="D133" s="273" t="s">
        <v>462</v>
      </c>
      <c r="E133" s="380">
        <v>2.82E-3</v>
      </c>
      <c r="F133" s="194">
        <v>407.52861114543907</v>
      </c>
      <c r="G133" s="194">
        <v>1.1492306834301382</v>
      </c>
    </row>
    <row r="134" spans="1:7">
      <c r="A134" s="271">
        <v>10</v>
      </c>
      <c r="B134" s="284" t="s">
        <v>1014</v>
      </c>
      <c r="C134" s="270" t="s">
        <v>1476</v>
      </c>
      <c r="D134" s="646" t="s">
        <v>457</v>
      </c>
      <c r="E134" s="273">
        <v>0.46</v>
      </c>
      <c r="F134" s="194">
        <v>103.58078723259744</v>
      </c>
      <c r="G134" s="194">
        <v>47.647162126994829</v>
      </c>
    </row>
    <row r="135" spans="1:7">
      <c r="A135" s="271">
        <v>11</v>
      </c>
      <c r="B135" s="272" t="s">
        <v>1581</v>
      </c>
      <c r="C135" s="270" t="s">
        <v>1754</v>
      </c>
      <c r="D135" s="273" t="s">
        <v>462</v>
      </c>
      <c r="E135" s="243">
        <v>1.7000000000000001E-2</v>
      </c>
      <c r="F135" s="194">
        <v>433.75836805718302</v>
      </c>
      <c r="G135" s="194">
        <v>7.3738922569721117</v>
      </c>
    </row>
    <row r="136" spans="1:7">
      <c r="A136" s="271"/>
      <c r="B136" s="272"/>
      <c r="C136" s="270" t="s">
        <v>1475</v>
      </c>
      <c r="D136" s="646" t="s">
        <v>457</v>
      </c>
      <c r="E136" s="285"/>
      <c r="F136" s="194"/>
      <c r="G136" s="194"/>
    </row>
    <row r="137" spans="1:7" ht="25.5">
      <c r="A137" s="271">
        <v>1</v>
      </c>
      <c r="B137" s="284" t="s">
        <v>989</v>
      </c>
      <c r="C137" s="270" t="s">
        <v>1388</v>
      </c>
      <c r="D137" s="273" t="s">
        <v>462</v>
      </c>
      <c r="E137" s="273">
        <v>0.75</v>
      </c>
      <c r="F137" s="194">
        <v>77.820957844254664</v>
      </c>
      <c r="G137" s="194">
        <v>58.365718383190995</v>
      </c>
    </row>
    <row r="138" spans="1:7">
      <c r="A138" s="271">
        <v>2</v>
      </c>
      <c r="B138" s="272"/>
      <c r="C138" s="270" t="s">
        <v>1371</v>
      </c>
      <c r="D138" s="273" t="s">
        <v>462</v>
      </c>
      <c r="E138" s="380">
        <v>6.019E-2</v>
      </c>
      <c r="F138" s="194">
        <v>515.36758562402986</v>
      </c>
      <c r="G138" s="194">
        <v>31.019974978710358</v>
      </c>
    </row>
    <row r="139" spans="1:7">
      <c r="A139" s="271">
        <v>3</v>
      </c>
      <c r="B139" s="272"/>
      <c r="C139" s="270" t="s">
        <v>1371</v>
      </c>
      <c r="D139" s="273" t="s">
        <v>462</v>
      </c>
      <c r="E139" s="380">
        <v>1.0330000000000001E-2</v>
      </c>
      <c r="F139" s="194">
        <v>407.52861114543907</v>
      </c>
      <c r="G139" s="194">
        <v>4.2097705531323859</v>
      </c>
    </row>
    <row r="140" spans="1:7">
      <c r="A140" s="271">
        <v>4</v>
      </c>
      <c r="B140" s="284"/>
      <c r="C140" s="270" t="s">
        <v>537</v>
      </c>
      <c r="D140" s="652" t="s">
        <v>502</v>
      </c>
      <c r="E140" s="273">
        <v>7.5</v>
      </c>
      <c r="F140" s="194">
        <v>1.1285421583007953</v>
      </c>
      <c r="G140" s="194">
        <v>8.4640661872559644</v>
      </c>
    </row>
    <row r="141" spans="1:7" ht="25.5">
      <c r="A141" s="271">
        <v>5</v>
      </c>
      <c r="B141" s="284" t="s">
        <v>1005</v>
      </c>
      <c r="C141" s="270" t="s">
        <v>1478</v>
      </c>
      <c r="D141" s="271" t="s">
        <v>462</v>
      </c>
      <c r="E141" s="380">
        <v>0.11702</v>
      </c>
      <c r="F141" s="194">
        <v>111.56771097630781</v>
      </c>
      <c r="G141" s="194">
        <v>13.05565353844754</v>
      </c>
    </row>
    <row r="142" spans="1:7">
      <c r="A142" s="271">
        <v>6</v>
      </c>
      <c r="B142" s="272"/>
      <c r="C142" s="270" t="s">
        <v>1479</v>
      </c>
      <c r="D142" s="273" t="s">
        <v>458</v>
      </c>
      <c r="E142" s="273">
        <v>5.0199999999999996</v>
      </c>
      <c r="F142" s="194">
        <v>6.0188915109375749</v>
      </c>
      <c r="G142" s="194">
        <v>30.214835384906625</v>
      </c>
    </row>
    <row r="143" spans="1:7">
      <c r="A143" s="271">
        <v>7</v>
      </c>
      <c r="B143" s="272"/>
      <c r="C143" s="270" t="s">
        <v>1480</v>
      </c>
      <c r="D143" s="273" t="s">
        <v>458</v>
      </c>
      <c r="E143" s="273">
        <v>5.0199999999999996</v>
      </c>
      <c r="F143" s="194">
        <v>4.1379879137695825</v>
      </c>
      <c r="G143" s="194">
        <v>20.772699327123302</v>
      </c>
    </row>
    <row r="144" spans="1:7">
      <c r="A144" s="271">
        <v>8</v>
      </c>
      <c r="B144" s="272"/>
      <c r="C144" s="270" t="s">
        <v>1481</v>
      </c>
      <c r="D144" s="273" t="s">
        <v>458</v>
      </c>
      <c r="E144" s="273">
        <v>5.0199999999999996</v>
      </c>
      <c r="F144" s="194">
        <v>1.1165043752789201</v>
      </c>
      <c r="G144" s="194">
        <v>5.6048519639001784</v>
      </c>
    </row>
    <row r="145" spans="1:7">
      <c r="A145" s="271">
        <v>9</v>
      </c>
      <c r="B145" s="272"/>
      <c r="C145" s="270" t="s">
        <v>1482</v>
      </c>
      <c r="D145" s="273" t="s">
        <v>459</v>
      </c>
      <c r="E145" s="273">
        <v>7</v>
      </c>
      <c r="F145" s="194">
        <v>0.75236143886719686</v>
      </c>
      <c r="G145" s="194">
        <v>5.2665300720703776</v>
      </c>
    </row>
    <row r="146" spans="1:7" ht="25.5">
      <c r="A146" s="298">
        <v>10</v>
      </c>
      <c r="B146" s="441" t="s">
        <v>944</v>
      </c>
      <c r="C146" s="657" t="s">
        <v>1418</v>
      </c>
      <c r="D146" s="645" t="s">
        <v>458</v>
      </c>
      <c r="E146" s="386">
        <v>5.4</v>
      </c>
      <c r="F146" s="194">
        <v>1.7528288209745699</v>
      </c>
      <c r="G146" s="194">
        <v>9.465275633262678</v>
      </c>
    </row>
    <row r="147" spans="1:7">
      <c r="A147" s="296">
        <v>11</v>
      </c>
      <c r="B147" s="441"/>
      <c r="C147" s="347" t="s">
        <v>1419</v>
      </c>
      <c r="D147" s="268" t="s">
        <v>458</v>
      </c>
      <c r="E147" s="386">
        <v>5.4</v>
      </c>
      <c r="F147" s="194">
        <v>2.5083730371832345</v>
      </c>
      <c r="G147" s="194">
        <v>13.545214400789467</v>
      </c>
    </row>
    <row r="148" spans="1:7" ht="25.5">
      <c r="A148" s="296">
        <v>12</v>
      </c>
      <c r="B148" s="441" t="s">
        <v>936</v>
      </c>
      <c r="C148" s="347" t="s">
        <v>1420</v>
      </c>
      <c r="D148" s="268" t="s">
        <v>458</v>
      </c>
      <c r="E148" s="408">
        <v>12</v>
      </c>
      <c r="F148" s="194">
        <v>5.0824000510616099</v>
      </c>
      <c r="G148" s="194">
        <v>60.988800612739318</v>
      </c>
    </row>
    <row r="149" spans="1:7">
      <c r="A149" s="296">
        <v>13</v>
      </c>
      <c r="B149" s="441"/>
      <c r="C149" s="658" t="s">
        <v>1415</v>
      </c>
      <c r="D149" s="642" t="s">
        <v>459</v>
      </c>
      <c r="E149" s="408">
        <v>12</v>
      </c>
      <c r="F149" s="194">
        <v>82.759758275391647</v>
      </c>
      <c r="G149" s="194">
        <v>993.11709930469976</v>
      </c>
    </row>
    <row r="150" spans="1:7" ht="25.5">
      <c r="A150" s="296">
        <v>14</v>
      </c>
      <c r="B150" s="441" t="s">
        <v>952</v>
      </c>
      <c r="C150" s="347" t="s">
        <v>1421</v>
      </c>
      <c r="D150" s="268" t="s">
        <v>459</v>
      </c>
      <c r="E150" s="408">
        <v>2</v>
      </c>
      <c r="F150" s="194">
        <v>3.5763567962210447</v>
      </c>
      <c r="G150" s="194">
        <v>7.1527135924420895</v>
      </c>
    </row>
    <row r="151" spans="1:7" ht="25.5">
      <c r="A151" s="503">
        <v>15</v>
      </c>
      <c r="B151" s="284" t="s">
        <v>1210</v>
      </c>
      <c r="C151" s="347" t="s">
        <v>1483</v>
      </c>
      <c r="D151" s="268" t="s">
        <v>459</v>
      </c>
      <c r="E151" s="286">
        <v>2</v>
      </c>
      <c r="F151" s="194">
        <v>4.7962625432707151</v>
      </c>
      <c r="G151" s="194">
        <v>9.5925250865414302</v>
      </c>
    </row>
    <row r="152" spans="1:7">
      <c r="A152" s="298">
        <v>16</v>
      </c>
      <c r="B152" s="441" t="s">
        <v>934</v>
      </c>
      <c r="C152" s="347" t="s">
        <v>1424</v>
      </c>
      <c r="D152" s="646" t="s">
        <v>1219</v>
      </c>
      <c r="E152" s="408">
        <v>1.8</v>
      </c>
      <c r="F152" s="194">
        <v>1.4398855691187415</v>
      </c>
      <c r="G152" s="194">
        <v>2.5917940244137347</v>
      </c>
    </row>
    <row r="153" spans="1:7" ht="25.5">
      <c r="A153" s="296">
        <v>17</v>
      </c>
      <c r="B153" s="441"/>
      <c r="C153" s="347" t="s">
        <v>1484</v>
      </c>
      <c r="D153" s="646" t="s">
        <v>1219</v>
      </c>
      <c r="E153" s="386">
        <v>1.8</v>
      </c>
      <c r="F153" s="194">
        <v>4.3636963454297417</v>
      </c>
      <c r="G153" s="194">
        <v>7.8546534217735351</v>
      </c>
    </row>
    <row r="154" spans="1:7">
      <c r="A154" s="271"/>
      <c r="B154" s="272"/>
      <c r="C154" s="285" t="s">
        <v>1485</v>
      </c>
      <c r="D154" s="285"/>
      <c r="E154" s="285"/>
      <c r="F154" s="194"/>
      <c r="G154" s="194"/>
    </row>
    <row r="155" spans="1:7" ht="38.25">
      <c r="A155" s="503">
        <v>1</v>
      </c>
      <c r="B155" s="284" t="s">
        <v>1029</v>
      </c>
      <c r="C155" s="659" t="s">
        <v>1490</v>
      </c>
      <c r="D155" s="660" t="s">
        <v>544</v>
      </c>
      <c r="E155" s="286">
        <v>1.2</v>
      </c>
      <c r="F155" s="194">
        <v>11.195411862851454</v>
      </c>
      <c r="G155" s="194">
        <v>13.434494235421745</v>
      </c>
    </row>
    <row r="156" spans="1:7" ht="25.5">
      <c r="A156" s="446">
        <v>2</v>
      </c>
      <c r="B156" s="284" t="s">
        <v>1031</v>
      </c>
      <c r="C156" s="661" t="s">
        <v>1491</v>
      </c>
      <c r="D156" s="646" t="s">
        <v>457</v>
      </c>
      <c r="E156" s="286">
        <v>0.57999999999999996</v>
      </c>
      <c r="F156" s="194">
        <v>71.948180485506455</v>
      </c>
      <c r="G156" s="194">
        <v>41.729944681593743</v>
      </c>
    </row>
    <row r="157" spans="1:7">
      <c r="A157" s="415" t="s">
        <v>132</v>
      </c>
      <c r="B157" s="284" t="s">
        <v>908</v>
      </c>
      <c r="C157" s="290" t="s">
        <v>1488</v>
      </c>
      <c r="D157" s="287" t="s">
        <v>462</v>
      </c>
      <c r="E157" s="416">
        <v>0.35371000000000002</v>
      </c>
      <c r="F157" s="194">
        <v>57.894017524154577</v>
      </c>
      <c r="G157" s="194">
        <v>20.477692938468717</v>
      </c>
    </row>
    <row r="158" spans="1:7">
      <c r="A158" s="271">
        <v>4</v>
      </c>
      <c r="B158" s="284"/>
      <c r="C158" s="270" t="s">
        <v>1486</v>
      </c>
      <c r="D158" s="271" t="s">
        <v>458</v>
      </c>
      <c r="E158" s="273">
        <v>32.6</v>
      </c>
      <c r="F158" s="194">
        <v>6.4537564226028143</v>
      </c>
      <c r="G158" s="194">
        <v>210.39245937685175</v>
      </c>
    </row>
    <row r="159" spans="1:7">
      <c r="A159" s="271">
        <v>5</v>
      </c>
      <c r="B159" s="272"/>
      <c r="C159" s="270" t="s">
        <v>1388</v>
      </c>
      <c r="D159" s="273" t="s">
        <v>462</v>
      </c>
      <c r="E159" s="380">
        <v>7.0299999999999998E-3</v>
      </c>
      <c r="F159" s="194">
        <v>515.36758562402986</v>
      </c>
      <c r="G159" s="194">
        <v>3.6230341269369299</v>
      </c>
    </row>
    <row r="160" spans="1:7">
      <c r="A160" s="415" t="s">
        <v>148</v>
      </c>
      <c r="B160" s="284" t="s">
        <v>909</v>
      </c>
      <c r="C160" s="290" t="s">
        <v>1489</v>
      </c>
      <c r="D160" s="287" t="s">
        <v>462</v>
      </c>
      <c r="E160" s="416">
        <v>0.66288000000000002</v>
      </c>
      <c r="F160" s="194">
        <v>92.885028082866114</v>
      </c>
      <c r="G160" s="194">
        <v>61.571627415570291</v>
      </c>
    </row>
    <row r="161" spans="1:7">
      <c r="A161" s="271">
        <v>7</v>
      </c>
      <c r="B161" s="284"/>
      <c r="C161" s="270" t="s">
        <v>1487</v>
      </c>
      <c r="D161" s="271" t="s">
        <v>458</v>
      </c>
      <c r="E161" s="273">
        <v>39.200000000000003</v>
      </c>
      <c r="F161" s="194">
        <v>7.9750312519922861</v>
      </c>
      <c r="G161" s="194">
        <v>312.62122507809767</v>
      </c>
    </row>
    <row r="162" spans="1:7" ht="25.5">
      <c r="A162" s="271">
        <v>8</v>
      </c>
      <c r="B162" s="284" t="s">
        <v>989</v>
      </c>
      <c r="C162" s="270" t="s">
        <v>1475</v>
      </c>
      <c r="D162" s="646" t="s">
        <v>457</v>
      </c>
      <c r="E162" s="273">
        <v>0.61</v>
      </c>
      <c r="F162" s="194">
        <v>77.820957844254664</v>
      </c>
      <c r="G162" s="194">
        <v>47.470784284995347</v>
      </c>
    </row>
    <row r="163" spans="1:7">
      <c r="A163" s="271">
        <v>9</v>
      </c>
      <c r="B163" s="272"/>
      <c r="C163" s="270" t="s">
        <v>1388</v>
      </c>
      <c r="D163" s="273" t="s">
        <v>462</v>
      </c>
      <c r="E163" s="397">
        <v>5.4999999999999997E-3</v>
      </c>
      <c r="F163" s="194">
        <v>515.36758562402986</v>
      </c>
      <c r="G163" s="194">
        <v>2.8345217209321643</v>
      </c>
    </row>
    <row r="164" spans="1:7">
      <c r="A164" s="271"/>
      <c r="B164" s="272"/>
      <c r="C164" s="285" t="s">
        <v>1755</v>
      </c>
      <c r="D164" s="285"/>
      <c r="E164" s="285"/>
      <c r="F164" s="194"/>
      <c r="G164" s="194"/>
    </row>
    <row r="165" spans="1:7">
      <c r="A165" s="294" t="s">
        <v>144</v>
      </c>
      <c r="B165" s="294" t="s">
        <v>432</v>
      </c>
      <c r="C165" s="412" t="s">
        <v>1679</v>
      </c>
      <c r="D165" s="646" t="s">
        <v>457</v>
      </c>
      <c r="E165" s="414">
        <v>2.42</v>
      </c>
      <c r="F165" s="194">
        <v>17.930445722862512</v>
      </c>
      <c r="G165" s="194">
        <v>43.391678649327275</v>
      </c>
    </row>
    <row r="166" spans="1:7" ht="25.5">
      <c r="A166" s="271">
        <v>2</v>
      </c>
      <c r="B166" s="148" t="s">
        <v>136</v>
      </c>
      <c r="C166" s="647" t="s">
        <v>461</v>
      </c>
      <c r="D166" s="648" t="s">
        <v>462</v>
      </c>
      <c r="E166" s="273">
        <v>4.12</v>
      </c>
      <c r="F166" s="194">
        <v>0.60844629689410079</v>
      </c>
      <c r="G166" s="194">
        <v>2.5067987432036953</v>
      </c>
    </row>
    <row r="167" spans="1:7">
      <c r="A167" s="503">
        <v>3</v>
      </c>
      <c r="B167" s="642" t="s">
        <v>1353</v>
      </c>
      <c r="C167" s="647" t="s">
        <v>1453</v>
      </c>
      <c r="D167" s="648" t="s">
        <v>462</v>
      </c>
      <c r="E167" s="286">
        <v>4.12</v>
      </c>
      <c r="F167" s="194">
        <v>2.0229543131154855</v>
      </c>
      <c r="G167" s="194">
        <v>8.3345717700358009</v>
      </c>
    </row>
    <row r="168" spans="1:7" ht="25.5">
      <c r="A168" s="287">
        <v>4</v>
      </c>
      <c r="B168" s="287" t="s">
        <v>319</v>
      </c>
      <c r="C168" s="290" t="s">
        <v>1756</v>
      </c>
      <c r="D168" s="287" t="s">
        <v>459</v>
      </c>
      <c r="E168" s="289">
        <v>28</v>
      </c>
      <c r="F168" s="194">
        <v>1.875533298265744</v>
      </c>
      <c r="G168" s="194">
        <v>52.514932351440834</v>
      </c>
    </row>
    <row r="169" spans="1:7" ht="25.5">
      <c r="A169" s="271">
        <v>6</v>
      </c>
      <c r="B169" s="284" t="s">
        <v>993</v>
      </c>
      <c r="C169" s="270" t="s">
        <v>1759</v>
      </c>
      <c r="D169" s="646" t="s">
        <v>457</v>
      </c>
      <c r="E169" s="273">
        <v>0.78</v>
      </c>
      <c r="F169" s="194">
        <v>109.72473306630614</v>
      </c>
      <c r="G169" s="194">
        <v>85.585291791718788</v>
      </c>
    </row>
    <row r="170" spans="1:7">
      <c r="A170" s="271">
        <v>7</v>
      </c>
      <c r="B170" s="272"/>
      <c r="C170" s="270" t="s">
        <v>1370</v>
      </c>
      <c r="D170" s="273" t="s">
        <v>462</v>
      </c>
      <c r="E170" s="243">
        <v>8.3000000000000004E-2</v>
      </c>
      <c r="F170" s="194">
        <v>463.95571906047888</v>
      </c>
      <c r="G170" s="194">
        <v>38.508324682019747</v>
      </c>
    </row>
    <row r="171" spans="1:7">
      <c r="A171" s="271">
        <v>8</v>
      </c>
      <c r="B171" s="272"/>
      <c r="C171" s="270" t="s">
        <v>1371</v>
      </c>
      <c r="D171" s="273" t="s">
        <v>462</v>
      </c>
      <c r="E171" s="380">
        <v>1.804E-2</v>
      </c>
      <c r="F171" s="194">
        <v>407.52861114543907</v>
      </c>
      <c r="G171" s="194">
        <v>7.3518161450637214</v>
      </c>
    </row>
    <row r="172" spans="1:7">
      <c r="A172" s="271">
        <v>9</v>
      </c>
      <c r="B172" s="284" t="s">
        <v>1149</v>
      </c>
      <c r="C172" s="270" t="s">
        <v>1757</v>
      </c>
      <c r="D172" s="271" t="s">
        <v>462</v>
      </c>
      <c r="E172" s="380">
        <v>1.1180000000000001E-2</v>
      </c>
      <c r="F172" s="194">
        <v>534.30979402449123</v>
      </c>
      <c r="G172" s="194">
        <v>5.973583497193812</v>
      </c>
    </row>
    <row r="173" spans="1:7">
      <c r="A173" s="271"/>
      <c r="B173" s="272"/>
      <c r="C173" s="285" t="s">
        <v>1758</v>
      </c>
      <c r="D173" s="285"/>
      <c r="E173" s="285"/>
      <c r="F173" s="194"/>
      <c r="G173" s="194"/>
    </row>
    <row r="174" spans="1:7">
      <c r="A174" s="294" t="s">
        <v>144</v>
      </c>
      <c r="B174" s="294" t="s">
        <v>432</v>
      </c>
      <c r="C174" s="412" t="s">
        <v>1679</v>
      </c>
      <c r="D174" s="646" t="s">
        <v>457</v>
      </c>
      <c r="E174" s="414">
        <v>1.5</v>
      </c>
      <c r="F174" s="194">
        <v>17.930445722862512</v>
      </c>
      <c r="G174" s="194">
        <v>26.895668584293766</v>
      </c>
    </row>
    <row r="175" spans="1:7" ht="25.5">
      <c r="A175" s="271">
        <v>2</v>
      </c>
      <c r="B175" s="284" t="s">
        <v>136</v>
      </c>
      <c r="C175" s="647" t="s">
        <v>461</v>
      </c>
      <c r="D175" s="648" t="s">
        <v>462</v>
      </c>
      <c r="E175" s="273">
        <v>2.5499999999999998</v>
      </c>
      <c r="F175" s="194">
        <v>0.60844629689410079</v>
      </c>
      <c r="G175" s="194">
        <v>1.5515380570799568</v>
      </c>
    </row>
    <row r="176" spans="1:7">
      <c r="A176" s="503">
        <v>3</v>
      </c>
      <c r="B176" s="503" t="s">
        <v>846</v>
      </c>
      <c r="C176" s="647" t="s">
        <v>1453</v>
      </c>
      <c r="D176" s="648" t="s">
        <v>462</v>
      </c>
      <c r="E176" s="286">
        <v>2.5499999999999998</v>
      </c>
      <c r="F176" s="194">
        <v>2.0229543131154855</v>
      </c>
      <c r="G176" s="194">
        <v>5.1585334984444877</v>
      </c>
    </row>
    <row r="177" spans="1:7" ht="25.5">
      <c r="A177" s="287">
        <v>4</v>
      </c>
      <c r="B177" s="287" t="s">
        <v>319</v>
      </c>
      <c r="C177" s="290" t="s">
        <v>1756</v>
      </c>
      <c r="D177" s="287" t="s">
        <v>459</v>
      </c>
      <c r="E177" s="289">
        <v>36</v>
      </c>
      <c r="F177" s="194">
        <v>1.875533298265744</v>
      </c>
      <c r="G177" s="194">
        <v>67.519198737566782</v>
      </c>
    </row>
    <row r="178" spans="1:7" ht="25.5">
      <c r="A178" s="271">
        <v>6</v>
      </c>
      <c r="B178" s="284" t="s">
        <v>993</v>
      </c>
      <c r="C178" s="270" t="s">
        <v>1759</v>
      </c>
      <c r="D178" s="646" t="s">
        <v>457</v>
      </c>
      <c r="E178" s="273">
        <v>0.5</v>
      </c>
      <c r="F178" s="194">
        <v>109.72473306630614</v>
      </c>
      <c r="G178" s="194">
        <v>54.862366533153072</v>
      </c>
    </row>
    <row r="179" spans="1:7">
      <c r="A179" s="271">
        <v>7</v>
      </c>
      <c r="B179" s="272"/>
      <c r="C179" s="270" t="s">
        <v>1370</v>
      </c>
      <c r="D179" s="273" t="s">
        <v>462</v>
      </c>
      <c r="E179" s="243">
        <v>3.5999999999999997E-2</v>
      </c>
      <c r="F179" s="194">
        <v>463.95571906047888</v>
      </c>
      <c r="G179" s="194">
        <v>16.702405886177239</v>
      </c>
    </row>
    <row r="180" spans="1:7">
      <c r="A180" s="271">
        <v>8</v>
      </c>
      <c r="B180" s="272"/>
      <c r="C180" s="270" t="s">
        <v>1371</v>
      </c>
      <c r="D180" s="273" t="s">
        <v>462</v>
      </c>
      <c r="E180" s="243">
        <v>0.01</v>
      </c>
      <c r="F180" s="194">
        <v>407.52861114543907</v>
      </c>
      <c r="G180" s="194">
        <v>4.0752861114543908</v>
      </c>
    </row>
    <row r="181" spans="1:7">
      <c r="A181" s="271">
        <v>9</v>
      </c>
      <c r="B181" s="284" t="s">
        <v>1149</v>
      </c>
      <c r="C181" s="270" t="s">
        <v>1757</v>
      </c>
      <c r="D181" s="271" t="s">
        <v>462</v>
      </c>
      <c r="E181" s="397">
        <v>8.3000000000000001E-3</v>
      </c>
      <c r="F181" s="194">
        <v>585.72166058804214</v>
      </c>
      <c r="G181" s="194">
        <v>4.8614897828807502</v>
      </c>
    </row>
    <row r="182" spans="1:7">
      <c r="A182" s="271"/>
      <c r="B182" s="272"/>
      <c r="C182" s="285" t="s">
        <v>1765</v>
      </c>
      <c r="D182" s="285"/>
      <c r="E182" s="285"/>
      <c r="F182" s="194"/>
      <c r="G182" s="194"/>
    </row>
    <row r="183" spans="1:7">
      <c r="A183" s="294" t="s">
        <v>144</v>
      </c>
      <c r="B183" s="294" t="s">
        <v>1006</v>
      </c>
      <c r="C183" s="412" t="s">
        <v>1761</v>
      </c>
      <c r="D183" s="413" t="s">
        <v>458</v>
      </c>
      <c r="E183" s="414">
        <v>7.2</v>
      </c>
      <c r="F183" s="194">
        <v>1.1499635011298506</v>
      </c>
      <c r="G183" s="194">
        <v>8.2797372081349252</v>
      </c>
    </row>
    <row r="184" spans="1:7" ht="25.5">
      <c r="A184" s="271">
        <v>2</v>
      </c>
      <c r="B184" s="284" t="s">
        <v>1005</v>
      </c>
      <c r="C184" s="270" t="s">
        <v>1762</v>
      </c>
      <c r="D184" s="271" t="s">
        <v>462</v>
      </c>
      <c r="E184" s="243">
        <v>0.13</v>
      </c>
      <c r="F184" s="194">
        <v>111.56771097630781</v>
      </c>
      <c r="G184" s="194">
        <v>14.503802426920016</v>
      </c>
    </row>
    <row r="185" spans="1:7">
      <c r="A185" s="271">
        <v>3</v>
      </c>
      <c r="B185" s="272"/>
      <c r="C185" s="270" t="s">
        <v>1760</v>
      </c>
      <c r="D185" s="273" t="s">
        <v>458</v>
      </c>
      <c r="E185" s="273">
        <v>18</v>
      </c>
      <c r="F185" s="194">
        <v>3.7557883028250467</v>
      </c>
      <c r="G185" s="194">
        <v>67.604189450850839</v>
      </c>
    </row>
    <row r="186" spans="1:7" ht="25.5">
      <c r="A186" s="271">
        <v>4</v>
      </c>
      <c r="B186" s="284" t="s">
        <v>1568</v>
      </c>
      <c r="C186" s="270" t="s">
        <v>1472</v>
      </c>
      <c r="D186" s="271" t="s">
        <v>462</v>
      </c>
      <c r="E186" s="243">
        <v>0.13</v>
      </c>
      <c r="F186" s="194">
        <v>53.777086132044069</v>
      </c>
      <c r="G186" s="194">
        <v>6.991021197165729</v>
      </c>
    </row>
    <row r="187" spans="1:7">
      <c r="A187" s="294" t="s">
        <v>147</v>
      </c>
      <c r="B187" s="294" t="s">
        <v>141</v>
      </c>
      <c r="C187" s="412" t="s">
        <v>1766</v>
      </c>
      <c r="D187" s="652" t="s">
        <v>502</v>
      </c>
      <c r="E187" s="414">
        <v>6.7</v>
      </c>
      <c r="F187" s="194">
        <v>0.65486504588859495</v>
      </c>
      <c r="G187" s="194">
        <v>4.3875958074535859</v>
      </c>
    </row>
    <row r="188" spans="1:7">
      <c r="A188" s="294" t="s">
        <v>148</v>
      </c>
      <c r="B188" s="294" t="s">
        <v>142</v>
      </c>
      <c r="C188" s="412" t="s">
        <v>1767</v>
      </c>
      <c r="D188" s="652" t="s">
        <v>502</v>
      </c>
      <c r="E188" s="414">
        <v>6.7</v>
      </c>
      <c r="F188" s="194">
        <v>0.54800524816047858</v>
      </c>
      <c r="G188" s="194">
        <v>3.6716351626752064</v>
      </c>
    </row>
    <row r="189" spans="1:7" ht="25.5">
      <c r="A189" s="294" t="s">
        <v>1573</v>
      </c>
      <c r="B189" s="294" t="s">
        <v>1002</v>
      </c>
      <c r="C189" s="412" t="s">
        <v>1738</v>
      </c>
      <c r="D189" s="646" t="s">
        <v>457</v>
      </c>
      <c r="E189" s="414">
        <v>0.9</v>
      </c>
      <c r="F189" s="194">
        <v>34.327295679814128</v>
      </c>
      <c r="G189" s="194">
        <v>30.894566111832717</v>
      </c>
    </row>
    <row r="190" spans="1:7" ht="25.5">
      <c r="A190" s="294" t="s">
        <v>1574</v>
      </c>
      <c r="B190" s="148" t="s">
        <v>136</v>
      </c>
      <c r="C190" s="647" t="s">
        <v>461</v>
      </c>
      <c r="D190" s="648" t="s">
        <v>462</v>
      </c>
      <c r="E190" s="273">
        <v>2.4700000000000002</v>
      </c>
      <c r="F190" s="194">
        <v>0.60844629689410079</v>
      </c>
      <c r="G190" s="194">
        <v>1.5028623533284291</v>
      </c>
    </row>
    <row r="191" spans="1:7">
      <c r="A191" s="294" t="s">
        <v>745</v>
      </c>
      <c r="B191" s="642" t="s">
        <v>1353</v>
      </c>
      <c r="C191" s="647" t="s">
        <v>1453</v>
      </c>
      <c r="D191" s="648" t="s">
        <v>462</v>
      </c>
      <c r="E191" s="286">
        <v>2.4700000000000002</v>
      </c>
      <c r="F191" s="194">
        <v>2.0229543131154855</v>
      </c>
      <c r="G191" s="194">
        <v>4.9966971533952496</v>
      </c>
    </row>
    <row r="192" spans="1:7" ht="25.5">
      <c r="A192" s="294" t="s">
        <v>1575</v>
      </c>
      <c r="B192" s="284" t="s">
        <v>994</v>
      </c>
      <c r="C192" s="270" t="s">
        <v>1769</v>
      </c>
      <c r="D192" s="646" t="s">
        <v>457</v>
      </c>
      <c r="E192" s="273">
        <v>0.54</v>
      </c>
      <c r="F192" s="194">
        <v>94.697558029844316</v>
      </c>
      <c r="G192" s="194">
        <v>51.136681336115934</v>
      </c>
    </row>
    <row r="193" spans="1:7">
      <c r="A193" s="271">
        <v>11</v>
      </c>
      <c r="B193" s="272"/>
      <c r="C193" s="270" t="s">
        <v>1373</v>
      </c>
      <c r="D193" s="273" t="s">
        <v>462</v>
      </c>
      <c r="E193" s="380">
        <v>3.313E-2</v>
      </c>
      <c r="F193" s="194">
        <v>463.95571906047888</v>
      </c>
      <c r="G193" s="194">
        <v>15.370852972473665</v>
      </c>
    </row>
    <row r="194" spans="1:7">
      <c r="A194" s="271">
        <v>12</v>
      </c>
      <c r="B194" s="272"/>
      <c r="C194" s="270" t="s">
        <v>1371</v>
      </c>
      <c r="D194" s="273" t="s">
        <v>462</v>
      </c>
      <c r="E194" s="380">
        <v>3.0599999999999998E-3</v>
      </c>
      <c r="F194" s="194">
        <v>407.52861114543907</v>
      </c>
      <c r="G194" s="194">
        <v>1.2470375501050435</v>
      </c>
    </row>
    <row r="195" spans="1:7">
      <c r="A195" s="271">
        <v>13</v>
      </c>
      <c r="B195" s="284" t="s">
        <v>905</v>
      </c>
      <c r="C195" s="270" t="s">
        <v>1473</v>
      </c>
      <c r="D195" s="271" t="s">
        <v>462</v>
      </c>
      <c r="E195" s="380">
        <v>1.448E-2</v>
      </c>
      <c r="F195" s="194">
        <v>120.86447762397941</v>
      </c>
      <c r="G195" s="194">
        <v>1.7501176359952217</v>
      </c>
    </row>
    <row r="196" spans="1:7">
      <c r="A196" s="271">
        <v>14</v>
      </c>
      <c r="B196" s="272"/>
      <c r="C196" s="270" t="s">
        <v>1474</v>
      </c>
      <c r="D196" s="273" t="s">
        <v>462</v>
      </c>
      <c r="E196" s="380">
        <v>5.0600000000000003E-3</v>
      </c>
      <c r="F196" s="194">
        <v>463.95571906047888</v>
      </c>
      <c r="G196" s="194">
        <v>2.3476159384460233</v>
      </c>
    </row>
    <row r="197" spans="1:7">
      <c r="A197" s="271">
        <v>15</v>
      </c>
      <c r="B197" s="272"/>
      <c r="C197" s="270" t="s">
        <v>1751</v>
      </c>
      <c r="D197" s="273" t="s">
        <v>462</v>
      </c>
      <c r="E197" s="380">
        <v>9.4199999999999996E-3</v>
      </c>
      <c r="F197" s="194">
        <v>714.74336692383702</v>
      </c>
      <c r="G197" s="194">
        <v>6.7328825164225448</v>
      </c>
    </row>
    <row r="198" spans="1:7" ht="25.5">
      <c r="A198" s="271">
        <v>16</v>
      </c>
      <c r="B198" s="284" t="s">
        <v>990</v>
      </c>
      <c r="C198" s="288" t="s">
        <v>1768</v>
      </c>
      <c r="D198" s="646" t="s">
        <v>457</v>
      </c>
      <c r="E198" s="273">
        <v>1.9</v>
      </c>
      <c r="F198" s="194">
        <v>101.79876692587634</v>
      </c>
      <c r="G198" s="194">
        <v>193.41765715916503</v>
      </c>
    </row>
    <row r="199" spans="1:7">
      <c r="A199" s="271">
        <v>17</v>
      </c>
      <c r="B199" s="272"/>
      <c r="C199" s="270" t="s">
        <v>1388</v>
      </c>
      <c r="D199" s="273" t="s">
        <v>462</v>
      </c>
      <c r="E199" s="380">
        <v>5.5320000000000001E-2</v>
      </c>
      <c r="F199" s="194">
        <v>515.36758562402986</v>
      </c>
      <c r="G199" s="194">
        <v>28.510134836721331</v>
      </c>
    </row>
    <row r="200" spans="1:7">
      <c r="A200" s="271">
        <v>18</v>
      </c>
      <c r="B200" s="272"/>
      <c r="C200" s="270" t="s">
        <v>1492</v>
      </c>
      <c r="D200" s="273" t="s">
        <v>462</v>
      </c>
      <c r="E200" s="380">
        <v>2.3269999999999999E-2</v>
      </c>
      <c r="F200" s="194">
        <v>407.52861114543907</v>
      </c>
      <c r="G200" s="194">
        <v>9.4831907813543665</v>
      </c>
    </row>
    <row r="201" spans="1:7">
      <c r="A201" s="271">
        <v>19</v>
      </c>
      <c r="B201" s="272"/>
      <c r="C201" s="270" t="s">
        <v>1371</v>
      </c>
      <c r="D201" s="273" t="s">
        <v>462</v>
      </c>
      <c r="E201" s="380">
        <v>4.7200000000000002E-3</v>
      </c>
      <c r="F201" s="194">
        <v>407.52861114543907</v>
      </c>
      <c r="G201" s="194">
        <v>1.9235350446064725</v>
      </c>
    </row>
    <row r="202" spans="1:7">
      <c r="A202" s="271">
        <v>20</v>
      </c>
      <c r="B202" s="284"/>
      <c r="C202" s="270" t="s">
        <v>537</v>
      </c>
      <c r="D202" s="652" t="s">
        <v>502</v>
      </c>
      <c r="E202" s="273">
        <v>2.2599999999999998</v>
      </c>
      <c r="F202" s="194">
        <v>1.1285421583007953</v>
      </c>
      <c r="G202" s="194">
        <v>2.5505052777597972</v>
      </c>
    </row>
    <row r="203" spans="1:7">
      <c r="A203" s="271"/>
      <c r="B203" s="272"/>
      <c r="C203" s="285" t="s">
        <v>1770</v>
      </c>
      <c r="D203" s="285"/>
      <c r="E203" s="285"/>
      <c r="F203" s="194"/>
      <c r="G203" s="194"/>
    </row>
    <row r="204" spans="1:7">
      <c r="A204" s="271"/>
      <c r="B204" s="272"/>
      <c r="C204" s="285" t="s">
        <v>1771</v>
      </c>
      <c r="D204" s="285"/>
      <c r="E204" s="285"/>
      <c r="F204" s="194"/>
      <c r="G204" s="194"/>
    </row>
    <row r="205" spans="1:7">
      <c r="A205" s="271">
        <v>1</v>
      </c>
      <c r="B205" s="292" t="s">
        <v>875</v>
      </c>
      <c r="C205" s="270" t="s">
        <v>1775</v>
      </c>
      <c r="D205" s="646" t="s">
        <v>457</v>
      </c>
      <c r="E205" s="273">
        <v>0.48</v>
      </c>
      <c r="F205" s="194">
        <v>9.7877155972953958</v>
      </c>
      <c r="G205" s="194">
        <v>4.6981034867017897</v>
      </c>
    </row>
    <row r="206" spans="1:7" ht="25.5">
      <c r="A206" s="271">
        <v>2</v>
      </c>
      <c r="B206" s="284" t="s">
        <v>1140</v>
      </c>
      <c r="C206" s="270" t="s">
        <v>1776</v>
      </c>
      <c r="D206" s="646" t="s">
        <v>457</v>
      </c>
      <c r="E206" s="273">
        <v>1</v>
      </c>
      <c r="F206" s="194">
        <v>41.206170617490706</v>
      </c>
      <c r="G206" s="194">
        <v>41.206170617490706</v>
      </c>
    </row>
    <row r="207" spans="1:7" ht="25.5">
      <c r="A207" s="271">
        <v>3</v>
      </c>
      <c r="B207" s="284" t="s">
        <v>1059</v>
      </c>
      <c r="C207" s="270" t="s">
        <v>1777</v>
      </c>
      <c r="D207" s="652" t="s">
        <v>502</v>
      </c>
      <c r="E207" s="273">
        <v>5.5</v>
      </c>
      <c r="F207" s="194">
        <v>13.022032225864775</v>
      </c>
      <c r="G207" s="194">
        <v>71.621177242256266</v>
      </c>
    </row>
    <row r="208" spans="1:7">
      <c r="A208" s="271"/>
      <c r="B208" s="272"/>
      <c r="C208" s="285" t="s">
        <v>1774</v>
      </c>
      <c r="D208" s="285"/>
      <c r="E208" s="285"/>
      <c r="F208" s="194"/>
      <c r="G208" s="194"/>
    </row>
    <row r="209" spans="1:7">
      <c r="A209" s="271">
        <v>1</v>
      </c>
      <c r="B209" s="292" t="s">
        <v>875</v>
      </c>
      <c r="C209" s="270" t="s">
        <v>1775</v>
      </c>
      <c r="D209" s="646" t="s">
        <v>457</v>
      </c>
      <c r="E209" s="273">
        <v>0.5</v>
      </c>
      <c r="F209" s="194">
        <v>9.7877155972953958</v>
      </c>
      <c r="G209" s="194">
        <v>4.8938577986476979</v>
      </c>
    </row>
    <row r="210" spans="1:7" ht="25.5">
      <c r="A210" s="271">
        <v>2</v>
      </c>
      <c r="B210" s="284" t="s">
        <v>1140</v>
      </c>
      <c r="C210" s="270" t="s">
        <v>1776</v>
      </c>
      <c r="D210" s="646" t="s">
        <v>457</v>
      </c>
      <c r="E210" s="273">
        <v>1</v>
      </c>
      <c r="F210" s="194">
        <v>41.206170617490706</v>
      </c>
      <c r="G210" s="194">
        <v>41.206170617490706</v>
      </c>
    </row>
    <row r="211" spans="1:7" ht="25.5">
      <c r="A211" s="271">
        <v>3</v>
      </c>
      <c r="B211" s="284" t="s">
        <v>1059</v>
      </c>
      <c r="C211" s="270" t="s">
        <v>1777</v>
      </c>
      <c r="D211" s="652" t="s">
        <v>502</v>
      </c>
      <c r="E211" s="273">
        <v>5</v>
      </c>
      <c r="F211" s="194">
        <v>13.022032225864775</v>
      </c>
      <c r="G211" s="194">
        <v>65.11016112932387</v>
      </c>
    </row>
    <row r="212" spans="1:7">
      <c r="A212" s="271"/>
      <c r="B212" s="272"/>
      <c r="C212" s="285" t="s">
        <v>1773</v>
      </c>
      <c r="D212" s="285"/>
      <c r="E212" s="285"/>
      <c r="F212" s="194"/>
      <c r="G212" s="194"/>
    </row>
    <row r="213" spans="1:7">
      <c r="A213" s="271">
        <v>1</v>
      </c>
      <c r="B213" s="292" t="s">
        <v>875</v>
      </c>
      <c r="C213" s="270" t="s">
        <v>1775</v>
      </c>
      <c r="D213" s="646" t="s">
        <v>457</v>
      </c>
      <c r="E213" s="273">
        <v>1.1000000000000001</v>
      </c>
      <c r="F213" s="194">
        <v>9.7877155972953958</v>
      </c>
      <c r="G213" s="194">
        <v>10.766487157024937</v>
      </c>
    </row>
    <row r="214" spans="1:7" ht="25.5">
      <c r="A214" s="271">
        <v>2</v>
      </c>
      <c r="B214" s="284" t="s">
        <v>1140</v>
      </c>
      <c r="C214" s="270" t="s">
        <v>1776</v>
      </c>
      <c r="D214" s="646" t="s">
        <v>457</v>
      </c>
      <c r="E214" s="273">
        <v>3</v>
      </c>
      <c r="F214" s="194">
        <v>41.206170617490706</v>
      </c>
      <c r="G214" s="194">
        <v>123.61851185247212</v>
      </c>
    </row>
    <row r="215" spans="1:7" ht="25.5">
      <c r="A215" s="271">
        <v>3</v>
      </c>
      <c r="B215" s="284" t="s">
        <v>1059</v>
      </c>
      <c r="C215" s="270" t="s">
        <v>1777</v>
      </c>
      <c r="D215" s="652" t="s">
        <v>502</v>
      </c>
      <c r="E215" s="273">
        <v>13.4</v>
      </c>
      <c r="F215" s="194">
        <v>13.022032225864775</v>
      </c>
      <c r="G215" s="194">
        <v>174.495231826588</v>
      </c>
    </row>
    <row r="216" spans="1:7">
      <c r="A216" s="271"/>
      <c r="B216" s="272"/>
      <c r="C216" s="285" t="s">
        <v>1772</v>
      </c>
      <c r="D216" s="285"/>
      <c r="E216" s="285"/>
      <c r="F216" s="194"/>
      <c r="G216" s="194"/>
    </row>
    <row r="217" spans="1:7">
      <c r="A217" s="271">
        <v>1</v>
      </c>
      <c r="B217" s="292" t="s">
        <v>875</v>
      </c>
      <c r="C217" s="270" t="s">
        <v>1775</v>
      </c>
      <c r="D217" s="646" t="s">
        <v>457</v>
      </c>
      <c r="E217" s="273">
        <v>0.34</v>
      </c>
      <c r="F217" s="194">
        <v>9.7877155972953958</v>
      </c>
      <c r="G217" s="194">
        <v>3.3278233030804349</v>
      </c>
    </row>
    <row r="218" spans="1:7" ht="25.5">
      <c r="A218" s="271">
        <v>2</v>
      </c>
      <c r="B218" s="284" t="s">
        <v>1140</v>
      </c>
      <c r="C218" s="270" t="s">
        <v>1776</v>
      </c>
      <c r="D218" s="646" t="s">
        <v>457</v>
      </c>
      <c r="E218" s="273">
        <v>0.9</v>
      </c>
      <c r="F218" s="194">
        <v>41.206170617490706</v>
      </c>
      <c r="G218" s="194">
        <v>37.085553555741633</v>
      </c>
    </row>
    <row r="219" spans="1:7" ht="25.5">
      <c r="A219" s="271">
        <v>3</v>
      </c>
      <c r="B219" s="284" t="s">
        <v>1059</v>
      </c>
      <c r="C219" s="270" t="s">
        <v>1777</v>
      </c>
      <c r="D219" s="652" t="s">
        <v>502</v>
      </c>
      <c r="E219" s="273">
        <v>4</v>
      </c>
      <c r="F219" s="194">
        <v>13.022032225864775</v>
      </c>
      <c r="G219" s="194">
        <v>52.088128903459101</v>
      </c>
    </row>
    <row r="220" spans="1:7" ht="25.5">
      <c r="A220" s="271">
        <v>4</v>
      </c>
      <c r="B220" s="284" t="s">
        <v>1152</v>
      </c>
      <c r="C220" s="270" t="s">
        <v>1778</v>
      </c>
      <c r="D220" s="652" t="s">
        <v>502</v>
      </c>
      <c r="E220" s="273">
        <v>15</v>
      </c>
      <c r="F220" s="194">
        <v>26.022397435971431</v>
      </c>
      <c r="G220" s="194">
        <v>390.33596153957149</v>
      </c>
    </row>
    <row r="221" spans="1:7">
      <c r="A221" s="271"/>
      <c r="B221" s="272"/>
      <c r="C221" s="285" t="s">
        <v>1763</v>
      </c>
      <c r="D221" s="285"/>
      <c r="E221" s="285"/>
      <c r="F221" s="194"/>
      <c r="G221" s="194"/>
    </row>
    <row r="222" spans="1:7">
      <c r="A222" s="503">
        <v>1</v>
      </c>
      <c r="B222" s="284" t="s">
        <v>1602</v>
      </c>
      <c r="C222" s="270" t="s">
        <v>1780</v>
      </c>
      <c r="D222" s="646" t="s">
        <v>457</v>
      </c>
      <c r="E222" s="286">
        <v>0.72</v>
      </c>
      <c r="F222" s="194">
        <v>5.9019290798727768</v>
      </c>
      <c r="G222" s="194">
        <v>4.2493889375083995</v>
      </c>
    </row>
    <row r="223" spans="1:7">
      <c r="A223" s="503">
        <v>2</v>
      </c>
      <c r="B223" s="284" t="s">
        <v>1597</v>
      </c>
      <c r="C223" s="270" t="s">
        <v>479</v>
      </c>
      <c r="D223" s="646" t="s">
        <v>457</v>
      </c>
      <c r="E223" s="286">
        <v>0.45</v>
      </c>
      <c r="F223" s="194">
        <v>1.7097340942724231</v>
      </c>
      <c r="G223" s="194">
        <v>0.76938034242259035</v>
      </c>
    </row>
    <row r="224" spans="1:7">
      <c r="A224" s="503">
        <v>3</v>
      </c>
      <c r="B224" s="294" t="s">
        <v>432</v>
      </c>
      <c r="C224" s="412" t="s">
        <v>1494</v>
      </c>
      <c r="D224" s="646" t="s">
        <v>457</v>
      </c>
      <c r="E224" s="414">
        <v>0.75</v>
      </c>
      <c r="F224" s="194">
        <v>17.930445722862512</v>
      </c>
      <c r="G224" s="194">
        <v>13.447834292146883</v>
      </c>
    </row>
    <row r="225" spans="1:7">
      <c r="A225" s="503">
        <v>4</v>
      </c>
      <c r="B225" s="294" t="s">
        <v>142</v>
      </c>
      <c r="C225" s="412" t="s">
        <v>1495</v>
      </c>
      <c r="D225" s="645" t="s">
        <v>456</v>
      </c>
      <c r="E225" s="414">
        <v>11</v>
      </c>
      <c r="F225" s="194">
        <v>0.54800524816047858</v>
      </c>
      <c r="G225" s="194">
        <v>6.0280577297652647</v>
      </c>
    </row>
    <row r="226" spans="1:7">
      <c r="A226" s="503">
        <v>5</v>
      </c>
      <c r="B226" s="284" t="s">
        <v>840</v>
      </c>
      <c r="C226" s="270" t="s">
        <v>1496</v>
      </c>
      <c r="D226" s="645" t="s">
        <v>456</v>
      </c>
      <c r="E226" s="286">
        <v>1.89</v>
      </c>
      <c r="F226" s="194">
        <v>3.0645360572512672</v>
      </c>
      <c r="G226" s="194">
        <v>5.7919731482048951</v>
      </c>
    </row>
    <row r="227" spans="1:7" ht="25.5">
      <c r="A227" s="503">
        <v>6</v>
      </c>
      <c r="B227" s="284" t="s">
        <v>136</v>
      </c>
      <c r="C227" s="647" t="s">
        <v>461</v>
      </c>
      <c r="D227" s="648" t="s">
        <v>462</v>
      </c>
      <c r="E227" s="273">
        <v>2.4300000000000002</v>
      </c>
      <c r="F227" s="194">
        <v>0.60844629689410079</v>
      </c>
      <c r="G227" s="194">
        <v>1.4785245014526651</v>
      </c>
    </row>
    <row r="228" spans="1:7">
      <c r="A228" s="503">
        <v>7</v>
      </c>
      <c r="B228" s="642" t="s">
        <v>1353</v>
      </c>
      <c r="C228" s="647" t="s">
        <v>1453</v>
      </c>
      <c r="D228" s="648" t="s">
        <v>462</v>
      </c>
      <c r="E228" s="286">
        <v>2.4300000000000002</v>
      </c>
      <c r="F228" s="194">
        <v>2.0229543131154855</v>
      </c>
      <c r="G228" s="194">
        <v>4.9157789808706296</v>
      </c>
    </row>
    <row r="229" spans="1:7">
      <c r="A229" s="503">
        <v>8</v>
      </c>
      <c r="B229" s="284" t="s">
        <v>1177</v>
      </c>
      <c r="C229" s="288" t="s">
        <v>1507</v>
      </c>
      <c r="D229" s="646" t="s">
        <v>457</v>
      </c>
      <c r="E229" s="368">
        <v>0.30599999999999999</v>
      </c>
      <c r="F229" s="194">
        <v>62.754177938526283</v>
      </c>
      <c r="G229" s="194">
        <v>19.202778449189044</v>
      </c>
    </row>
    <row r="230" spans="1:7">
      <c r="A230" s="271">
        <v>9</v>
      </c>
      <c r="B230" s="272"/>
      <c r="C230" s="270" t="s">
        <v>1370</v>
      </c>
      <c r="D230" s="273" t="s">
        <v>462</v>
      </c>
      <c r="E230" s="397">
        <v>1.14E-2</v>
      </c>
      <c r="F230" s="194">
        <v>463.95571906047888</v>
      </c>
      <c r="G230" s="194">
        <v>5.2890951972894591</v>
      </c>
    </row>
    <row r="231" spans="1:7">
      <c r="A231" s="271">
        <v>10</v>
      </c>
      <c r="B231" s="284" t="s">
        <v>905</v>
      </c>
      <c r="C231" s="270" t="s">
        <v>1473</v>
      </c>
      <c r="D231" s="271" t="s">
        <v>462</v>
      </c>
      <c r="E231" s="380">
        <v>1.6140000000000002E-2</v>
      </c>
      <c r="F231" s="194">
        <v>120.86447762397941</v>
      </c>
      <c r="G231" s="194">
        <v>1.9507526688510279</v>
      </c>
    </row>
    <row r="232" spans="1:7">
      <c r="A232" s="271">
        <v>11</v>
      </c>
      <c r="B232" s="272"/>
      <c r="C232" s="270" t="s">
        <v>1373</v>
      </c>
      <c r="D232" s="273" t="s">
        <v>462</v>
      </c>
      <c r="E232" s="380">
        <v>6.3200000000000001E-3</v>
      </c>
      <c r="F232" s="194">
        <v>463.95571906047888</v>
      </c>
      <c r="G232" s="194">
        <v>2.9322001444622265</v>
      </c>
    </row>
    <row r="233" spans="1:7">
      <c r="A233" s="271">
        <v>12</v>
      </c>
      <c r="B233" s="272"/>
      <c r="C233" s="270" t="s">
        <v>1508</v>
      </c>
      <c r="D233" s="273" t="s">
        <v>462</v>
      </c>
      <c r="E233" s="397">
        <v>9.1000000000000004E-3</v>
      </c>
      <c r="F233" s="194">
        <v>714.74336692383702</v>
      </c>
      <c r="G233" s="194">
        <v>6.504164639006917</v>
      </c>
    </row>
    <row r="234" spans="1:7">
      <c r="A234" s="271">
        <v>13</v>
      </c>
      <c r="B234" s="284" t="s">
        <v>908</v>
      </c>
      <c r="C234" s="290" t="s">
        <v>1488</v>
      </c>
      <c r="D234" s="287" t="s">
        <v>462</v>
      </c>
      <c r="E234" s="416">
        <v>0.21274000000000001</v>
      </c>
      <c r="F234" s="194">
        <v>57.894017524154577</v>
      </c>
      <c r="G234" s="194">
        <v>12.316373288088645</v>
      </c>
    </row>
    <row r="235" spans="1:7">
      <c r="A235" s="271">
        <v>14</v>
      </c>
      <c r="B235" s="284"/>
      <c r="C235" s="270" t="s">
        <v>1376</v>
      </c>
      <c r="D235" s="271" t="s">
        <v>458</v>
      </c>
      <c r="E235" s="273">
        <v>6.54</v>
      </c>
      <c r="F235" s="194">
        <v>25.505052777597971</v>
      </c>
      <c r="G235" s="194">
        <v>166.80304516549074</v>
      </c>
    </row>
    <row r="236" spans="1:7">
      <c r="A236" s="271">
        <v>15</v>
      </c>
      <c r="B236" s="284"/>
      <c r="C236" s="270" t="s">
        <v>1509</v>
      </c>
      <c r="D236" s="271" t="s">
        <v>462</v>
      </c>
      <c r="E236" s="397">
        <v>2.3999999999999998E-3</v>
      </c>
      <c r="F236" s="194">
        <v>714.74336692383702</v>
      </c>
      <c r="G236" s="194">
        <v>1.7153840806172087</v>
      </c>
    </row>
    <row r="237" spans="1:7">
      <c r="A237" s="415" t="s">
        <v>1599</v>
      </c>
      <c r="B237" s="284" t="s">
        <v>909</v>
      </c>
      <c r="C237" s="290" t="s">
        <v>1506</v>
      </c>
      <c r="D237" s="287" t="s">
        <v>462</v>
      </c>
      <c r="E237" s="416">
        <v>0.44112000000000001</v>
      </c>
      <c r="F237" s="194">
        <v>92.885028082866114</v>
      </c>
      <c r="G237" s="194">
        <v>40.973443587913899</v>
      </c>
    </row>
    <row r="238" spans="1:7">
      <c r="A238" s="271">
        <v>17</v>
      </c>
      <c r="B238" s="284"/>
      <c r="C238" s="270" t="s">
        <v>1376</v>
      </c>
      <c r="D238" s="271" t="s">
        <v>458</v>
      </c>
      <c r="E238" s="273">
        <v>0.98</v>
      </c>
      <c r="F238" s="194">
        <v>25.505052777597971</v>
      </c>
      <c r="G238" s="194">
        <v>24.994951722046011</v>
      </c>
    </row>
    <row r="239" spans="1:7">
      <c r="A239" s="271">
        <v>18</v>
      </c>
      <c r="B239" s="284"/>
      <c r="C239" s="270" t="s">
        <v>1505</v>
      </c>
      <c r="D239" s="271" t="s">
        <v>458</v>
      </c>
      <c r="E239" s="273">
        <v>13</v>
      </c>
      <c r="F239" s="194">
        <v>26.31760313157454</v>
      </c>
      <c r="G239" s="194">
        <v>342.12884071046904</v>
      </c>
    </row>
    <row r="240" spans="1:7" ht="25.5">
      <c r="A240" s="503">
        <v>19</v>
      </c>
      <c r="B240" s="503" t="s">
        <v>397</v>
      </c>
      <c r="C240" s="349" t="s">
        <v>1363</v>
      </c>
      <c r="D240" s="268" t="s">
        <v>456</v>
      </c>
      <c r="E240" s="286">
        <v>18</v>
      </c>
      <c r="F240" s="194">
        <v>1.6562431221978071</v>
      </c>
      <c r="G240" s="194">
        <v>29.812376199560529</v>
      </c>
    </row>
    <row r="241" spans="1:7">
      <c r="A241" s="271">
        <v>20</v>
      </c>
      <c r="B241" s="271" t="s">
        <v>1046</v>
      </c>
      <c r="C241" s="288" t="s">
        <v>1504</v>
      </c>
      <c r="D241" s="646" t="s">
        <v>457</v>
      </c>
      <c r="E241" s="243">
        <v>0.76700000000000002</v>
      </c>
      <c r="F241" s="194">
        <v>79.269851719143901</v>
      </c>
      <c r="G241" s="194">
        <v>60.799976268583372</v>
      </c>
    </row>
    <row r="242" spans="1:7">
      <c r="A242" s="271">
        <v>21</v>
      </c>
      <c r="B242" s="272"/>
      <c r="C242" s="195" t="s">
        <v>1370</v>
      </c>
      <c r="D242" s="273" t="s">
        <v>462</v>
      </c>
      <c r="E242" s="380">
        <v>4.1880000000000001E-2</v>
      </c>
      <c r="F242" s="194">
        <v>463.95571906047888</v>
      </c>
      <c r="G242" s="194">
        <v>19.430465514252855</v>
      </c>
    </row>
    <row r="243" spans="1:7">
      <c r="A243" s="271">
        <v>22</v>
      </c>
      <c r="B243" s="272"/>
      <c r="C243" s="270" t="s">
        <v>1371</v>
      </c>
      <c r="D243" s="273" t="s">
        <v>462</v>
      </c>
      <c r="E243" s="380">
        <v>2.283E-2</v>
      </c>
      <c r="F243" s="194">
        <v>407.52861114543907</v>
      </c>
      <c r="G243" s="194">
        <v>9.3038781924503731</v>
      </c>
    </row>
    <row r="244" spans="1:7">
      <c r="A244" s="271">
        <v>23</v>
      </c>
      <c r="B244" s="284" t="s">
        <v>905</v>
      </c>
      <c r="C244" s="270" t="s">
        <v>1473</v>
      </c>
      <c r="D244" s="271" t="s">
        <v>462</v>
      </c>
      <c r="E244" s="380">
        <v>1.6140000000000002E-2</v>
      </c>
      <c r="F244" s="194">
        <v>120.86447762397941</v>
      </c>
      <c r="G244" s="194">
        <v>1.9507526688510279</v>
      </c>
    </row>
    <row r="245" spans="1:7">
      <c r="A245" s="271">
        <v>24</v>
      </c>
      <c r="B245" s="272"/>
      <c r="C245" s="270" t="s">
        <v>1373</v>
      </c>
      <c r="D245" s="273" t="s">
        <v>462</v>
      </c>
      <c r="E245" s="380">
        <v>6.3200000000000001E-3</v>
      </c>
      <c r="F245" s="194">
        <v>463.95571906047888</v>
      </c>
      <c r="G245" s="194">
        <v>2.9322001444622265</v>
      </c>
    </row>
    <row r="246" spans="1:7">
      <c r="A246" s="271">
        <v>25</v>
      </c>
      <c r="B246" s="272"/>
      <c r="C246" s="270" t="s">
        <v>1508</v>
      </c>
      <c r="D246" s="273" t="s">
        <v>462</v>
      </c>
      <c r="E246" s="380">
        <v>9.8200000000000006E-3</v>
      </c>
      <c r="F246" s="194">
        <v>714.74336692383702</v>
      </c>
      <c r="G246" s="194">
        <v>7.0187798631920799</v>
      </c>
    </row>
    <row r="247" spans="1:7" ht="25.5">
      <c r="A247" s="271">
        <v>26</v>
      </c>
      <c r="B247" s="284" t="s">
        <v>989</v>
      </c>
      <c r="C247" s="288" t="s">
        <v>1503</v>
      </c>
      <c r="D247" s="646" t="s">
        <v>457</v>
      </c>
      <c r="E247" s="273">
        <v>0.7</v>
      </c>
      <c r="F247" s="194">
        <v>77.820957844254664</v>
      </c>
      <c r="G247" s="194">
        <v>54.474670490978262</v>
      </c>
    </row>
    <row r="248" spans="1:7">
      <c r="A248" s="271">
        <v>27</v>
      </c>
      <c r="B248" s="272"/>
      <c r="C248" s="195" t="s">
        <v>1388</v>
      </c>
      <c r="D248" s="273" t="s">
        <v>462</v>
      </c>
      <c r="E248" s="243">
        <v>2.1999999999999999E-2</v>
      </c>
      <c r="F248" s="194">
        <v>515.36758562402986</v>
      </c>
      <c r="G248" s="194">
        <v>11.338086883728657</v>
      </c>
    </row>
    <row r="249" spans="1:7">
      <c r="A249" s="271">
        <v>28</v>
      </c>
      <c r="B249" s="272"/>
      <c r="C249" s="270" t="s">
        <v>1371</v>
      </c>
      <c r="D249" s="273" t="s">
        <v>462</v>
      </c>
      <c r="E249" s="243">
        <v>8.9999999999999993E-3</v>
      </c>
      <c r="F249" s="194">
        <v>407.52861114543907</v>
      </c>
      <c r="G249" s="194">
        <v>3.6677575003089515</v>
      </c>
    </row>
    <row r="250" spans="1:7">
      <c r="A250" s="271">
        <v>29</v>
      </c>
      <c r="B250" s="284"/>
      <c r="C250" s="270" t="s">
        <v>537</v>
      </c>
      <c r="D250" s="268" t="s">
        <v>456</v>
      </c>
      <c r="E250" s="273">
        <v>7.2</v>
      </c>
      <c r="F250" s="194">
        <v>1.1285421583007953</v>
      </c>
      <c r="G250" s="194">
        <v>8.1255035397657256</v>
      </c>
    </row>
    <row r="251" spans="1:7" ht="25.5">
      <c r="A251" s="271">
        <v>30</v>
      </c>
      <c r="B251" s="284" t="s">
        <v>990</v>
      </c>
      <c r="C251" s="288" t="s">
        <v>1764</v>
      </c>
      <c r="D251" s="646" t="s">
        <v>457</v>
      </c>
      <c r="E251" s="273">
        <v>0.48</v>
      </c>
      <c r="F251" s="194">
        <v>101.79876692587634</v>
      </c>
      <c r="G251" s="194">
        <v>48.863408124420637</v>
      </c>
    </row>
    <row r="252" spans="1:7">
      <c r="A252" s="271">
        <v>31</v>
      </c>
      <c r="B252" s="272"/>
      <c r="C252" s="270" t="s">
        <v>1388</v>
      </c>
      <c r="D252" s="273" t="s">
        <v>462</v>
      </c>
      <c r="E252" s="397">
        <v>8.2000000000000007E-3</v>
      </c>
      <c r="F252" s="194">
        <v>515.36758562402986</v>
      </c>
      <c r="G252" s="194">
        <v>4.226014202117045</v>
      </c>
    </row>
    <row r="253" spans="1:7">
      <c r="A253" s="271">
        <v>32</v>
      </c>
      <c r="B253" s="272"/>
      <c r="C253" s="270" t="s">
        <v>1371</v>
      </c>
      <c r="D253" s="273" t="s">
        <v>462</v>
      </c>
      <c r="E253" s="397">
        <v>3.2000000000000002E-3</v>
      </c>
      <c r="F253" s="194">
        <v>407.52861114543907</v>
      </c>
      <c r="G253" s="194">
        <v>1.3040915556654051</v>
      </c>
    </row>
    <row r="254" spans="1:7">
      <c r="A254" s="271">
        <v>33</v>
      </c>
      <c r="B254" s="284"/>
      <c r="C254" s="270" t="s">
        <v>537</v>
      </c>
      <c r="D254" s="268" t="s">
        <v>456</v>
      </c>
      <c r="E254" s="273">
        <v>2.7</v>
      </c>
      <c r="F254" s="194">
        <v>1.1285421583007953</v>
      </c>
      <c r="G254" s="194">
        <v>3.0470638274121473</v>
      </c>
    </row>
    <row r="255" spans="1:7" ht="25.5">
      <c r="A255" s="271">
        <v>34</v>
      </c>
      <c r="B255" s="284" t="s">
        <v>1005</v>
      </c>
      <c r="C255" s="270" t="s">
        <v>1499</v>
      </c>
      <c r="D255" s="271" t="s">
        <v>462</v>
      </c>
      <c r="E255" s="380">
        <v>0.21265000000000001</v>
      </c>
      <c r="F255" s="194">
        <v>111.56771097630781</v>
      </c>
      <c r="G255" s="194">
        <v>23.724873739111857</v>
      </c>
    </row>
    <row r="256" spans="1:7">
      <c r="A256" s="271">
        <v>35</v>
      </c>
      <c r="B256" s="284"/>
      <c r="C256" s="270" t="s">
        <v>1501</v>
      </c>
      <c r="D256" s="271" t="s">
        <v>458</v>
      </c>
      <c r="E256" s="273">
        <v>32.1</v>
      </c>
      <c r="F256" s="194">
        <v>1.5047228777343937</v>
      </c>
      <c r="G256" s="194">
        <v>48.301604375274039</v>
      </c>
    </row>
    <row r="257" spans="1:7">
      <c r="A257" s="271">
        <v>36</v>
      </c>
      <c r="B257" s="284"/>
      <c r="C257" s="270" t="s">
        <v>1438</v>
      </c>
      <c r="D257" s="271" t="s">
        <v>458</v>
      </c>
      <c r="E257" s="273">
        <v>69.8</v>
      </c>
      <c r="F257" s="194">
        <v>0.59135609094961672</v>
      </c>
      <c r="G257" s="194">
        <v>41.276655148283247</v>
      </c>
    </row>
    <row r="258" spans="1:7">
      <c r="A258" s="271">
        <v>37</v>
      </c>
      <c r="B258" s="148"/>
      <c r="C258" s="195" t="s">
        <v>1502</v>
      </c>
      <c r="D258" s="641" t="s">
        <v>458</v>
      </c>
      <c r="E258" s="197">
        <v>31.2</v>
      </c>
      <c r="F258" s="194">
        <v>0.75687560750039995</v>
      </c>
      <c r="G258" s="194">
        <v>23.614518954012478</v>
      </c>
    </row>
    <row r="259" spans="1:7">
      <c r="A259" s="271">
        <v>38</v>
      </c>
      <c r="B259" s="187"/>
      <c r="C259" s="195" t="s">
        <v>1500</v>
      </c>
      <c r="D259" s="197" t="s">
        <v>462</v>
      </c>
      <c r="E259" s="198">
        <v>1E-3</v>
      </c>
      <c r="F259" s="194">
        <v>407.52861114543907</v>
      </c>
      <c r="G259" s="194">
        <v>0.40752861114543909</v>
      </c>
    </row>
    <row r="260" spans="1:7" ht="25.5">
      <c r="A260" s="271">
        <v>39</v>
      </c>
      <c r="B260" s="642" t="s">
        <v>397</v>
      </c>
      <c r="C260" s="349" t="s">
        <v>1363</v>
      </c>
      <c r="D260" s="268" t="s">
        <v>456</v>
      </c>
      <c r="E260" s="147">
        <v>43</v>
      </c>
      <c r="F260" s="194">
        <v>1.6562431221978071</v>
      </c>
      <c r="G260" s="194">
        <v>71.218454254505701</v>
      </c>
    </row>
    <row r="261" spans="1:7" ht="25.5">
      <c r="A261" s="641">
        <v>40</v>
      </c>
      <c r="B261" s="148" t="s">
        <v>1057</v>
      </c>
      <c r="C261" s="195" t="s">
        <v>1498</v>
      </c>
      <c r="D261" s="268" t="s">
        <v>456</v>
      </c>
      <c r="E261" s="197">
        <v>63</v>
      </c>
      <c r="F261" s="194">
        <v>2.1685889176992341</v>
      </c>
      <c r="G261" s="194">
        <v>136.62110181505176</v>
      </c>
    </row>
    <row r="262" spans="1:7" ht="25.5">
      <c r="A262" s="641">
        <v>41</v>
      </c>
      <c r="B262" s="148" t="s">
        <v>1059</v>
      </c>
      <c r="C262" s="195" t="s">
        <v>1493</v>
      </c>
      <c r="D262" s="268" t="s">
        <v>456</v>
      </c>
      <c r="E262" s="197">
        <v>8.5</v>
      </c>
      <c r="F262" s="194">
        <v>13.574867411144393</v>
      </c>
      <c r="G262" s="194">
        <v>115.38637299472734</v>
      </c>
    </row>
    <row r="263" spans="1:7" ht="25.5">
      <c r="A263" s="641">
        <v>42</v>
      </c>
      <c r="B263" s="148" t="s">
        <v>1064</v>
      </c>
      <c r="C263" s="195" t="s">
        <v>1497</v>
      </c>
      <c r="D263" s="268" t="s">
        <v>456</v>
      </c>
      <c r="E263" s="273">
        <v>4</v>
      </c>
      <c r="F263" s="194">
        <v>9.6316023912815503</v>
      </c>
      <c r="G263" s="194">
        <v>38.526409565126201</v>
      </c>
    </row>
    <row r="264" spans="1:7">
      <c r="A264" s="271"/>
      <c r="B264" s="272"/>
      <c r="C264" s="285" t="s">
        <v>1779</v>
      </c>
      <c r="D264" s="285"/>
      <c r="E264" s="285"/>
      <c r="F264" s="194"/>
      <c r="G264" s="194"/>
    </row>
    <row r="265" spans="1:7">
      <c r="A265" s="503">
        <v>1</v>
      </c>
      <c r="B265" s="284" t="s">
        <v>1602</v>
      </c>
      <c r="C265" s="270" t="s">
        <v>1780</v>
      </c>
      <c r="D265" s="646" t="s">
        <v>457</v>
      </c>
      <c r="E265" s="286">
        <v>3.8</v>
      </c>
      <c r="F265" s="194">
        <v>5.9019290798727768</v>
      </c>
      <c r="G265" s="194">
        <v>22.427330503516551</v>
      </c>
    </row>
    <row r="266" spans="1:7">
      <c r="A266" s="641">
        <v>2</v>
      </c>
      <c r="B266" s="148" t="s">
        <v>157</v>
      </c>
      <c r="C266" s="270" t="s">
        <v>1775</v>
      </c>
      <c r="D266" s="646" t="s">
        <v>457</v>
      </c>
      <c r="E266" s="197">
        <v>0.3</v>
      </c>
      <c r="F266" s="194">
        <v>17.288949919103736</v>
      </c>
      <c r="G266" s="194">
        <v>5.1866849757311204</v>
      </c>
    </row>
    <row r="267" spans="1:7">
      <c r="A267" s="503">
        <v>3</v>
      </c>
      <c r="B267" s="284" t="s">
        <v>1177</v>
      </c>
      <c r="C267" s="288" t="s">
        <v>1781</v>
      </c>
      <c r="D267" s="646" t="s">
        <v>457</v>
      </c>
      <c r="E267" s="368">
        <v>0.92</v>
      </c>
      <c r="F267" s="194">
        <v>62.754177938526283</v>
      </c>
      <c r="G267" s="194">
        <v>57.73384370344418</v>
      </c>
    </row>
    <row r="268" spans="1:7">
      <c r="A268" s="271">
        <v>4</v>
      </c>
      <c r="B268" s="272"/>
      <c r="C268" s="270" t="s">
        <v>1370</v>
      </c>
      <c r="D268" s="273" t="s">
        <v>462</v>
      </c>
      <c r="E268" s="380">
        <v>3.6639999999999999E-2</v>
      </c>
      <c r="F268" s="194">
        <v>463.95571906047888</v>
      </c>
      <c r="G268" s="194">
        <v>16.999337546375944</v>
      </c>
    </row>
    <row r="269" spans="1:7">
      <c r="A269" s="271">
        <v>5</v>
      </c>
      <c r="B269" s="284" t="s">
        <v>905</v>
      </c>
      <c r="C269" s="270" t="s">
        <v>1473</v>
      </c>
      <c r="D269" s="271" t="s">
        <v>462</v>
      </c>
      <c r="E269" s="380">
        <v>6.4560000000000006E-2</v>
      </c>
      <c r="F269" s="194">
        <v>120.86447762397941</v>
      </c>
      <c r="G269" s="194">
        <v>7.8030106754041118</v>
      </c>
    </row>
    <row r="270" spans="1:7">
      <c r="A270" s="271">
        <v>6</v>
      </c>
      <c r="B270" s="272"/>
      <c r="C270" s="270" t="s">
        <v>1373</v>
      </c>
      <c r="D270" s="273" t="s">
        <v>462</v>
      </c>
      <c r="E270" s="380">
        <v>2.528E-2</v>
      </c>
      <c r="F270" s="194">
        <v>463.95571906047888</v>
      </c>
      <c r="G270" s="194">
        <v>11.728800577848906</v>
      </c>
    </row>
    <row r="271" spans="1:7">
      <c r="A271" s="271">
        <v>7</v>
      </c>
      <c r="B271" s="272"/>
      <c r="C271" s="270" t="s">
        <v>1782</v>
      </c>
      <c r="D271" s="273" t="s">
        <v>462</v>
      </c>
      <c r="E271" s="380">
        <v>3.9280000000000002E-2</v>
      </c>
      <c r="F271" s="194">
        <v>714.74336692383702</v>
      </c>
      <c r="G271" s="194">
        <v>28.07511945276832</v>
      </c>
    </row>
    <row r="272" spans="1:7" ht="25.5">
      <c r="A272" s="271">
        <v>8</v>
      </c>
      <c r="B272" s="284" t="s">
        <v>989</v>
      </c>
      <c r="C272" s="288" t="s">
        <v>1783</v>
      </c>
      <c r="D272" s="646" t="s">
        <v>457</v>
      </c>
      <c r="E272" s="273">
        <v>2.06</v>
      </c>
      <c r="F272" s="194">
        <v>77.820957844254664</v>
      </c>
      <c r="G272" s="194">
        <v>160.31117315916461</v>
      </c>
    </row>
    <row r="273" spans="1:7">
      <c r="A273" s="271">
        <v>9</v>
      </c>
      <c r="B273" s="272"/>
      <c r="C273" s="270" t="s">
        <v>1388</v>
      </c>
      <c r="D273" s="273" t="s">
        <v>462</v>
      </c>
      <c r="E273" s="397">
        <v>6.1400000000000003E-2</v>
      </c>
      <c r="F273" s="194">
        <v>515.36758562402986</v>
      </c>
      <c r="G273" s="194">
        <v>31.643569757315436</v>
      </c>
    </row>
    <row r="274" spans="1:7">
      <c r="A274" s="271">
        <v>10</v>
      </c>
      <c r="B274" s="272"/>
      <c r="C274" s="270" t="s">
        <v>1371</v>
      </c>
      <c r="D274" s="273" t="s">
        <v>462</v>
      </c>
      <c r="E274" s="397">
        <v>2.92E-2</v>
      </c>
      <c r="F274" s="194">
        <v>407.52861114543907</v>
      </c>
      <c r="G274" s="194">
        <v>11.89983544544682</v>
      </c>
    </row>
    <row r="275" spans="1:7">
      <c r="A275" s="271">
        <v>11</v>
      </c>
      <c r="B275" s="284"/>
      <c r="C275" s="270" t="s">
        <v>537</v>
      </c>
      <c r="D275" s="268" t="s">
        <v>456</v>
      </c>
      <c r="E275" s="273">
        <v>20.68</v>
      </c>
      <c r="F275" s="194">
        <v>1.1285421583007953</v>
      </c>
      <c r="G275" s="194">
        <v>23.338251833660447</v>
      </c>
    </row>
    <row r="276" spans="1:7">
      <c r="A276" s="271">
        <v>13</v>
      </c>
      <c r="B276" s="284" t="s">
        <v>908</v>
      </c>
      <c r="C276" s="290" t="s">
        <v>1784</v>
      </c>
      <c r="D276" s="287" t="s">
        <v>462</v>
      </c>
      <c r="E276" s="417">
        <v>0.76</v>
      </c>
      <c r="F276" s="194">
        <v>57.894017524154577</v>
      </c>
      <c r="G276" s="194">
        <v>43.999453318357482</v>
      </c>
    </row>
    <row r="277" spans="1:7">
      <c r="A277" s="271">
        <v>14</v>
      </c>
      <c r="B277" s="284"/>
      <c r="C277" s="270" t="s">
        <v>1785</v>
      </c>
      <c r="D277" s="271" t="s">
        <v>458</v>
      </c>
      <c r="E277" s="273">
        <v>26.2</v>
      </c>
      <c r="F277" s="194">
        <v>25.505052777597971</v>
      </c>
      <c r="G277" s="194">
        <v>668.23238277306677</v>
      </c>
    </row>
    <row r="278" spans="1:7">
      <c r="A278" s="271">
        <v>15</v>
      </c>
      <c r="B278" s="284"/>
      <c r="C278" s="270" t="s">
        <v>1786</v>
      </c>
      <c r="D278" s="271" t="s">
        <v>462</v>
      </c>
      <c r="E278" s="397">
        <v>2.9499999999999998E-2</v>
      </c>
      <c r="F278" s="194">
        <v>714.74336692383702</v>
      </c>
      <c r="G278" s="194">
        <v>21.084929324253192</v>
      </c>
    </row>
    <row r="279" spans="1:7">
      <c r="A279" s="415" t="s">
        <v>1599</v>
      </c>
      <c r="B279" s="284" t="s">
        <v>909</v>
      </c>
      <c r="C279" s="290" t="s">
        <v>1787</v>
      </c>
      <c r="D279" s="287" t="s">
        <v>462</v>
      </c>
      <c r="E279" s="417">
        <v>1.2709999999999999</v>
      </c>
      <c r="F279" s="194">
        <v>92.885028082866114</v>
      </c>
      <c r="G279" s="194">
        <v>118.05687069332282</v>
      </c>
    </row>
    <row r="280" spans="1:7">
      <c r="A280" s="271">
        <v>17</v>
      </c>
      <c r="B280" s="284"/>
      <c r="C280" s="270" t="s">
        <v>1788</v>
      </c>
      <c r="D280" s="271" t="s">
        <v>458</v>
      </c>
      <c r="E280" s="273">
        <v>3.12</v>
      </c>
      <c r="F280" s="194">
        <v>25.505052777597971</v>
      </c>
      <c r="G280" s="194">
        <v>79.57576466610567</v>
      </c>
    </row>
    <row r="281" spans="1:7">
      <c r="A281" s="271">
        <v>18</v>
      </c>
      <c r="B281" s="284"/>
      <c r="C281" s="270" t="s">
        <v>1505</v>
      </c>
      <c r="D281" s="271" t="s">
        <v>458</v>
      </c>
      <c r="E281" s="273">
        <v>37.200000000000003</v>
      </c>
      <c r="F281" s="194">
        <v>26.31760313157454</v>
      </c>
      <c r="G281" s="194">
        <v>979.01483649457293</v>
      </c>
    </row>
    <row r="282" spans="1:7" ht="25.5">
      <c r="A282" s="503">
        <v>19</v>
      </c>
      <c r="B282" s="503" t="s">
        <v>397</v>
      </c>
      <c r="C282" s="270" t="s">
        <v>1789</v>
      </c>
      <c r="D282" s="268" t="s">
        <v>456</v>
      </c>
      <c r="E282" s="286">
        <v>56</v>
      </c>
      <c r="F282" s="194">
        <v>1.6562431221978071</v>
      </c>
      <c r="G282" s="194">
        <v>92.749614843077197</v>
      </c>
    </row>
    <row r="283" spans="1:7" ht="25.5">
      <c r="A283" s="271">
        <v>20</v>
      </c>
      <c r="B283" s="284" t="s">
        <v>1005</v>
      </c>
      <c r="C283" s="270" t="s">
        <v>1499</v>
      </c>
      <c r="D283" s="271" t="s">
        <v>462</v>
      </c>
      <c r="E283" s="243">
        <v>0.255</v>
      </c>
      <c r="F283" s="194">
        <v>111.56771097630781</v>
      </c>
      <c r="G283" s="194">
        <v>28.44976629895849</v>
      </c>
    </row>
    <row r="284" spans="1:7">
      <c r="A284" s="271">
        <v>21</v>
      </c>
      <c r="B284" s="284"/>
      <c r="C284" s="270" t="s">
        <v>1501</v>
      </c>
      <c r="D284" s="271" t="s">
        <v>458</v>
      </c>
      <c r="E284" s="273">
        <v>41</v>
      </c>
      <c r="F284" s="194">
        <v>1.5047228777343937</v>
      </c>
      <c r="G284" s="194">
        <v>61.693637987110144</v>
      </c>
    </row>
    <row r="285" spans="1:7">
      <c r="A285" s="271">
        <v>22</v>
      </c>
      <c r="B285" s="284"/>
      <c r="C285" s="270" t="s">
        <v>1438</v>
      </c>
      <c r="D285" s="271" t="s">
        <v>458</v>
      </c>
      <c r="E285" s="273">
        <v>98</v>
      </c>
      <c r="F285" s="194">
        <v>0.59135609094961672</v>
      </c>
      <c r="G285" s="194">
        <v>57.952896913062439</v>
      </c>
    </row>
    <row r="286" spans="1:7">
      <c r="A286" s="271">
        <v>23</v>
      </c>
      <c r="B286" s="148"/>
      <c r="C286" s="195" t="s">
        <v>1502</v>
      </c>
      <c r="D286" s="641" t="s">
        <v>458</v>
      </c>
      <c r="E286" s="197">
        <v>21.2</v>
      </c>
      <c r="F286" s="194">
        <v>0.75687560750039995</v>
      </c>
      <c r="G286" s="194">
        <v>16.045762879008478</v>
      </c>
    </row>
    <row r="287" spans="1:7">
      <c r="A287" s="271">
        <v>24</v>
      </c>
      <c r="B287" s="187"/>
      <c r="C287" s="195" t="s">
        <v>1500</v>
      </c>
      <c r="D287" s="197" t="s">
        <v>462</v>
      </c>
      <c r="E287" s="198">
        <v>1E-3</v>
      </c>
      <c r="F287" s="194">
        <v>407.52861114543907</v>
      </c>
      <c r="G287" s="194">
        <v>0.40752861114543909</v>
      </c>
    </row>
    <row r="288" spans="1:7" ht="25.5">
      <c r="A288" s="271">
        <v>25</v>
      </c>
      <c r="B288" s="642" t="s">
        <v>397</v>
      </c>
      <c r="C288" s="349" t="s">
        <v>1363</v>
      </c>
      <c r="D288" s="268" t="s">
        <v>456</v>
      </c>
      <c r="E288" s="147">
        <v>36.24</v>
      </c>
      <c r="F288" s="194">
        <v>1.6562431221978071</v>
      </c>
      <c r="G288" s="194">
        <v>60.022250748448535</v>
      </c>
    </row>
    <row r="289" spans="1:7">
      <c r="A289" s="228"/>
      <c r="B289" s="228"/>
      <c r="C289" s="188" t="s">
        <v>1790</v>
      </c>
      <c r="D289" s="228"/>
      <c r="E289" s="228"/>
      <c r="F289" s="194"/>
      <c r="G289" s="194"/>
    </row>
    <row r="290" spans="1:7">
      <c r="A290" s="641"/>
      <c r="B290" s="187"/>
      <c r="C290" s="188" t="s">
        <v>1791</v>
      </c>
      <c r="D290" s="188"/>
      <c r="E290" s="188"/>
      <c r="F290" s="194"/>
      <c r="G290" s="194"/>
    </row>
    <row r="291" spans="1:7">
      <c r="A291" s="190" t="s">
        <v>144</v>
      </c>
      <c r="B291" s="190" t="s">
        <v>242</v>
      </c>
      <c r="C291" s="191" t="s">
        <v>532</v>
      </c>
      <c r="D291" s="646" t="s">
        <v>457</v>
      </c>
      <c r="E291" s="193">
        <v>1</v>
      </c>
      <c r="F291" s="194">
        <v>23.597837805504781</v>
      </c>
      <c r="G291" s="194">
        <v>23.597837805504781</v>
      </c>
    </row>
    <row r="292" spans="1:7">
      <c r="A292" s="190" t="s">
        <v>145</v>
      </c>
      <c r="B292" s="148" t="s">
        <v>224</v>
      </c>
      <c r="C292" s="270" t="s">
        <v>1792</v>
      </c>
      <c r="D292" s="646" t="s">
        <v>457</v>
      </c>
      <c r="E292" s="197">
        <v>4.96</v>
      </c>
      <c r="F292" s="194">
        <v>3.3464546329175544</v>
      </c>
      <c r="G292" s="194">
        <v>16.59841497927107</v>
      </c>
    </row>
    <row r="293" spans="1:7">
      <c r="A293" s="190" t="s">
        <v>132</v>
      </c>
      <c r="B293" s="190" t="s">
        <v>1662</v>
      </c>
      <c r="C293" s="191" t="s">
        <v>1793</v>
      </c>
      <c r="D293" s="641" t="s">
        <v>459</v>
      </c>
      <c r="E293" s="193">
        <v>33</v>
      </c>
      <c r="F293" s="194">
        <v>0.72813347723710919</v>
      </c>
      <c r="G293" s="194">
        <v>24.028404748824602</v>
      </c>
    </row>
    <row r="294" spans="1:7">
      <c r="A294" s="190" t="s">
        <v>146</v>
      </c>
      <c r="B294" s="190" t="s">
        <v>140</v>
      </c>
      <c r="C294" s="191" t="s">
        <v>1794</v>
      </c>
      <c r="D294" s="268" t="s">
        <v>456</v>
      </c>
      <c r="E294" s="193">
        <v>16.72</v>
      </c>
      <c r="F294" s="194">
        <v>0.28108346912956106</v>
      </c>
      <c r="G294" s="194">
        <v>4.6997156038462604</v>
      </c>
    </row>
    <row r="295" spans="1:7" ht="25.5">
      <c r="A295" s="190" t="s">
        <v>147</v>
      </c>
      <c r="B295" s="190" t="s">
        <v>318</v>
      </c>
      <c r="C295" s="191" t="s">
        <v>1795</v>
      </c>
      <c r="D295" s="641" t="s">
        <v>459</v>
      </c>
      <c r="E295" s="193">
        <v>54</v>
      </c>
      <c r="F295" s="194">
        <v>0.52630037946903685</v>
      </c>
      <c r="G295" s="194">
        <v>28.420220491327989</v>
      </c>
    </row>
    <row r="296" spans="1:7">
      <c r="A296" s="190" t="s">
        <v>148</v>
      </c>
      <c r="B296" s="190" t="s">
        <v>1661</v>
      </c>
      <c r="C296" s="191" t="s">
        <v>1796</v>
      </c>
      <c r="D296" s="641" t="s">
        <v>459</v>
      </c>
      <c r="E296" s="193">
        <v>36</v>
      </c>
      <c r="F296" s="194">
        <v>1.339814481218524</v>
      </c>
      <c r="G296" s="194">
        <v>48.233321323866861</v>
      </c>
    </row>
    <row r="297" spans="1:7" ht="25.5">
      <c r="A297" s="190" t="s">
        <v>1573</v>
      </c>
      <c r="B297" s="190" t="s">
        <v>218</v>
      </c>
      <c r="C297" s="191" t="s">
        <v>1797</v>
      </c>
      <c r="D297" s="641" t="s">
        <v>459</v>
      </c>
      <c r="E297" s="193">
        <v>8</v>
      </c>
      <c r="F297" s="194">
        <v>3.797252354988899</v>
      </c>
      <c r="G297" s="194">
        <v>30.378018839911192</v>
      </c>
    </row>
    <row r="298" spans="1:7">
      <c r="A298" s="190" t="s">
        <v>1574</v>
      </c>
      <c r="B298" s="190" t="s">
        <v>142</v>
      </c>
      <c r="C298" s="191" t="s">
        <v>1799</v>
      </c>
      <c r="D298" s="268" t="s">
        <v>456</v>
      </c>
      <c r="E298" s="193">
        <v>20</v>
      </c>
      <c r="F298" s="194">
        <v>0.54800524816047858</v>
      </c>
      <c r="G298" s="194">
        <v>10.960104963209572</v>
      </c>
    </row>
    <row r="299" spans="1:7">
      <c r="A299" s="190" t="s">
        <v>745</v>
      </c>
      <c r="B299" s="148" t="s">
        <v>1663</v>
      </c>
      <c r="C299" s="195" t="s">
        <v>1800</v>
      </c>
      <c r="D299" s="641" t="s">
        <v>462</v>
      </c>
      <c r="E299" s="197">
        <v>19.3</v>
      </c>
      <c r="F299" s="194">
        <v>2.4642075024211083</v>
      </c>
      <c r="G299" s="194">
        <v>47.559204796727393</v>
      </c>
    </row>
    <row r="300" spans="1:7" ht="25.5">
      <c r="A300" s="294" t="s">
        <v>1575</v>
      </c>
      <c r="B300" s="284" t="s">
        <v>136</v>
      </c>
      <c r="C300" s="647" t="s">
        <v>461</v>
      </c>
      <c r="D300" s="648" t="s">
        <v>462</v>
      </c>
      <c r="E300" s="197">
        <v>19.3</v>
      </c>
      <c r="F300" s="194">
        <v>0.60844629689410079</v>
      </c>
      <c r="G300" s="194">
        <v>11.743013530056146</v>
      </c>
    </row>
    <row r="301" spans="1:7">
      <c r="A301" s="294" t="s">
        <v>1648</v>
      </c>
      <c r="B301" s="642" t="s">
        <v>1353</v>
      </c>
      <c r="C301" s="647" t="s">
        <v>1453</v>
      </c>
      <c r="D301" s="648" t="s">
        <v>462</v>
      </c>
      <c r="E301" s="197">
        <v>19.3</v>
      </c>
      <c r="F301" s="194">
        <v>2.0229543131154855</v>
      </c>
      <c r="G301" s="194">
        <v>39.04301824312887</v>
      </c>
    </row>
    <row r="302" spans="1:7">
      <c r="A302" s="641"/>
      <c r="B302" s="148"/>
      <c r="C302" s="188" t="s">
        <v>1801</v>
      </c>
      <c r="D302" s="188"/>
      <c r="E302" s="188"/>
      <c r="F302" s="194"/>
      <c r="G302" s="194"/>
    </row>
    <row r="303" spans="1:7" ht="25.5">
      <c r="A303" s="641">
        <v>1</v>
      </c>
      <c r="B303" s="148" t="s">
        <v>1671</v>
      </c>
      <c r="C303" s="195" t="s">
        <v>1803</v>
      </c>
      <c r="D303" s="646" t="s">
        <v>457</v>
      </c>
      <c r="E303" s="197">
        <v>1.76</v>
      </c>
      <c r="F303" s="194">
        <v>87.974768228675487</v>
      </c>
      <c r="G303" s="194">
        <v>154.83559208246885</v>
      </c>
    </row>
    <row r="304" spans="1:7">
      <c r="A304" s="641">
        <v>2</v>
      </c>
      <c r="B304" s="187"/>
      <c r="C304" s="195" t="s">
        <v>1373</v>
      </c>
      <c r="D304" s="197" t="s">
        <v>462</v>
      </c>
      <c r="E304" s="343">
        <v>0.10317</v>
      </c>
      <c r="F304" s="194">
        <v>463.95571906047888</v>
      </c>
      <c r="G304" s="194">
        <v>47.866311535469606</v>
      </c>
    </row>
    <row r="305" spans="1:7">
      <c r="A305" s="641">
        <v>3</v>
      </c>
      <c r="B305" s="187"/>
      <c r="C305" s="195" t="s">
        <v>1371</v>
      </c>
      <c r="D305" s="197" t="s">
        <v>462</v>
      </c>
      <c r="E305" s="343">
        <v>1.677E-2</v>
      </c>
      <c r="F305" s="194">
        <v>407.52861114543907</v>
      </c>
      <c r="G305" s="194">
        <v>6.8342548089090132</v>
      </c>
    </row>
    <row r="306" spans="1:7" ht="25.5">
      <c r="A306" s="641">
        <v>4</v>
      </c>
      <c r="B306" s="148" t="s">
        <v>1670</v>
      </c>
      <c r="C306" s="195" t="s">
        <v>1805</v>
      </c>
      <c r="D306" s="646" t="s">
        <v>457</v>
      </c>
      <c r="E306" s="197">
        <v>3.11</v>
      </c>
      <c r="F306" s="194">
        <v>109.14539038039273</v>
      </c>
      <c r="G306" s="194">
        <v>339.44216408302134</v>
      </c>
    </row>
    <row r="307" spans="1:7">
      <c r="A307" s="641">
        <v>5</v>
      </c>
      <c r="B307" s="187"/>
      <c r="C307" s="195" t="s">
        <v>1373</v>
      </c>
      <c r="D307" s="197" t="s">
        <v>462</v>
      </c>
      <c r="E307" s="343">
        <v>0.35338000000000003</v>
      </c>
      <c r="F307" s="194">
        <v>463.95571906047888</v>
      </c>
      <c r="G307" s="194">
        <v>163.95267200159205</v>
      </c>
    </row>
    <row r="308" spans="1:7">
      <c r="A308" s="641">
        <v>6</v>
      </c>
      <c r="B308" s="187"/>
      <c r="C308" s="195" t="s">
        <v>1371</v>
      </c>
      <c r="D308" s="197" t="s">
        <v>462</v>
      </c>
      <c r="E308" s="343">
        <v>0.17082</v>
      </c>
      <c r="F308" s="194">
        <v>407.52861114543907</v>
      </c>
      <c r="G308" s="194">
        <v>69.6140373558639</v>
      </c>
    </row>
    <row r="309" spans="1:7">
      <c r="A309" s="641">
        <v>7</v>
      </c>
      <c r="B309" s="148" t="s">
        <v>994</v>
      </c>
      <c r="C309" s="195" t="s">
        <v>1804</v>
      </c>
      <c r="D309" s="646" t="s">
        <v>457</v>
      </c>
      <c r="E309" s="197">
        <v>3.91</v>
      </c>
      <c r="F309" s="194">
        <v>94.697558029844316</v>
      </c>
      <c r="G309" s="194">
        <v>370.26745189669128</v>
      </c>
    </row>
    <row r="310" spans="1:7">
      <c r="A310" s="641">
        <v>8</v>
      </c>
      <c r="B310" s="187"/>
      <c r="C310" s="195" t="s">
        <v>1373</v>
      </c>
      <c r="D310" s="197" t="s">
        <v>462</v>
      </c>
      <c r="E310" s="343">
        <v>0.17163</v>
      </c>
      <c r="F310" s="194">
        <v>463.95571906047888</v>
      </c>
      <c r="G310" s="194">
        <v>79.628720062349998</v>
      </c>
    </row>
    <row r="311" spans="1:7">
      <c r="A311" s="641">
        <v>9</v>
      </c>
      <c r="B311" s="187"/>
      <c r="C311" s="195" t="s">
        <v>1371</v>
      </c>
      <c r="D311" s="197" t="s">
        <v>462</v>
      </c>
      <c r="E311" s="343">
        <v>0.17082</v>
      </c>
      <c r="F311" s="194">
        <v>407.52861114543907</v>
      </c>
      <c r="G311" s="194">
        <v>69.6140373558639</v>
      </c>
    </row>
    <row r="312" spans="1:7">
      <c r="A312" s="641"/>
      <c r="B312" s="148"/>
      <c r="C312" s="188" t="s">
        <v>1802</v>
      </c>
      <c r="D312" s="188"/>
      <c r="E312" s="188"/>
      <c r="F312" s="194"/>
      <c r="G312" s="194"/>
    </row>
    <row r="313" spans="1:7" ht="25.5">
      <c r="A313" s="641">
        <v>1</v>
      </c>
      <c r="B313" s="148" t="s">
        <v>1671</v>
      </c>
      <c r="C313" s="195" t="s">
        <v>1803</v>
      </c>
      <c r="D313" s="646" t="s">
        <v>457</v>
      </c>
      <c r="E313" s="197">
        <v>0.87</v>
      </c>
      <c r="F313" s="194">
        <v>87.974768228675487</v>
      </c>
      <c r="G313" s="194">
        <v>76.538048358947677</v>
      </c>
    </row>
    <row r="314" spans="1:7">
      <c r="A314" s="641">
        <v>2</v>
      </c>
      <c r="B314" s="187"/>
      <c r="C314" s="195" t="s">
        <v>1373</v>
      </c>
      <c r="D314" s="197" t="s">
        <v>462</v>
      </c>
      <c r="E314" s="343">
        <v>5.2060000000000002E-2</v>
      </c>
      <c r="F314" s="194">
        <v>463.95571906047888</v>
      </c>
      <c r="G314" s="194">
        <v>24.153534734288531</v>
      </c>
    </row>
    <row r="315" spans="1:7">
      <c r="A315" s="641">
        <v>3</v>
      </c>
      <c r="B315" s="187"/>
      <c r="C315" s="195" t="s">
        <v>1371</v>
      </c>
      <c r="D315" s="197" t="s">
        <v>462</v>
      </c>
      <c r="E315" s="343">
        <v>8.3899999999999999E-3</v>
      </c>
      <c r="F315" s="194">
        <v>407.52861114543907</v>
      </c>
      <c r="G315" s="194">
        <v>3.419165047510234</v>
      </c>
    </row>
    <row r="316" spans="1:7" ht="25.5">
      <c r="A316" s="641">
        <v>4</v>
      </c>
      <c r="B316" s="148" t="s">
        <v>1670</v>
      </c>
      <c r="C316" s="195" t="s">
        <v>1805</v>
      </c>
      <c r="D316" s="646" t="s">
        <v>457</v>
      </c>
      <c r="E316" s="197">
        <v>2.46</v>
      </c>
      <c r="F316" s="194">
        <v>109.14539038039273</v>
      </c>
      <c r="G316" s="194">
        <v>268.49766033576611</v>
      </c>
    </row>
    <row r="317" spans="1:7">
      <c r="A317" s="641">
        <v>5</v>
      </c>
      <c r="B317" s="187"/>
      <c r="C317" s="195" t="s">
        <v>1373</v>
      </c>
      <c r="D317" s="197" t="s">
        <v>462</v>
      </c>
      <c r="E317" s="343">
        <v>0.33949000000000001</v>
      </c>
      <c r="F317" s="194">
        <v>463.95571906047888</v>
      </c>
      <c r="G317" s="194">
        <v>157.50832706384199</v>
      </c>
    </row>
    <row r="318" spans="1:7">
      <c r="A318" s="641">
        <v>6</v>
      </c>
      <c r="B318" s="187"/>
      <c r="C318" s="195" t="s">
        <v>1371</v>
      </c>
      <c r="D318" s="197" t="s">
        <v>462</v>
      </c>
      <c r="E318" s="343">
        <v>0.17082</v>
      </c>
      <c r="F318" s="194">
        <v>407.52861114543907</v>
      </c>
      <c r="G318" s="194">
        <v>69.6140373558639</v>
      </c>
    </row>
    <row r="319" spans="1:7">
      <c r="A319" s="641">
        <v>7</v>
      </c>
      <c r="B319" s="148" t="s">
        <v>994</v>
      </c>
      <c r="C319" s="195" t="s">
        <v>1804</v>
      </c>
      <c r="D319" s="646" t="s">
        <v>457</v>
      </c>
      <c r="E319" s="197">
        <v>3.14</v>
      </c>
      <c r="F319" s="194">
        <v>94.697558029844316</v>
      </c>
      <c r="G319" s="194">
        <v>297.35033221371117</v>
      </c>
    </row>
    <row r="320" spans="1:7">
      <c r="A320" s="641">
        <v>8</v>
      </c>
      <c r="B320" s="187"/>
      <c r="C320" s="195" t="s">
        <v>1373</v>
      </c>
      <c r="D320" s="197" t="s">
        <v>462</v>
      </c>
      <c r="E320" s="343">
        <v>0.13755999999999999</v>
      </c>
      <c r="F320" s="194">
        <v>463.95571906047888</v>
      </c>
      <c r="G320" s="194">
        <v>63.821748713959472</v>
      </c>
    </row>
    <row r="321" spans="1:7">
      <c r="A321" s="641">
        <v>9</v>
      </c>
      <c r="B321" s="187"/>
      <c r="C321" s="195" t="s">
        <v>1371</v>
      </c>
      <c r="D321" s="197" t="s">
        <v>462</v>
      </c>
      <c r="E321" s="343">
        <v>0.13664999999999999</v>
      </c>
      <c r="F321" s="194">
        <v>407.52861114543907</v>
      </c>
      <c r="G321" s="194">
        <v>55.688784713024248</v>
      </c>
    </row>
    <row r="322" spans="1:7">
      <c r="A322" s="189"/>
      <c r="B322" s="662"/>
      <c r="C322" s="663" t="s">
        <v>470</v>
      </c>
      <c r="D322" s="662"/>
      <c r="E322" s="662"/>
      <c r="F322" s="194"/>
      <c r="G322" s="194"/>
    </row>
    <row r="323" spans="1:7" ht="25.5">
      <c r="A323" s="202">
        <v>1</v>
      </c>
      <c r="B323" s="148" t="s">
        <v>658</v>
      </c>
      <c r="C323" s="203" t="s">
        <v>1221</v>
      </c>
      <c r="D323" s="202" t="s">
        <v>458</v>
      </c>
      <c r="E323" s="204">
        <v>3</v>
      </c>
      <c r="F323" s="194">
        <v>6.796964409398579</v>
      </c>
      <c r="G323" s="194">
        <v>20.390893228195736</v>
      </c>
    </row>
    <row r="324" spans="1:7" ht="25.5">
      <c r="A324" s="202">
        <v>2</v>
      </c>
      <c r="B324" s="148" t="s">
        <v>205</v>
      </c>
      <c r="C324" s="203" t="s">
        <v>1222</v>
      </c>
      <c r="D324" s="202" t="s">
        <v>458</v>
      </c>
      <c r="E324" s="204">
        <v>47</v>
      </c>
      <c r="F324" s="194">
        <v>3.1789334860301155</v>
      </c>
      <c r="G324" s="194">
        <v>149.40987384341543</v>
      </c>
    </row>
    <row r="325" spans="1:7" ht="25.5">
      <c r="A325" s="202">
        <v>3</v>
      </c>
      <c r="B325" s="148" t="s">
        <v>296</v>
      </c>
      <c r="C325" s="203" t="s">
        <v>1223</v>
      </c>
      <c r="D325" s="202" t="s">
        <v>458</v>
      </c>
      <c r="E325" s="204">
        <v>6</v>
      </c>
      <c r="F325" s="194">
        <v>3.2411930678329264</v>
      </c>
      <c r="G325" s="194">
        <v>19.447158406997559</v>
      </c>
    </row>
    <row r="326" spans="1:7" ht="25.5">
      <c r="A326" s="202">
        <v>4</v>
      </c>
      <c r="B326" s="148" t="s">
        <v>299</v>
      </c>
      <c r="C326" s="203" t="s">
        <v>1224</v>
      </c>
      <c r="D326" s="202" t="s">
        <v>458</v>
      </c>
      <c r="E326" s="204">
        <v>12</v>
      </c>
      <c r="F326" s="194">
        <v>1.5480377873495841</v>
      </c>
      <c r="G326" s="194">
        <v>18.576453448195011</v>
      </c>
    </row>
    <row r="327" spans="1:7" ht="25.5">
      <c r="A327" s="202">
        <v>5</v>
      </c>
      <c r="B327" s="148" t="s">
        <v>206</v>
      </c>
      <c r="C327" s="203" t="s">
        <v>1225</v>
      </c>
      <c r="D327" s="202" t="s">
        <v>458</v>
      </c>
      <c r="E327" s="204">
        <v>24</v>
      </c>
      <c r="F327" s="194">
        <v>1.312569058296571</v>
      </c>
      <c r="G327" s="194">
        <v>31.501657399117704</v>
      </c>
    </row>
    <row r="328" spans="1:7" ht="25.5">
      <c r="A328" s="202">
        <v>6</v>
      </c>
      <c r="B328" s="148" t="s">
        <v>208</v>
      </c>
      <c r="C328" s="203" t="s">
        <v>1226</v>
      </c>
      <c r="D328" s="202" t="s">
        <v>458</v>
      </c>
      <c r="E328" s="204">
        <v>48</v>
      </c>
      <c r="F328" s="194">
        <v>1.3261640155301455</v>
      </c>
      <c r="G328" s="194">
        <v>63.655872745446985</v>
      </c>
    </row>
    <row r="329" spans="1:7" ht="25.5">
      <c r="A329" s="202">
        <v>7</v>
      </c>
      <c r="B329" s="148" t="s">
        <v>206</v>
      </c>
      <c r="C329" s="203" t="s">
        <v>1227</v>
      </c>
      <c r="D329" s="202" t="s">
        <v>458</v>
      </c>
      <c r="E329" s="204">
        <v>20</v>
      </c>
      <c r="F329" s="194">
        <v>1.8191490623146322</v>
      </c>
      <c r="G329" s="194">
        <v>36.382981246292644</v>
      </c>
    </row>
    <row r="330" spans="1:7" ht="25.5">
      <c r="A330" s="202">
        <v>8</v>
      </c>
      <c r="B330" s="148" t="s">
        <v>208</v>
      </c>
      <c r="C330" s="203" t="s">
        <v>1228</v>
      </c>
      <c r="D330" s="202" t="s">
        <v>458</v>
      </c>
      <c r="E330" s="204">
        <v>46</v>
      </c>
      <c r="F330" s="194">
        <v>1.6064938876520631</v>
      </c>
      <c r="G330" s="194">
        <v>73.898718831994898</v>
      </c>
    </row>
    <row r="331" spans="1:7">
      <c r="A331" s="642">
        <v>9</v>
      </c>
      <c r="B331" s="148"/>
      <c r="C331" s="664" t="s">
        <v>471</v>
      </c>
      <c r="D331" s="642" t="s">
        <v>459</v>
      </c>
      <c r="E331" s="147">
        <v>50</v>
      </c>
      <c r="F331" s="194">
        <v>0.67712529498047724</v>
      </c>
      <c r="G331" s="194">
        <v>33.856264749023865</v>
      </c>
    </row>
    <row r="332" spans="1:7" ht="15" customHeight="1">
      <c r="A332" s="642">
        <v>10</v>
      </c>
      <c r="B332" s="148"/>
      <c r="C332" s="664" t="s">
        <v>1215</v>
      </c>
      <c r="D332" s="642" t="s">
        <v>459</v>
      </c>
      <c r="E332" s="147">
        <v>78</v>
      </c>
      <c r="F332" s="194">
        <v>0.60188915109375751</v>
      </c>
      <c r="G332" s="194">
        <v>46.947353785313084</v>
      </c>
    </row>
    <row r="333" spans="1:7">
      <c r="A333" s="202">
        <v>11</v>
      </c>
      <c r="B333" s="205" t="s">
        <v>212</v>
      </c>
      <c r="C333" s="203" t="s">
        <v>1706</v>
      </c>
      <c r="D333" s="642" t="s">
        <v>459</v>
      </c>
      <c r="E333" s="204">
        <v>3</v>
      </c>
      <c r="F333" s="194">
        <v>12.253981207171135</v>
      </c>
      <c r="G333" s="194">
        <v>36.761943621513403</v>
      </c>
    </row>
    <row r="334" spans="1:7">
      <c r="A334" s="202">
        <v>12</v>
      </c>
      <c r="B334" s="205" t="s">
        <v>212</v>
      </c>
      <c r="C334" s="203" t="s">
        <v>1707</v>
      </c>
      <c r="D334" s="202" t="s">
        <v>459</v>
      </c>
      <c r="E334" s="204">
        <v>4</v>
      </c>
      <c r="F334" s="194">
        <v>9.1873559823484392</v>
      </c>
      <c r="G334" s="194">
        <v>36.749423929393757</v>
      </c>
    </row>
    <row r="335" spans="1:7">
      <c r="A335" s="202">
        <v>13</v>
      </c>
      <c r="B335" s="205" t="s">
        <v>212</v>
      </c>
      <c r="C335" s="203" t="s">
        <v>495</v>
      </c>
      <c r="D335" s="202" t="s">
        <v>459</v>
      </c>
      <c r="E335" s="204">
        <v>1</v>
      </c>
      <c r="F335" s="194">
        <v>8.7976327570152311</v>
      </c>
      <c r="G335" s="194">
        <v>8.7976327570152311</v>
      </c>
    </row>
    <row r="336" spans="1:7">
      <c r="A336" s="202">
        <v>14</v>
      </c>
      <c r="B336" s="205" t="s">
        <v>212</v>
      </c>
      <c r="C336" s="203" t="s">
        <v>542</v>
      </c>
      <c r="D336" s="202" t="s">
        <v>459</v>
      </c>
      <c r="E336" s="204">
        <v>1</v>
      </c>
      <c r="F336" s="194">
        <v>5.4360818481565953</v>
      </c>
      <c r="G336" s="194">
        <v>5.4360818481565953</v>
      </c>
    </row>
    <row r="337" spans="1:7" ht="25.5" customHeight="1">
      <c r="A337" s="202">
        <v>15</v>
      </c>
      <c r="B337" s="205" t="s">
        <v>212</v>
      </c>
      <c r="C337" s="203" t="s">
        <v>472</v>
      </c>
      <c r="D337" s="202" t="s">
        <v>459</v>
      </c>
      <c r="E337" s="204">
        <v>4</v>
      </c>
      <c r="F337" s="194">
        <v>5.3217229094487815</v>
      </c>
      <c r="G337" s="194">
        <v>21.286891637795126</v>
      </c>
    </row>
    <row r="338" spans="1:7">
      <c r="A338" s="202">
        <v>16</v>
      </c>
      <c r="B338" s="205" t="s">
        <v>212</v>
      </c>
      <c r="C338" s="203" t="s">
        <v>473</v>
      </c>
      <c r="D338" s="642" t="s">
        <v>459</v>
      </c>
      <c r="E338" s="204">
        <v>59</v>
      </c>
      <c r="F338" s="194">
        <v>5.1787742360640152</v>
      </c>
      <c r="G338" s="194">
        <v>305.54767992777693</v>
      </c>
    </row>
    <row r="339" spans="1:7">
      <c r="A339" s="642">
        <v>17</v>
      </c>
      <c r="B339" s="148"/>
      <c r="C339" s="203" t="s">
        <v>1230</v>
      </c>
      <c r="D339" s="642" t="s">
        <v>459</v>
      </c>
      <c r="E339" s="147">
        <v>59</v>
      </c>
      <c r="F339" s="194">
        <v>1.8056674532812724</v>
      </c>
      <c r="G339" s="194">
        <v>106.53437974359507</v>
      </c>
    </row>
    <row r="340" spans="1:7">
      <c r="A340" s="202">
        <v>18</v>
      </c>
      <c r="B340" s="206" t="s">
        <v>217</v>
      </c>
      <c r="C340" s="382" t="s">
        <v>1241</v>
      </c>
      <c r="D340" s="464" t="s">
        <v>459</v>
      </c>
      <c r="E340" s="207">
        <v>6</v>
      </c>
      <c r="F340" s="194">
        <v>15.456555365650562</v>
      </c>
      <c r="G340" s="194">
        <v>92.73933219390338</v>
      </c>
    </row>
    <row r="341" spans="1:7">
      <c r="A341" s="202">
        <v>19</v>
      </c>
      <c r="B341" s="206" t="s">
        <v>217</v>
      </c>
      <c r="C341" s="665" t="s">
        <v>1216</v>
      </c>
      <c r="D341" s="464" t="s">
        <v>459</v>
      </c>
      <c r="E341" s="207">
        <v>3</v>
      </c>
      <c r="F341" s="194">
        <v>8.3512539369887566</v>
      </c>
      <c r="G341" s="194">
        <v>25.053761810966272</v>
      </c>
    </row>
    <row r="342" spans="1:7">
      <c r="A342" s="202">
        <v>20</v>
      </c>
      <c r="B342" s="206" t="s">
        <v>217</v>
      </c>
      <c r="C342" s="382" t="s">
        <v>1234</v>
      </c>
      <c r="D342" s="464" t="s">
        <v>459</v>
      </c>
      <c r="E342" s="207">
        <v>3</v>
      </c>
      <c r="F342" s="194">
        <v>15.456555365650562</v>
      </c>
      <c r="G342" s="194">
        <v>46.36966609695169</v>
      </c>
    </row>
    <row r="343" spans="1:7">
      <c r="A343" s="642">
        <v>21</v>
      </c>
      <c r="B343" s="148"/>
      <c r="C343" s="203" t="s">
        <v>1235</v>
      </c>
      <c r="D343" s="642" t="s">
        <v>459</v>
      </c>
      <c r="E343" s="147">
        <v>1</v>
      </c>
      <c r="F343" s="194">
        <v>4.8482171120602162</v>
      </c>
      <c r="G343" s="194">
        <v>4.8482171120602162</v>
      </c>
    </row>
    <row r="344" spans="1:7">
      <c r="A344" s="642">
        <v>22</v>
      </c>
      <c r="B344" s="148"/>
      <c r="C344" s="203" t="s">
        <v>1231</v>
      </c>
      <c r="D344" s="642" t="s">
        <v>1229</v>
      </c>
      <c r="E344" s="147">
        <v>3</v>
      </c>
      <c r="F344" s="194">
        <v>97.806987052735593</v>
      </c>
      <c r="G344" s="194">
        <v>293.42096115820675</v>
      </c>
    </row>
    <row r="345" spans="1:7">
      <c r="A345" s="642">
        <v>23</v>
      </c>
      <c r="B345" s="148"/>
      <c r="C345" s="203" t="s">
        <v>1232</v>
      </c>
      <c r="D345" s="642" t="s">
        <v>459</v>
      </c>
      <c r="E345" s="147">
        <v>3</v>
      </c>
      <c r="F345" s="194">
        <v>114.64555258928712</v>
      </c>
      <c r="G345" s="194">
        <v>343.93665776786133</v>
      </c>
    </row>
    <row r="346" spans="1:7">
      <c r="A346" s="642">
        <v>24</v>
      </c>
      <c r="B346" s="148"/>
      <c r="C346" s="203" t="s">
        <v>1233</v>
      </c>
      <c r="D346" s="642" t="s">
        <v>459</v>
      </c>
      <c r="E346" s="147">
        <v>218</v>
      </c>
      <c r="F346" s="194">
        <v>0.30094457554687876</v>
      </c>
      <c r="G346" s="194">
        <v>65.605917469219563</v>
      </c>
    </row>
    <row r="347" spans="1:7" ht="25.5" customHeight="1">
      <c r="A347" s="641">
        <v>25</v>
      </c>
      <c r="B347" s="148" t="s">
        <v>667</v>
      </c>
      <c r="C347" s="647" t="s">
        <v>1218</v>
      </c>
      <c r="D347" s="666" t="s">
        <v>502</v>
      </c>
      <c r="E347" s="197">
        <v>8</v>
      </c>
      <c r="F347" s="194">
        <v>7.1197001239060906</v>
      </c>
      <c r="G347" s="194">
        <v>56.957600991248725</v>
      </c>
    </row>
    <row r="348" spans="1:7" ht="25.5">
      <c r="A348" s="642">
        <v>26</v>
      </c>
      <c r="B348" s="202" t="s">
        <v>319</v>
      </c>
      <c r="C348" s="667" t="s">
        <v>1236</v>
      </c>
      <c r="D348" s="642" t="s">
        <v>459</v>
      </c>
      <c r="E348" s="204">
        <v>6</v>
      </c>
      <c r="F348" s="194">
        <v>1.875533298265744</v>
      </c>
      <c r="G348" s="194">
        <v>11.253199789594465</v>
      </c>
    </row>
    <row r="349" spans="1:7" ht="25.5">
      <c r="A349" s="202">
        <v>27</v>
      </c>
      <c r="B349" s="202" t="s">
        <v>319</v>
      </c>
      <c r="C349" s="667" t="s">
        <v>1709</v>
      </c>
      <c r="D349" s="642" t="s">
        <v>459</v>
      </c>
      <c r="E349" s="204">
        <v>4</v>
      </c>
      <c r="F349" s="194">
        <v>1.875533298265744</v>
      </c>
      <c r="G349" s="194">
        <v>7.502133193062976</v>
      </c>
    </row>
    <row r="350" spans="1:7" ht="25.5">
      <c r="A350" s="202">
        <v>28</v>
      </c>
      <c r="B350" s="202" t="s">
        <v>318</v>
      </c>
      <c r="C350" s="667" t="s">
        <v>1710</v>
      </c>
      <c r="D350" s="642" t="s">
        <v>459</v>
      </c>
      <c r="E350" s="204">
        <v>2</v>
      </c>
      <c r="F350" s="194">
        <v>0.52630037946903685</v>
      </c>
      <c r="G350" s="194">
        <v>1.0526007589380737</v>
      </c>
    </row>
    <row r="351" spans="1:7" ht="25.5">
      <c r="A351" s="202">
        <v>29</v>
      </c>
      <c r="B351" s="202" t="s">
        <v>218</v>
      </c>
      <c r="C351" s="667" t="s">
        <v>1237</v>
      </c>
      <c r="D351" s="642" t="s">
        <v>459</v>
      </c>
      <c r="E351" s="204">
        <v>2</v>
      </c>
      <c r="F351" s="194">
        <v>3.797252354988899</v>
      </c>
      <c r="G351" s="194">
        <v>7.594504709977798</v>
      </c>
    </row>
    <row r="352" spans="1:7" ht="25.5">
      <c r="A352" s="202">
        <v>30</v>
      </c>
      <c r="B352" s="148" t="s">
        <v>205</v>
      </c>
      <c r="C352" s="203" t="s">
        <v>543</v>
      </c>
      <c r="D352" s="202" t="s">
        <v>458</v>
      </c>
      <c r="E352" s="197">
        <v>1.2</v>
      </c>
      <c r="F352" s="194">
        <v>2.173853839847427</v>
      </c>
      <c r="G352" s="194">
        <v>2.6086246078169122</v>
      </c>
    </row>
    <row r="353" spans="1:7" ht="15" customHeight="1">
      <c r="A353" s="641">
        <v>31</v>
      </c>
      <c r="B353" s="148" t="s">
        <v>541</v>
      </c>
      <c r="C353" s="270" t="s">
        <v>475</v>
      </c>
      <c r="D353" s="503" t="s">
        <v>459</v>
      </c>
      <c r="E353" s="197">
        <v>2</v>
      </c>
      <c r="F353" s="194">
        <v>3.8693748477600001</v>
      </c>
      <c r="G353" s="194">
        <v>7.7387496955200001</v>
      </c>
    </row>
    <row r="354" spans="1:7">
      <c r="A354" s="641">
        <v>32</v>
      </c>
      <c r="B354" s="148" t="s">
        <v>541</v>
      </c>
      <c r="C354" s="270" t="s">
        <v>476</v>
      </c>
      <c r="D354" s="503" t="s">
        <v>459</v>
      </c>
      <c r="E354" s="197">
        <v>2</v>
      </c>
      <c r="F354" s="194">
        <v>4.5142706557199999</v>
      </c>
      <c r="G354" s="194">
        <v>9.0285413114399997</v>
      </c>
    </row>
    <row r="355" spans="1:7">
      <c r="A355" s="642">
        <v>33</v>
      </c>
      <c r="B355" s="148" t="s">
        <v>541</v>
      </c>
      <c r="C355" s="203" t="s">
        <v>1705</v>
      </c>
      <c r="D355" s="650" t="s">
        <v>459</v>
      </c>
      <c r="E355" s="147">
        <v>1</v>
      </c>
      <c r="F355" s="194">
        <v>3761.8071943359841</v>
      </c>
      <c r="G355" s="194">
        <v>3761.8071943359841</v>
      </c>
    </row>
    <row r="356" spans="1:7">
      <c r="A356" s="464">
        <v>34</v>
      </c>
      <c r="B356" s="464" t="s">
        <v>604</v>
      </c>
      <c r="C356" s="469" t="s">
        <v>1704</v>
      </c>
      <c r="D356" s="650" t="s">
        <v>459</v>
      </c>
      <c r="E356" s="471">
        <v>2</v>
      </c>
      <c r="F356" s="194">
        <v>240.28498232920927</v>
      </c>
      <c r="G356" s="194">
        <v>480.56996465841854</v>
      </c>
    </row>
    <row r="357" spans="1:7">
      <c r="A357" s="202">
        <v>35</v>
      </c>
      <c r="B357" s="148" t="s">
        <v>541</v>
      </c>
      <c r="C357" s="203" t="s">
        <v>1703</v>
      </c>
      <c r="D357" s="642" t="s">
        <v>483</v>
      </c>
      <c r="E357" s="197">
        <v>30</v>
      </c>
      <c r="F357" s="194">
        <v>180.56674532812724</v>
      </c>
      <c r="G357" s="194">
        <v>5417.0023598438174</v>
      </c>
    </row>
    <row r="358" spans="1:7" ht="25.5">
      <c r="A358" s="211">
        <v>36</v>
      </c>
      <c r="B358" s="148" t="s">
        <v>749</v>
      </c>
      <c r="C358" s="195" t="s">
        <v>1701</v>
      </c>
      <c r="D358" s="641" t="s">
        <v>458</v>
      </c>
      <c r="E358" s="310">
        <v>195</v>
      </c>
      <c r="F358" s="194">
        <v>0.90644469431772978</v>
      </c>
      <c r="G358" s="194">
        <v>176.7567153919573</v>
      </c>
    </row>
    <row r="359" spans="1:7">
      <c r="A359" s="642">
        <v>36</v>
      </c>
      <c r="B359" s="148" t="s">
        <v>541</v>
      </c>
      <c r="C359" s="203" t="s">
        <v>1702</v>
      </c>
      <c r="D359" s="642" t="s">
        <v>483</v>
      </c>
      <c r="E359" s="147">
        <v>6</v>
      </c>
      <c r="F359" s="194">
        <v>1.8056674532812724</v>
      </c>
      <c r="G359" s="194">
        <v>10.834004719687634</v>
      </c>
    </row>
    <row r="360" spans="1:7">
      <c r="A360" s="641"/>
      <c r="B360" s="148"/>
      <c r="C360" s="188" t="s">
        <v>1231</v>
      </c>
      <c r="D360" s="188"/>
      <c r="E360" s="188"/>
      <c r="F360" s="194"/>
      <c r="G360" s="194"/>
    </row>
    <row r="361" spans="1:7" ht="15" customHeight="1">
      <c r="A361" s="641">
        <v>1</v>
      </c>
      <c r="B361" s="148" t="s">
        <v>1101</v>
      </c>
      <c r="C361" s="195" t="s">
        <v>1341</v>
      </c>
      <c r="D361" s="666" t="s">
        <v>502</v>
      </c>
      <c r="E361" s="147">
        <v>5</v>
      </c>
      <c r="F361" s="194">
        <v>0.65022633613777114</v>
      </c>
      <c r="G361" s="194">
        <v>3.2511316806888555</v>
      </c>
    </row>
    <row r="362" spans="1:7">
      <c r="A362" s="503">
        <v>2</v>
      </c>
      <c r="B362" s="284" t="s">
        <v>224</v>
      </c>
      <c r="C362" s="270" t="s">
        <v>1711</v>
      </c>
      <c r="D362" s="646" t="s">
        <v>457</v>
      </c>
      <c r="E362" s="286">
        <v>5</v>
      </c>
      <c r="F362" s="194">
        <v>3.3464546329175544</v>
      </c>
      <c r="G362" s="194">
        <v>16.732273164587774</v>
      </c>
    </row>
    <row r="363" spans="1:7">
      <c r="A363" s="503">
        <v>3</v>
      </c>
      <c r="B363" s="284" t="s">
        <v>226</v>
      </c>
      <c r="C363" s="270" t="s">
        <v>479</v>
      </c>
      <c r="D363" s="646" t="s">
        <v>457</v>
      </c>
      <c r="E363" s="286">
        <v>0.5</v>
      </c>
      <c r="F363" s="194">
        <v>1.3994264828564318</v>
      </c>
      <c r="G363" s="194">
        <v>0.69971324142821589</v>
      </c>
    </row>
    <row r="364" spans="1:7">
      <c r="A364" s="641">
        <v>4</v>
      </c>
      <c r="B364" s="206" t="s">
        <v>1168</v>
      </c>
      <c r="C364" s="195" t="s">
        <v>1715</v>
      </c>
      <c r="D364" s="646" t="s">
        <v>457</v>
      </c>
      <c r="E364" s="197">
        <v>0.5</v>
      </c>
      <c r="F364" s="194">
        <v>10.993339323008637</v>
      </c>
      <c r="G364" s="194">
        <v>5.4966696615043187</v>
      </c>
    </row>
    <row r="365" spans="1:7">
      <c r="A365" s="205">
        <v>5</v>
      </c>
      <c r="B365" s="642" t="s">
        <v>1624</v>
      </c>
      <c r="C365" s="229" t="s">
        <v>1712</v>
      </c>
      <c r="D365" s="641" t="s">
        <v>462</v>
      </c>
      <c r="E365" s="196">
        <v>2.1000000000000001E-2</v>
      </c>
      <c r="F365" s="194">
        <v>257.86887710277966</v>
      </c>
      <c r="G365" s="194">
        <v>5.4152464191583736</v>
      </c>
    </row>
    <row r="366" spans="1:7" ht="25.5">
      <c r="A366" s="641">
        <v>6</v>
      </c>
      <c r="B366" s="492" t="s">
        <v>1628</v>
      </c>
      <c r="C366" s="488" t="s">
        <v>1714</v>
      </c>
      <c r="D366" s="666" t="s">
        <v>1731</v>
      </c>
      <c r="E366" s="204">
        <v>0.05</v>
      </c>
      <c r="F366" s="194">
        <v>572.17895074271291</v>
      </c>
      <c r="G366" s="194">
        <v>28.608947537135649</v>
      </c>
    </row>
    <row r="367" spans="1:7" ht="25.5">
      <c r="A367" s="205">
        <v>7</v>
      </c>
      <c r="B367" s="492" t="s">
        <v>1632</v>
      </c>
      <c r="C367" s="488" t="s">
        <v>1713</v>
      </c>
      <c r="D367" s="666" t="s">
        <v>1731</v>
      </c>
      <c r="E367" s="147">
        <v>0.05</v>
      </c>
      <c r="F367" s="194">
        <v>426.59831353850035</v>
      </c>
      <c r="G367" s="194">
        <v>21.329915676925019</v>
      </c>
    </row>
    <row r="368" spans="1:7">
      <c r="A368" s="641">
        <v>8</v>
      </c>
      <c r="B368" s="148" t="s">
        <v>267</v>
      </c>
      <c r="C368" s="195" t="s">
        <v>1716</v>
      </c>
      <c r="D368" s="646" t="s">
        <v>457</v>
      </c>
      <c r="E368" s="204">
        <v>0.4</v>
      </c>
      <c r="F368" s="194">
        <v>12.373925787744495</v>
      </c>
      <c r="G368" s="194">
        <v>4.9495703150977981</v>
      </c>
    </row>
    <row r="369" spans="1:7">
      <c r="A369" s="268">
        <v>9</v>
      </c>
      <c r="B369" s="346" t="s">
        <v>1636</v>
      </c>
      <c r="C369" s="347" t="s">
        <v>1717</v>
      </c>
      <c r="D369" s="268" t="s">
        <v>188</v>
      </c>
      <c r="E369" s="348">
        <v>5</v>
      </c>
      <c r="F369" s="194">
        <v>1.8225318411398825</v>
      </c>
      <c r="G369" s="194">
        <v>9.112659205699412</v>
      </c>
    </row>
    <row r="370" spans="1:7">
      <c r="A370" s="464">
        <v>10</v>
      </c>
      <c r="B370" s="464" t="s">
        <v>1642</v>
      </c>
      <c r="C370" s="382" t="s">
        <v>1718</v>
      </c>
      <c r="D370" s="464" t="s">
        <v>459</v>
      </c>
      <c r="E370" s="477">
        <v>1</v>
      </c>
      <c r="F370" s="194">
        <v>16.266669561835634</v>
      </c>
      <c r="G370" s="194">
        <v>16.266669561835634</v>
      </c>
    </row>
    <row r="371" spans="1:7">
      <c r="A371" s="641">
        <v>11</v>
      </c>
      <c r="B371" s="148" t="s">
        <v>267</v>
      </c>
      <c r="C371" s="195" t="s">
        <v>1719</v>
      </c>
      <c r="D371" s="646" t="s">
        <v>457</v>
      </c>
      <c r="E371" s="204">
        <v>0.9</v>
      </c>
      <c r="F371" s="194">
        <v>12.373925787744495</v>
      </c>
      <c r="G371" s="194">
        <v>11.136533208970047</v>
      </c>
    </row>
    <row r="372" spans="1:7" ht="25.5">
      <c r="A372" s="641">
        <v>12</v>
      </c>
      <c r="B372" s="148" t="s">
        <v>136</v>
      </c>
      <c r="C372" s="647" t="s">
        <v>461</v>
      </c>
      <c r="D372" s="648" t="s">
        <v>462</v>
      </c>
      <c r="E372" s="197">
        <v>5.5</v>
      </c>
      <c r="F372" s="194">
        <v>0.60844629689410079</v>
      </c>
      <c r="G372" s="194">
        <v>3.3464546329175544</v>
      </c>
    </row>
    <row r="373" spans="1:7">
      <c r="A373" s="642">
        <v>13</v>
      </c>
      <c r="B373" s="642" t="s">
        <v>1353</v>
      </c>
      <c r="C373" s="647" t="s">
        <v>1453</v>
      </c>
      <c r="D373" s="648" t="s">
        <v>462</v>
      </c>
      <c r="E373" s="147">
        <v>5.5</v>
      </c>
      <c r="F373" s="194">
        <v>2.0229543131154855</v>
      </c>
      <c r="G373" s="194">
        <v>11.12624872213517</v>
      </c>
    </row>
    <row r="374" spans="1:7" ht="25.5">
      <c r="A374" s="357">
        <v>14</v>
      </c>
      <c r="B374" s="346" t="s">
        <v>1539</v>
      </c>
      <c r="C374" s="347" t="s">
        <v>1725</v>
      </c>
      <c r="D374" s="646" t="s">
        <v>457</v>
      </c>
      <c r="E374" s="356">
        <v>0.22500000000000001</v>
      </c>
      <c r="F374" s="194">
        <v>41.803214560918157</v>
      </c>
      <c r="G374" s="194">
        <v>9.4057232762065848</v>
      </c>
    </row>
    <row r="375" spans="1:7">
      <c r="A375" s="202">
        <v>15</v>
      </c>
      <c r="B375" s="206" t="s">
        <v>1540</v>
      </c>
      <c r="C375" s="203" t="s">
        <v>1726</v>
      </c>
      <c r="D375" s="646" t="s">
        <v>457</v>
      </c>
      <c r="E375" s="204">
        <v>0.78</v>
      </c>
      <c r="F375" s="194">
        <v>64.826617763252855</v>
      </c>
      <c r="G375" s="194">
        <v>50.564761855337231</v>
      </c>
    </row>
    <row r="376" spans="1:7">
      <c r="A376" s="268">
        <v>16</v>
      </c>
      <c r="B376" s="346"/>
      <c r="C376" s="347" t="s">
        <v>1727</v>
      </c>
      <c r="D376" s="464" t="s">
        <v>459</v>
      </c>
      <c r="E376" s="348">
        <v>1</v>
      </c>
      <c r="F376" s="194">
        <v>48.151132087500599</v>
      </c>
      <c r="G376" s="194">
        <v>48.151132087500599</v>
      </c>
    </row>
    <row r="377" spans="1:7">
      <c r="A377" s="268">
        <v>17</v>
      </c>
      <c r="B377" s="346"/>
      <c r="C377" s="347" t="s">
        <v>1728</v>
      </c>
      <c r="D377" s="464" t="s">
        <v>459</v>
      </c>
      <c r="E377" s="348">
        <v>1</v>
      </c>
      <c r="F377" s="194">
        <v>67.879553737476229</v>
      </c>
      <c r="G377" s="194">
        <v>67.879553737476229</v>
      </c>
    </row>
    <row r="378" spans="1:7" ht="25.5">
      <c r="A378" s="642">
        <v>18</v>
      </c>
      <c r="B378" s="148"/>
      <c r="C378" s="195" t="s">
        <v>1729</v>
      </c>
      <c r="D378" s="202" t="s">
        <v>459</v>
      </c>
      <c r="E378" s="147">
        <v>1</v>
      </c>
      <c r="F378" s="194">
        <v>184.32855252246324</v>
      </c>
      <c r="G378" s="194">
        <v>184.32855252246324</v>
      </c>
    </row>
    <row r="379" spans="1:7">
      <c r="A379" s="642">
        <v>19</v>
      </c>
      <c r="B379" s="148"/>
      <c r="C379" s="195" t="s">
        <v>1724</v>
      </c>
      <c r="D379" s="202" t="s">
        <v>459</v>
      </c>
      <c r="E379" s="147">
        <v>1</v>
      </c>
      <c r="F379" s="194">
        <v>33.10390331015666</v>
      </c>
      <c r="G379" s="194">
        <v>33.10390331015666</v>
      </c>
    </row>
    <row r="380" spans="1:7">
      <c r="A380" s="202">
        <v>20</v>
      </c>
      <c r="B380" s="202" t="s">
        <v>1536</v>
      </c>
      <c r="C380" s="203" t="s">
        <v>1722</v>
      </c>
      <c r="D380" s="202" t="s">
        <v>459</v>
      </c>
      <c r="E380" s="204">
        <v>1</v>
      </c>
      <c r="F380" s="194">
        <v>148.74836274691279</v>
      </c>
      <c r="G380" s="194">
        <v>148.74836274691279</v>
      </c>
    </row>
    <row r="381" spans="1:7">
      <c r="A381" s="464">
        <v>21</v>
      </c>
      <c r="B381" s="346" t="s">
        <v>541</v>
      </c>
      <c r="C381" s="349" t="s">
        <v>1723</v>
      </c>
      <c r="D381" s="464" t="s">
        <v>459</v>
      </c>
      <c r="E381" s="477">
        <v>1</v>
      </c>
      <c r="F381" s="194">
        <v>4.8151132087500601</v>
      </c>
      <c r="G381" s="194">
        <v>4.8151132087500601</v>
      </c>
    </row>
    <row r="382" spans="1:7">
      <c r="A382" s="464">
        <v>22</v>
      </c>
      <c r="B382" s="346" t="s">
        <v>541</v>
      </c>
      <c r="C382" s="349" t="s">
        <v>1721</v>
      </c>
      <c r="D382" s="464" t="s">
        <v>459</v>
      </c>
      <c r="E382" s="477">
        <v>1</v>
      </c>
      <c r="F382" s="194">
        <v>3.4608626187891049</v>
      </c>
      <c r="G382" s="194">
        <v>3.4608626187891049</v>
      </c>
    </row>
    <row r="383" spans="1:7" ht="25.5">
      <c r="A383" s="357">
        <v>23</v>
      </c>
      <c r="B383" s="346" t="s">
        <v>1539</v>
      </c>
      <c r="C383" s="347" t="s">
        <v>1720</v>
      </c>
      <c r="D383" s="646" t="s">
        <v>457</v>
      </c>
      <c r="E383" s="353">
        <v>0.08</v>
      </c>
      <c r="F383" s="194">
        <v>41.803214560918157</v>
      </c>
      <c r="G383" s="194">
        <v>3.3442571648734525</v>
      </c>
    </row>
    <row r="384" spans="1:7">
      <c r="A384" s="641"/>
      <c r="B384" s="187"/>
      <c r="C384" s="668" t="s">
        <v>477</v>
      </c>
      <c r="D384" s="188"/>
      <c r="E384" s="188"/>
      <c r="F384" s="194"/>
      <c r="G384" s="194"/>
    </row>
    <row r="385" spans="1:7">
      <c r="A385" s="641">
        <v>1</v>
      </c>
      <c r="B385" s="148" t="s">
        <v>224</v>
      </c>
      <c r="C385" s="657" t="s">
        <v>478</v>
      </c>
      <c r="D385" s="669" t="s">
        <v>1220</v>
      </c>
      <c r="E385" s="197">
        <v>5</v>
      </c>
      <c r="F385" s="194">
        <v>3.3464546329175544</v>
      </c>
      <c r="G385" s="194">
        <v>16.732273164587774</v>
      </c>
    </row>
    <row r="386" spans="1:7">
      <c r="A386" s="641">
        <v>2</v>
      </c>
      <c r="B386" s="148" t="s">
        <v>226</v>
      </c>
      <c r="C386" s="657" t="s">
        <v>479</v>
      </c>
      <c r="D386" s="669" t="s">
        <v>1220</v>
      </c>
      <c r="E386" s="197">
        <v>5</v>
      </c>
      <c r="F386" s="194">
        <v>1.3994264828564318</v>
      </c>
      <c r="G386" s="194">
        <v>6.9971324142821594</v>
      </c>
    </row>
    <row r="387" spans="1:7">
      <c r="A387" s="642">
        <v>3</v>
      </c>
      <c r="B387" s="148" t="s">
        <v>267</v>
      </c>
      <c r="C387" s="647" t="s">
        <v>480</v>
      </c>
      <c r="D387" s="669" t="s">
        <v>1220</v>
      </c>
      <c r="E387" s="147">
        <v>0.5</v>
      </c>
      <c r="F387" s="194">
        <v>6.017976352194415</v>
      </c>
      <c r="G387" s="194">
        <v>3.0089881760972075</v>
      </c>
    </row>
    <row r="388" spans="1:7" ht="38.25">
      <c r="A388" s="641">
        <v>4</v>
      </c>
      <c r="B388" s="202" t="s">
        <v>228</v>
      </c>
      <c r="C388" s="203" t="s">
        <v>481</v>
      </c>
      <c r="D388" s="670" t="s">
        <v>458</v>
      </c>
      <c r="E388" s="197">
        <v>14</v>
      </c>
      <c r="F388" s="194">
        <v>1.3734232454682547</v>
      </c>
      <c r="G388" s="194">
        <v>19.227925436555566</v>
      </c>
    </row>
    <row r="389" spans="1:7" ht="25.5">
      <c r="A389" s="202">
        <v>5</v>
      </c>
      <c r="B389" s="202" t="s">
        <v>229</v>
      </c>
      <c r="C389" s="203" t="s">
        <v>1239</v>
      </c>
      <c r="D389" s="670" t="s">
        <v>458</v>
      </c>
      <c r="E389" s="197">
        <v>30</v>
      </c>
      <c r="F389" s="194">
        <v>2.0433381732355476</v>
      </c>
      <c r="G389" s="194">
        <v>61.300145197066428</v>
      </c>
    </row>
    <row r="390" spans="1:7">
      <c r="A390" s="202">
        <v>6</v>
      </c>
      <c r="B390" s="202" t="s">
        <v>230</v>
      </c>
      <c r="C390" s="667" t="s">
        <v>1238</v>
      </c>
      <c r="D390" s="670" t="s">
        <v>458</v>
      </c>
      <c r="E390" s="197">
        <v>46</v>
      </c>
      <c r="F390" s="194">
        <v>1.7082812602273141</v>
      </c>
      <c r="G390" s="194">
        <v>78.580937970456446</v>
      </c>
    </row>
    <row r="391" spans="1:7">
      <c r="A391" s="202">
        <v>7</v>
      </c>
      <c r="B391" s="202" t="s">
        <v>231</v>
      </c>
      <c r="C391" s="671" t="s">
        <v>482</v>
      </c>
      <c r="D391" s="646" t="s">
        <v>483</v>
      </c>
      <c r="E391" s="197">
        <v>13</v>
      </c>
      <c r="F391" s="194">
        <v>24.054600388684442</v>
      </c>
      <c r="G391" s="194">
        <v>312.70980505289776</v>
      </c>
    </row>
    <row r="392" spans="1:7" ht="15" customHeight="1">
      <c r="A392" s="202">
        <v>8</v>
      </c>
      <c r="B392" s="202" t="s">
        <v>231</v>
      </c>
      <c r="C392" s="671" t="s">
        <v>484</v>
      </c>
      <c r="D392" s="646" t="s">
        <v>483</v>
      </c>
      <c r="E392" s="197">
        <v>4</v>
      </c>
      <c r="F392" s="194">
        <v>27.544052742150498</v>
      </c>
      <c r="G392" s="194">
        <v>110.17621096860199</v>
      </c>
    </row>
    <row r="393" spans="1:7">
      <c r="A393" s="202">
        <v>9</v>
      </c>
      <c r="B393" s="202" t="s">
        <v>235</v>
      </c>
      <c r="C393" s="671" t="s">
        <v>485</v>
      </c>
      <c r="D393" s="646" t="s">
        <v>483</v>
      </c>
      <c r="E393" s="197">
        <v>12</v>
      </c>
      <c r="F393" s="194">
        <v>55.509241677949824</v>
      </c>
      <c r="G393" s="194">
        <v>666.11090013539786</v>
      </c>
    </row>
    <row r="394" spans="1:7">
      <c r="A394" s="271">
        <v>10</v>
      </c>
      <c r="B394" s="284"/>
      <c r="C394" s="431" t="s">
        <v>1240</v>
      </c>
      <c r="D394" s="646" t="s">
        <v>483</v>
      </c>
      <c r="E394" s="286">
        <v>2</v>
      </c>
      <c r="F394" s="282">
        <v>52.665300720703776</v>
      </c>
      <c r="G394" s="282">
        <v>105.33060144140755</v>
      </c>
    </row>
    <row r="395" spans="1:7">
      <c r="A395" s="641">
        <v>11</v>
      </c>
      <c r="B395" s="148"/>
      <c r="C395" s="210" t="s">
        <v>1244</v>
      </c>
      <c r="D395" s="202" t="s">
        <v>459</v>
      </c>
      <c r="E395" s="147">
        <v>1</v>
      </c>
      <c r="F395" s="194">
        <v>1.020202111103919</v>
      </c>
      <c r="G395" s="194">
        <v>1.020202111103919</v>
      </c>
    </row>
    <row r="396" spans="1:7">
      <c r="A396" s="642">
        <v>12</v>
      </c>
      <c r="B396" s="148"/>
      <c r="C396" s="210" t="s">
        <v>1242</v>
      </c>
      <c r="D396" s="202" t="s">
        <v>459</v>
      </c>
      <c r="E396" s="147">
        <v>2</v>
      </c>
      <c r="F396" s="194">
        <v>1.020202111103919</v>
      </c>
      <c r="G396" s="194">
        <v>2.040404222207838</v>
      </c>
    </row>
    <row r="397" spans="1:7">
      <c r="A397" s="642">
        <v>13</v>
      </c>
      <c r="B397" s="148"/>
      <c r="C397" s="210" t="s">
        <v>1243</v>
      </c>
      <c r="D397" s="202" t="s">
        <v>459</v>
      </c>
      <c r="E397" s="147">
        <v>3</v>
      </c>
      <c r="F397" s="194">
        <v>0.48151132087500598</v>
      </c>
      <c r="G397" s="194">
        <v>1.444533962625018</v>
      </c>
    </row>
    <row r="398" spans="1:7">
      <c r="A398" s="642">
        <v>14</v>
      </c>
      <c r="B398" s="202" t="s">
        <v>321</v>
      </c>
      <c r="C398" s="203" t="s">
        <v>1732</v>
      </c>
      <c r="D398" s="202" t="s">
        <v>459</v>
      </c>
      <c r="E398" s="197">
        <v>3</v>
      </c>
      <c r="F398" s="194">
        <v>6.1875631345148809</v>
      </c>
      <c r="G398" s="194">
        <v>18.562689403544642</v>
      </c>
    </row>
    <row r="399" spans="1:7" ht="25.5">
      <c r="A399" s="202">
        <v>15</v>
      </c>
      <c r="B399" s="148"/>
      <c r="C399" s="203" t="s">
        <v>1248</v>
      </c>
      <c r="D399" s="202" t="s">
        <v>459</v>
      </c>
      <c r="E399" s="147">
        <v>3</v>
      </c>
      <c r="F399" s="194">
        <v>0.78697006505508793</v>
      </c>
      <c r="G399" s="194">
        <v>2.360910195165264</v>
      </c>
    </row>
    <row r="400" spans="1:7" ht="25.5">
      <c r="A400" s="642">
        <v>16</v>
      </c>
      <c r="B400" s="148"/>
      <c r="C400" s="667" t="s">
        <v>486</v>
      </c>
      <c r="D400" s="202" t="s">
        <v>459</v>
      </c>
      <c r="E400" s="147">
        <v>4</v>
      </c>
      <c r="F400" s="194">
        <v>0.78396061929961913</v>
      </c>
      <c r="G400" s="194">
        <v>3.1358424771984765</v>
      </c>
    </row>
    <row r="401" spans="1:7" ht="25.5">
      <c r="A401" s="642">
        <v>17</v>
      </c>
      <c r="B401" s="148"/>
      <c r="C401" s="667" t="s">
        <v>546</v>
      </c>
      <c r="D401" s="202" t="s">
        <v>459</v>
      </c>
      <c r="E401" s="147">
        <v>5</v>
      </c>
      <c r="F401" s="194">
        <v>0.67712529498047724</v>
      </c>
      <c r="G401" s="194">
        <v>3.3856264749023861</v>
      </c>
    </row>
    <row r="402" spans="1:7" ht="25.5">
      <c r="A402" s="642">
        <v>18</v>
      </c>
      <c r="B402" s="148"/>
      <c r="C402" s="667" t="s">
        <v>545</v>
      </c>
      <c r="D402" s="202" t="s">
        <v>459</v>
      </c>
      <c r="E402" s="147">
        <v>3</v>
      </c>
      <c r="F402" s="194">
        <v>0.67712529498047724</v>
      </c>
      <c r="G402" s="194">
        <v>2.0313758849414318</v>
      </c>
    </row>
    <row r="403" spans="1:7" ht="25.5">
      <c r="A403" s="642">
        <v>19</v>
      </c>
      <c r="B403" s="148"/>
      <c r="C403" s="667" t="s">
        <v>487</v>
      </c>
      <c r="D403" s="202" t="s">
        <v>459</v>
      </c>
      <c r="E403" s="209">
        <v>20</v>
      </c>
      <c r="F403" s="194">
        <v>0.33254375597930097</v>
      </c>
      <c r="G403" s="194">
        <v>6.6508751195860194</v>
      </c>
    </row>
    <row r="404" spans="1:7">
      <c r="A404" s="642">
        <v>20</v>
      </c>
      <c r="B404" s="148"/>
      <c r="C404" s="667" t="s">
        <v>488</v>
      </c>
      <c r="D404" s="202" t="s">
        <v>459</v>
      </c>
      <c r="E404" s="209">
        <v>19</v>
      </c>
      <c r="F404" s="194">
        <v>0.63950722303711738</v>
      </c>
      <c r="G404" s="194">
        <v>12.150637237705229</v>
      </c>
    </row>
    <row r="405" spans="1:7">
      <c r="A405" s="642">
        <v>21</v>
      </c>
      <c r="B405" s="148"/>
      <c r="C405" s="667" t="s">
        <v>489</v>
      </c>
      <c r="D405" s="202" t="s">
        <v>459</v>
      </c>
      <c r="E405" s="209">
        <v>17</v>
      </c>
      <c r="F405" s="194">
        <v>0.17605257669492405</v>
      </c>
      <c r="G405" s="194">
        <v>2.992893803813709</v>
      </c>
    </row>
    <row r="406" spans="1:7">
      <c r="A406" s="642">
        <v>22</v>
      </c>
      <c r="B406" s="148" t="s">
        <v>242</v>
      </c>
      <c r="C406" s="195" t="s">
        <v>532</v>
      </c>
      <c r="D406" s="669" t="s">
        <v>1220</v>
      </c>
      <c r="E406" s="197">
        <v>0.4</v>
      </c>
      <c r="F406" s="194">
        <v>23.597837805504781</v>
      </c>
      <c r="G406" s="194">
        <v>9.4391351222019129</v>
      </c>
    </row>
    <row r="407" spans="1:7">
      <c r="A407" s="641">
        <v>23</v>
      </c>
      <c r="B407" s="148" t="s">
        <v>161</v>
      </c>
      <c r="C407" s="195" t="s">
        <v>1247</v>
      </c>
      <c r="D407" s="669" t="s">
        <v>1220</v>
      </c>
      <c r="E407" s="197">
        <v>0.4</v>
      </c>
      <c r="F407" s="194">
        <v>43.469213111286351</v>
      </c>
      <c r="G407" s="194">
        <v>17.38768524451454</v>
      </c>
    </row>
    <row r="408" spans="1:7">
      <c r="A408" s="641">
        <v>24</v>
      </c>
      <c r="B408" s="148" t="s">
        <v>380</v>
      </c>
      <c r="C408" s="203" t="s">
        <v>547</v>
      </c>
      <c r="D408" s="642" t="s">
        <v>459</v>
      </c>
      <c r="E408" s="147">
        <v>4</v>
      </c>
      <c r="F408" s="194">
        <v>16.725920533305214</v>
      </c>
      <c r="G408" s="194">
        <v>66.903682133220855</v>
      </c>
    </row>
    <row r="409" spans="1:7">
      <c r="A409" s="642">
        <v>25</v>
      </c>
      <c r="B409" s="148" t="s">
        <v>657</v>
      </c>
      <c r="C409" s="203" t="s">
        <v>1246</v>
      </c>
      <c r="D409" s="642" t="s">
        <v>459</v>
      </c>
      <c r="E409" s="147">
        <v>2</v>
      </c>
      <c r="F409" s="194">
        <v>12.943493159230943</v>
      </c>
      <c r="G409" s="194">
        <v>25.886986318461886</v>
      </c>
    </row>
    <row r="410" spans="1:7" ht="25.5">
      <c r="A410" s="642">
        <v>26</v>
      </c>
      <c r="B410" s="202" t="s">
        <v>319</v>
      </c>
      <c r="C410" s="667" t="s">
        <v>1245</v>
      </c>
      <c r="D410" s="642" t="s">
        <v>459</v>
      </c>
      <c r="E410" s="204">
        <v>10</v>
      </c>
      <c r="F410" s="194">
        <v>1.875533298265744</v>
      </c>
      <c r="G410" s="194">
        <v>18.755332982657439</v>
      </c>
    </row>
    <row r="411" spans="1:7" ht="25.5">
      <c r="A411" s="202">
        <v>27</v>
      </c>
      <c r="B411" s="202" t="s">
        <v>218</v>
      </c>
      <c r="C411" s="667" t="s">
        <v>490</v>
      </c>
      <c r="D411" s="642" t="s">
        <v>459</v>
      </c>
      <c r="E411" s="204">
        <v>3</v>
      </c>
      <c r="F411" s="194">
        <v>3.797252354988899</v>
      </c>
      <c r="G411" s="194">
        <v>11.391757064966697</v>
      </c>
    </row>
    <row r="412" spans="1:7" ht="25.5">
      <c r="A412" s="202">
        <v>28</v>
      </c>
      <c r="B412" s="202" t="s">
        <v>322</v>
      </c>
      <c r="C412" s="203" t="s">
        <v>548</v>
      </c>
      <c r="D412" s="202" t="s">
        <v>458</v>
      </c>
      <c r="E412" s="197">
        <v>1.8</v>
      </c>
      <c r="F412" s="194">
        <v>4.0357224258767248</v>
      </c>
      <c r="G412" s="194">
        <v>7.2643003665781052</v>
      </c>
    </row>
    <row r="413" spans="1:7">
      <c r="A413" s="641">
        <v>29</v>
      </c>
      <c r="B413" s="148"/>
      <c r="C413" s="270" t="s">
        <v>475</v>
      </c>
      <c r="D413" s="503" t="s">
        <v>459</v>
      </c>
      <c r="E413" s="197">
        <v>3</v>
      </c>
      <c r="F413" s="194">
        <v>3.8693748477600001</v>
      </c>
      <c r="G413" s="194">
        <v>11.608124543280001</v>
      </c>
    </row>
    <row r="414" spans="1:7">
      <c r="A414" s="641">
        <v>30</v>
      </c>
      <c r="B414" s="148"/>
      <c r="C414" s="270" t="s">
        <v>476</v>
      </c>
      <c r="D414" s="503" t="s">
        <v>459</v>
      </c>
      <c r="E414" s="197">
        <v>3</v>
      </c>
      <c r="F414" s="194">
        <v>4.5142706557199999</v>
      </c>
      <c r="G414" s="194">
        <v>13.542811967159999</v>
      </c>
    </row>
    <row r="415" spans="1:7">
      <c r="A415" s="641"/>
      <c r="B415" s="187"/>
      <c r="C415" s="663" t="s">
        <v>1249</v>
      </c>
      <c r="D415" s="188"/>
      <c r="E415" s="188"/>
      <c r="F415" s="194"/>
      <c r="G415" s="194"/>
    </row>
    <row r="416" spans="1:7" ht="38.25">
      <c r="A416" s="641">
        <v>1</v>
      </c>
      <c r="B416" s="642" t="s">
        <v>285</v>
      </c>
      <c r="C416" s="664" t="s">
        <v>1253</v>
      </c>
      <c r="D416" s="645" t="s">
        <v>459</v>
      </c>
      <c r="E416" s="197">
        <v>2</v>
      </c>
      <c r="F416" s="194">
        <v>746.25252951041557</v>
      </c>
      <c r="G416" s="194">
        <v>1492.5050590208311</v>
      </c>
    </row>
    <row r="417" spans="1:7">
      <c r="A417" s="642">
        <v>2</v>
      </c>
      <c r="B417" s="148"/>
      <c r="C417" s="672" t="s">
        <v>491</v>
      </c>
      <c r="D417" s="645" t="s">
        <v>458</v>
      </c>
      <c r="E417" s="147">
        <v>4</v>
      </c>
      <c r="F417" s="194">
        <v>3.7618071943359843</v>
      </c>
      <c r="G417" s="194">
        <v>15.047228777343937</v>
      </c>
    </row>
    <row r="418" spans="1:7">
      <c r="A418" s="202">
        <v>3</v>
      </c>
      <c r="B418" s="202" t="s">
        <v>286</v>
      </c>
      <c r="C418" s="664" t="s">
        <v>492</v>
      </c>
      <c r="D418" s="645" t="s">
        <v>493</v>
      </c>
      <c r="E418" s="204">
        <v>180.25</v>
      </c>
      <c r="F418" s="194">
        <v>1.0033123886914841</v>
      </c>
      <c r="G418" s="194">
        <v>180.84705806164001</v>
      </c>
    </row>
    <row r="419" spans="1:7">
      <c r="A419" s="642">
        <v>4</v>
      </c>
      <c r="B419" s="148"/>
      <c r="C419" s="664" t="s">
        <v>494</v>
      </c>
      <c r="D419" s="645" t="s">
        <v>459</v>
      </c>
      <c r="E419" s="147">
        <v>515</v>
      </c>
      <c r="F419" s="194">
        <v>6.1859157503660915</v>
      </c>
      <c r="G419" s="194">
        <v>3185.746611438537</v>
      </c>
    </row>
    <row r="420" spans="1:7" ht="25.5">
      <c r="A420" s="202">
        <v>5</v>
      </c>
      <c r="B420" s="148" t="s">
        <v>205</v>
      </c>
      <c r="C420" s="203" t="s">
        <v>1254</v>
      </c>
      <c r="D420" s="202" t="s">
        <v>458</v>
      </c>
      <c r="E420" s="204">
        <v>44</v>
      </c>
      <c r="F420" s="194">
        <v>5.5461635172818635</v>
      </c>
      <c r="G420" s="194">
        <v>244.031194760402</v>
      </c>
    </row>
    <row r="421" spans="1:7" ht="25.5">
      <c r="A421" s="202">
        <v>6</v>
      </c>
      <c r="B421" s="205" t="s">
        <v>296</v>
      </c>
      <c r="C421" s="203" t="s">
        <v>1255</v>
      </c>
      <c r="D421" s="202" t="s">
        <v>458</v>
      </c>
      <c r="E421" s="204">
        <v>48</v>
      </c>
      <c r="F421" s="194">
        <v>3.9328539858123182</v>
      </c>
      <c r="G421" s="194">
        <v>188.77699131899126</v>
      </c>
    </row>
    <row r="422" spans="1:7" ht="25.5">
      <c r="A422" s="202">
        <v>7</v>
      </c>
      <c r="B422" s="205" t="s">
        <v>299</v>
      </c>
      <c r="C422" s="203" t="s">
        <v>1256</v>
      </c>
      <c r="D422" s="202" t="s">
        <v>458</v>
      </c>
      <c r="E422" s="204">
        <v>42</v>
      </c>
      <c r="F422" s="194">
        <v>2.1237146659132087</v>
      </c>
      <c r="G422" s="194">
        <v>89.196015968354772</v>
      </c>
    </row>
    <row r="423" spans="1:7" ht="25.5">
      <c r="A423" s="202">
        <v>8</v>
      </c>
      <c r="B423" s="205" t="s">
        <v>206</v>
      </c>
      <c r="C423" s="203" t="s">
        <v>1257</v>
      </c>
      <c r="D423" s="202" t="s">
        <v>458</v>
      </c>
      <c r="E423" s="204">
        <v>228</v>
      </c>
      <c r="F423" s="194">
        <v>1.8191490623146322</v>
      </c>
      <c r="G423" s="194">
        <v>414.76598620773615</v>
      </c>
    </row>
    <row r="424" spans="1:7" ht="25.5">
      <c r="A424" s="202">
        <v>9</v>
      </c>
      <c r="B424" s="205" t="s">
        <v>208</v>
      </c>
      <c r="C424" s="203" t="s">
        <v>1258</v>
      </c>
      <c r="D424" s="202" t="s">
        <v>458</v>
      </c>
      <c r="E424" s="204">
        <v>78</v>
      </c>
      <c r="F424" s="194">
        <v>1.6064938876520631</v>
      </c>
      <c r="G424" s="194">
        <v>125.30652323686093</v>
      </c>
    </row>
    <row r="425" spans="1:7">
      <c r="A425" s="642">
        <v>10</v>
      </c>
      <c r="B425" s="205"/>
      <c r="C425" s="667" t="s">
        <v>1260</v>
      </c>
      <c r="D425" s="643" t="s">
        <v>459</v>
      </c>
      <c r="E425" s="147">
        <v>6</v>
      </c>
      <c r="F425" s="194">
        <v>1.8056674532812724</v>
      </c>
      <c r="G425" s="194">
        <v>10.834004719687634</v>
      </c>
    </row>
    <row r="426" spans="1:7">
      <c r="A426" s="642">
        <v>11</v>
      </c>
      <c r="B426" s="205"/>
      <c r="C426" s="667" t="s">
        <v>471</v>
      </c>
      <c r="D426" s="643" t="s">
        <v>459</v>
      </c>
      <c r="E426" s="147">
        <v>88</v>
      </c>
      <c r="F426" s="194">
        <v>1.1285421583007953</v>
      </c>
      <c r="G426" s="194">
        <v>99.311709930469988</v>
      </c>
    </row>
    <row r="427" spans="1:7">
      <c r="A427" s="642">
        <v>12</v>
      </c>
      <c r="B427" s="148"/>
      <c r="C427" s="667" t="s">
        <v>496</v>
      </c>
      <c r="D427" s="643" t="s">
        <v>459</v>
      </c>
      <c r="E427" s="147">
        <v>84</v>
      </c>
      <c r="F427" s="194">
        <v>0.52665300720703778</v>
      </c>
      <c r="G427" s="194">
        <v>44.238852605391173</v>
      </c>
    </row>
    <row r="428" spans="1:7">
      <c r="A428" s="642">
        <v>13</v>
      </c>
      <c r="B428" s="148"/>
      <c r="C428" s="667" t="s">
        <v>1251</v>
      </c>
      <c r="D428" s="643" t="s">
        <v>459</v>
      </c>
      <c r="E428" s="147">
        <v>104</v>
      </c>
      <c r="F428" s="194">
        <v>0.67712529498047724</v>
      </c>
      <c r="G428" s="194">
        <v>70.42103067796964</v>
      </c>
    </row>
    <row r="429" spans="1:7">
      <c r="A429" s="202">
        <v>14</v>
      </c>
      <c r="B429" s="202" t="s">
        <v>293</v>
      </c>
      <c r="C429" s="203" t="s">
        <v>1250</v>
      </c>
      <c r="D429" s="202" t="s">
        <v>459</v>
      </c>
      <c r="E429" s="204">
        <v>52</v>
      </c>
      <c r="F429" s="194">
        <v>5.0584917275077004</v>
      </c>
      <c r="G429" s="194">
        <v>263.04156983040042</v>
      </c>
    </row>
    <row r="430" spans="1:7">
      <c r="A430" s="642">
        <v>15</v>
      </c>
      <c r="B430" s="148"/>
      <c r="C430" s="667" t="s">
        <v>498</v>
      </c>
      <c r="D430" s="643" t="s">
        <v>459</v>
      </c>
      <c r="E430" s="147">
        <v>52</v>
      </c>
      <c r="F430" s="194">
        <v>0.37618071943359843</v>
      </c>
      <c r="G430" s="194">
        <v>19.561397410547119</v>
      </c>
    </row>
    <row r="431" spans="1:7">
      <c r="A431" s="642">
        <v>16</v>
      </c>
      <c r="B431" s="148"/>
      <c r="C431" s="667" t="s">
        <v>497</v>
      </c>
      <c r="D431" s="643" t="s">
        <v>459</v>
      </c>
      <c r="E431" s="147">
        <v>104</v>
      </c>
      <c r="F431" s="194">
        <v>6.7712529498047722</v>
      </c>
      <c r="G431" s="194">
        <v>704.21030677969634</v>
      </c>
    </row>
    <row r="432" spans="1:7">
      <c r="A432" s="202">
        <v>17</v>
      </c>
      <c r="B432" s="202" t="s">
        <v>304</v>
      </c>
      <c r="C432" s="203" t="s">
        <v>473</v>
      </c>
      <c r="D432" s="202" t="s">
        <v>459</v>
      </c>
      <c r="E432" s="204">
        <v>108</v>
      </c>
      <c r="F432" s="194">
        <v>5.1787742360640152</v>
      </c>
      <c r="G432" s="194">
        <v>559.30761749491364</v>
      </c>
    </row>
    <row r="433" spans="1:7">
      <c r="A433" s="642">
        <v>18</v>
      </c>
      <c r="B433" s="148"/>
      <c r="C433" s="203" t="s">
        <v>1263</v>
      </c>
      <c r="D433" s="643" t="s">
        <v>459</v>
      </c>
      <c r="E433" s="147">
        <v>2</v>
      </c>
      <c r="F433" s="194">
        <v>0.10834004719687634</v>
      </c>
      <c r="G433" s="194">
        <v>0.21668009439375269</v>
      </c>
    </row>
    <row r="434" spans="1:7">
      <c r="A434" s="642">
        <v>19</v>
      </c>
      <c r="B434" s="148"/>
      <c r="C434" s="203" t="s">
        <v>1261</v>
      </c>
      <c r="D434" s="643" t="s">
        <v>459</v>
      </c>
      <c r="E434" s="147">
        <v>2</v>
      </c>
      <c r="F434" s="194">
        <v>0.42132240576563029</v>
      </c>
      <c r="G434" s="194">
        <v>0.84264481153126058</v>
      </c>
    </row>
    <row r="435" spans="1:7">
      <c r="A435" s="642">
        <v>20</v>
      </c>
      <c r="B435" s="148"/>
      <c r="C435" s="203" t="s">
        <v>1262</v>
      </c>
      <c r="D435" s="643" t="s">
        <v>459</v>
      </c>
      <c r="E435" s="147">
        <v>2</v>
      </c>
      <c r="F435" s="194">
        <v>0.63198360864844527</v>
      </c>
      <c r="G435" s="194">
        <v>1.2639672172968905</v>
      </c>
    </row>
    <row r="436" spans="1:7">
      <c r="A436" s="642">
        <v>21</v>
      </c>
      <c r="B436" s="148"/>
      <c r="C436" s="203" t="s">
        <v>1217</v>
      </c>
      <c r="D436" s="643" t="s">
        <v>459</v>
      </c>
      <c r="E436" s="147">
        <v>48</v>
      </c>
      <c r="F436" s="194">
        <v>0.27085011799219083</v>
      </c>
      <c r="G436" s="194">
        <v>13.00080566362516</v>
      </c>
    </row>
    <row r="437" spans="1:7">
      <c r="A437" s="642">
        <v>22</v>
      </c>
      <c r="B437" s="148"/>
      <c r="C437" s="203" t="s">
        <v>1264</v>
      </c>
      <c r="D437" s="643" t="s">
        <v>459</v>
      </c>
      <c r="E437" s="147">
        <v>68</v>
      </c>
      <c r="F437" s="194">
        <v>0.21066120288281515</v>
      </c>
      <c r="G437" s="194">
        <v>14.324961796031429</v>
      </c>
    </row>
    <row r="438" spans="1:7">
      <c r="A438" s="642">
        <v>23</v>
      </c>
      <c r="B438" s="148"/>
      <c r="C438" s="203" t="s">
        <v>1265</v>
      </c>
      <c r="D438" s="643" t="s">
        <v>459</v>
      </c>
      <c r="E438" s="147">
        <v>60</v>
      </c>
      <c r="F438" s="194">
        <v>0.18056674532812725</v>
      </c>
      <c r="G438" s="194">
        <v>10.834004719687634</v>
      </c>
    </row>
    <row r="439" spans="1:7">
      <c r="A439" s="642">
        <v>24</v>
      </c>
      <c r="B439" s="148"/>
      <c r="C439" s="203" t="s">
        <v>474</v>
      </c>
      <c r="D439" s="643" t="s">
        <v>459</v>
      </c>
      <c r="E439" s="147">
        <v>326</v>
      </c>
      <c r="F439" s="194">
        <v>0.15047228777343938</v>
      </c>
      <c r="G439" s="194">
        <v>49.053965814141236</v>
      </c>
    </row>
    <row r="440" spans="1:7">
      <c r="A440" s="642">
        <v>25</v>
      </c>
      <c r="B440" s="148"/>
      <c r="C440" s="203" t="s">
        <v>1266</v>
      </c>
      <c r="D440" s="643" t="s">
        <v>459</v>
      </c>
      <c r="E440" s="147">
        <v>112</v>
      </c>
      <c r="F440" s="194">
        <v>0.12037783021875149</v>
      </c>
      <c r="G440" s="194">
        <v>13.482316984500168</v>
      </c>
    </row>
    <row r="441" spans="1:7" ht="25.5">
      <c r="A441" s="202">
        <v>26</v>
      </c>
      <c r="B441" s="148" t="s">
        <v>205</v>
      </c>
      <c r="C441" s="203" t="s">
        <v>1267</v>
      </c>
      <c r="D441" s="202" t="s">
        <v>458</v>
      </c>
      <c r="E441" s="204">
        <v>1.8</v>
      </c>
      <c r="F441" s="194">
        <v>5.8032454209427842</v>
      </c>
      <c r="G441" s="194">
        <v>10.445841757697012</v>
      </c>
    </row>
    <row r="442" spans="1:7" ht="25.5">
      <c r="A442" s="202">
        <v>27</v>
      </c>
      <c r="B442" s="205" t="s">
        <v>296</v>
      </c>
      <c r="C442" s="203" t="s">
        <v>1252</v>
      </c>
      <c r="D442" s="202" t="s">
        <v>458</v>
      </c>
      <c r="E442" s="204">
        <v>0.6</v>
      </c>
      <c r="F442" s="194">
        <v>4.1359915743064617</v>
      </c>
      <c r="G442" s="194">
        <v>2.4815949445838767</v>
      </c>
    </row>
    <row r="443" spans="1:7" ht="25.5">
      <c r="A443" s="202">
        <v>28</v>
      </c>
      <c r="B443" s="205" t="s">
        <v>299</v>
      </c>
      <c r="C443" s="203" t="s">
        <v>1268</v>
      </c>
      <c r="D443" s="202" t="s">
        <v>458</v>
      </c>
      <c r="E443" s="204">
        <v>0.2</v>
      </c>
      <c r="F443" s="194">
        <v>2.2230263758436788</v>
      </c>
      <c r="G443" s="194">
        <v>0.44460527516873577</v>
      </c>
    </row>
    <row r="444" spans="1:7" ht="25.5">
      <c r="A444" s="202">
        <v>29</v>
      </c>
      <c r="B444" s="205" t="s">
        <v>206</v>
      </c>
      <c r="C444" s="203" t="s">
        <v>1269</v>
      </c>
      <c r="D444" s="202" t="s">
        <v>458</v>
      </c>
      <c r="E444" s="204">
        <v>4.8</v>
      </c>
      <c r="F444" s="194">
        <v>1.9034135434677584</v>
      </c>
      <c r="G444" s="194">
        <v>9.1363850086452398</v>
      </c>
    </row>
    <row r="445" spans="1:7" ht="25.5">
      <c r="A445" s="202">
        <v>30</v>
      </c>
      <c r="B445" s="202" t="s">
        <v>319</v>
      </c>
      <c r="C445" s="665" t="s">
        <v>1270</v>
      </c>
      <c r="D445" s="464" t="s">
        <v>459</v>
      </c>
      <c r="E445" s="204">
        <v>11</v>
      </c>
      <c r="F445" s="194">
        <v>1.875533298265744</v>
      </c>
      <c r="G445" s="194">
        <v>20.630866280923183</v>
      </c>
    </row>
    <row r="446" spans="1:7" ht="25.5">
      <c r="A446" s="202">
        <v>31</v>
      </c>
      <c r="B446" s="202" t="s">
        <v>318</v>
      </c>
      <c r="C446" s="665" t="s">
        <v>1271</v>
      </c>
      <c r="D446" s="464" t="s">
        <v>459</v>
      </c>
      <c r="E446" s="204">
        <v>5</v>
      </c>
      <c r="F446" s="194">
        <v>0.52630037946903685</v>
      </c>
      <c r="G446" s="194">
        <v>2.631501897345184</v>
      </c>
    </row>
    <row r="447" spans="1:7">
      <c r="A447" s="641">
        <v>32</v>
      </c>
      <c r="B447" s="148" t="s">
        <v>242</v>
      </c>
      <c r="C447" s="384" t="s">
        <v>475</v>
      </c>
      <c r="D447" s="296" t="s">
        <v>459</v>
      </c>
      <c r="E447" s="197">
        <v>0.2</v>
      </c>
      <c r="F447" s="194">
        <v>23.597837805504781</v>
      </c>
      <c r="G447" s="194">
        <v>4.7195675611009564</v>
      </c>
    </row>
    <row r="448" spans="1:7">
      <c r="A448" s="641">
        <v>33</v>
      </c>
      <c r="B448" s="148" t="s">
        <v>161</v>
      </c>
      <c r="C448" s="384" t="s">
        <v>476</v>
      </c>
      <c r="D448" s="296" t="s">
        <v>459</v>
      </c>
      <c r="E448" s="197">
        <v>0.2</v>
      </c>
      <c r="F448" s="194">
        <v>43.469213111286351</v>
      </c>
      <c r="G448" s="194">
        <v>8.6938426222572698</v>
      </c>
    </row>
    <row r="449" spans="1:7">
      <c r="A449" s="202">
        <v>34</v>
      </c>
      <c r="B449" s="202" t="s">
        <v>218</v>
      </c>
      <c r="C449" s="203" t="s">
        <v>1259</v>
      </c>
      <c r="D449" s="202" t="s">
        <v>459</v>
      </c>
      <c r="E449" s="204">
        <v>2</v>
      </c>
      <c r="F449" s="194">
        <v>3.797252354988899</v>
      </c>
      <c r="G449" s="194">
        <v>7.594504709977798</v>
      </c>
    </row>
    <row r="450" spans="1:7">
      <c r="A450" s="641"/>
      <c r="B450" s="187"/>
      <c r="C450" s="188" t="s">
        <v>1272</v>
      </c>
      <c r="D450" s="188"/>
      <c r="E450" s="188"/>
      <c r="F450" s="194"/>
      <c r="G450" s="194"/>
    </row>
    <row r="451" spans="1:7">
      <c r="A451" s="642">
        <v>1</v>
      </c>
      <c r="B451" s="642" t="s">
        <v>604</v>
      </c>
      <c r="C451" s="229" t="s">
        <v>1273</v>
      </c>
      <c r="D451" s="464" t="s">
        <v>459</v>
      </c>
      <c r="E451" s="147">
        <v>1</v>
      </c>
      <c r="F451" s="194">
        <v>147.39201040281992</v>
      </c>
      <c r="G451" s="194">
        <v>147.39201040281992</v>
      </c>
    </row>
    <row r="452" spans="1:7">
      <c r="A452" s="642">
        <v>2</v>
      </c>
      <c r="B452" s="148"/>
      <c r="C452" s="203" t="s">
        <v>1274</v>
      </c>
      <c r="D452" s="464" t="s">
        <v>459</v>
      </c>
      <c r="E452" s="209">
        <v>1</v>
      </c>
      <c r="F452" s="194">
        <v>49.321806486377959</v>
      </c>
      <c r="G452" s="194">
        <v>49.321806486377959</v>
      </c>
    </row>
    <row r="453" spans="1:7">
      <c r="A453" s="642">
        <v>3</v>
      </c>
      <c r="B453" s="148"/>
      <c r="C453" s="203" t="s">
        <v>1275</v>
      </c>
      <c r="D453" s="296" t="s">
        <v>459</v>
      </c>
      <c r="E453" s="209">
        <v>4</v>
      </c>
      <c r="F453" s="194">
        <v>11.369686064161078</v>
      </c>
      <c r="G453" s="194">
        <v>45.478744256644312</v>
      </c>
    </row>
    <row r="454" spans="1:7">
      <c r="A454" s="642">
        <v>4</v>
      </c>
      <c r="B454" s="642" t="s">
        <v>609</v>
      </c>
      <c r="C454" s="229" t="s">
        <v>1276</v>
      </c>
      <c r="D454" s="296" t="s">
        <v>459</v>
      </c>
      <c r="E454" s="147">
        <v>1</v>
      </c>
      <c r="F454" s="194">
        <v>60.522110717912049</v>
      </c>
      <c r="G454" s="194">
        <v>60.522110717912049</v>
      </c>
    </row>
    <row r="455" spans="1:7">
      <c r="A455" s="202">
        <v>5</v>
      </c>
      <c r="B455" s="202" t="s">
        <v>612</v>
      </c>
      <c r="C455" s="203" t="s">
        <v>1277</v>
      </c>
      <c r="D455" s="202" t="s">
        <v>459</v>
      </c>
      <c r="E455" s="204">
        <v>1</v>
      </c>
      <c r="F455" s="194">
        <v>35.831159169394837</v>
      </c>
      <c r="G455" s="194">
        <v>35.831159169394837</v>
      </c>
    </row>
    <row r="456" spans="1:7">
      <c r="A456" s="642">
        <v>6</v>
      </c>
      <c r="B456" s="642" t="s">
        <v>615</v>
      </c>
      <c r="C456" s="229" t="s">
        <v>1280</v>
      </c>
      <c r="D456" s="464" t="s">
        <v>459</v>
      </c>
      <c r="E456" s="147">
        <v>1</v>
      </c>
      <c r="F456" s="194">
        <v>20.670396678528284</v>
      </c>
      <c r="G456" s="194">
        <v>20.670396678528284</v>
      </c>
    </row>
    <row r="457" spans="1:7" ht="25.5">
      <c r="A457" s="642">
        <v>7</v>
      </c>
      <c r="B457" s="642" t="s">
        <v>618</v>
      </c>
      <c r="C457" s="229" t="s">
        <v>1279</v>
      </c>
      <c r="D457" s="464" t="s">
        <v>459</v>
      </c>
      <c r="E457" s="147">
        <v>4</v>
      </c>
      <c r="F457" s="194">
        <v>13.709048229940292</v>
      </c>
      <c r="G457" s="194">
        <v>54.836192919761167</v>
      </c>
    </row>
    <row r="458" spans="1:7" ht="25.5">
      <c r="A458" s="642">
        <v>8</v>
      </c>
      <c r="B458" s="642" t="s">
        <v>615</v>
      </c>
      <c r="C458" s="229" t="s">
        <v>1278</v>
      </c>
      <c r="D458" s="296" t="s">
        <v>459</v>
      </c>
      <c r="E458" s="147">
        <v>3</v>
      </c>
      <c r="F458" s="194">
        <v>20.670396678528284</v>
      </c>
      <c r="G458" s="194">
        <v>62.011190035584853</v>
      </c>
    </row>
    <row r="459" spans="1:7" ht="25.5">
      <c r="A459" s="642">
        <v>9</v>
      </c>
      <c r="B459" s="642" t="s">
        <v>618</v>
      </c>
      <c r="C459" s="229" t="s">
        <v>1281</v>
      </c>
      <c r="D459" s="296" t="s">
        <v>459</v>
      </c>
      <c r="E459" s="147">
        <v>4</v>
      </c>
      <c r="F459" s="194">
        <v>13.709048229940292</v>
      </c>
      <c r="G459" s="194">
        <v>54.836192919761167</v>
      </c>
    </row>
    <row r="460" spans="1:7">
      <c r="A460" s="642">
        <v>10</v>
      </c>
      <c r="B460" s="642" t="s">
        <v>618</v>
      </c>
      <c r="C460" s="229" t="s">
        <v>1282</v>
      </c>
      <c r="D460" s="202" t="s">
        <v>459</v>
      </c>
      <c r="E460" s="147">
        <v>3</v>
      </c>
      <c r="F460" s="194">
        <v>8.868354732268747</v>
      </c>
      <c r="G460" s="194">
        <v>26.605064196806239</v>
      </c>
    </row>
    <row r="461" spans="1:7">
      <c r="A461" s="642">
        <v>11</v>
      </c>
      <c r="B461" s="642" t="s">
        <v>615</v>
      </c>
      <c r="C461" s="229" t="s">
        <v>1283</v>
      </c>
      <c r="D461" s="464" t="s">
        <v>459</v>
      </c>
      <c r="E461" s="147">
        <v>3</v>
      </c>
      <c r="F461" s="194">
        <v>20.670396678528284</v>
      </c>
      <c r="G461" s="194">
        <v>62.011190035584853</v>
      </c>
    </row>
    <row r="462" spans="1:7">
      <c r="A462" s="642">
        <v>12</v>
      </c>
      <c r="B462" s="642" t="s">
        <v>627</v>
      </c>
      <c r="C462" s="229" t="s">
        <v>1284</v>
      </c>
      <c r="D462" s="464" t="s">
        <v>459</v>
      </c>
      <c r="E462" s="147">
        <v>3</v>
      </c>
      <c r="F462" s="194">
        <v>5.2814847028382399</v>
      </c>
      <c r="G462" s="194">
        <v>15.84445410851472</v>
      </c>
    </row>
    <row r="463" spans="1:7">
      <c r="A463" s="642">
        <v>13</v>
      </c>
      <c r="B463" s="642"/>
      <c r="C463" s="229" t="s">
        <v>1287</v>
      </c>
      <c r="D463" s="296" t="s">
        <v>459</v>
      </c>
      <c r="E463" s="147">
        <v>1</v>
      </c>
      <c r="F463" s="194">
        <v>19.561397410547119</v>
      </c>
      <c r="G463" s="194">
        <v>19.561397410547119</v>
      </c>
    </row>
    <row r="464" spans="1:7">
      <c r="A464" s="642">
        <v>14</v>
      </c>
      <c r="B464" s="642" t="s">
        <v>631</v>
      </c>
      <c r="C464" s="229" t="s">
        <v>1286</v>
      </c>
      <c r="D464" s="296" t="s">
        <v>459</v>
      </c>
      <c r="E464" s="147">
        <v>1</v>
      </c>
      <c r="F464" s="194">
        <v>5.8749763689644778</v>
      </c>
      <c r="G464" s="194">
        <v>5.8749763689644778</v>
      </c>
    </row>
    <row r="465" spans="1:7">
      <c r="A465" s="642">
        <v>15</v>
      </c>
      <c r="B465" s="148"/>
      <c r="C465" s="203" t="s">
        <v>1285</v>
      </c>
      <c r="D465" s="202" t="s">
        <v>459</v>
      </c>
      <c r="E465" s="209">
        <v>8</v>
      </c>
      <c r="F465" s="194">
        <v>2.2570843166015906</v>
      </c>
      <c r="G465" s="194">
        <v>18.056674532812725</v>
      </c>
    </row>
    <row r="466" spans="1:7">
      <c r="A466" s="641"/>
      <c r="B466" s="187"/>
      <c r="C466" s="673" t="s">
        <v>499</v>
      </c>
      <c r="D466" s="188"/>
      <c r="E466" s="188"/>
      <c r="F466" s="194"/>
      <c r="G466" s="194"/>
    </row>
    <row r="467" spans="1:7" ht="25.5">
      <c r="A467" s="642">
        <v>1</v>
      </c>
      <c r="B467" s="642" t="s">
        <v>390</v>
      </c>
      <c r="C467" s="195" t="s">
        <v>1288</v>
      </c>
      <c r="D467" s="642" t="s">
        <v>458</v>
      </c>
      <c r="E467" s="147">
        <v>7</v>
      </c>
      <c r="F467" s="194">
        <v>1.6722763658692965</v>
      </c>
      <c r="G467" s="194">
        <v>11.705934561085076</v>
      </c>
    </row>
    <row r="468" spans="1:7" ht="25.5">
      <c r="A468" s="642">
        <v>2</v>
      </c>
      <c r="B468" s="642" t="s">
        <v>390</v>
      </c>
      <c r="C468" s="195" t="s">
        <v>1289</v>
      </c>
      <c r="D468" s="642" t="s">
        <v>458</v>
      </c>
      <c r="E468" s="147">
        <v>1</v>
      </c>
      <c r="F468" s="194">
        <v>1.4089498622657775</v>
      </c>
      <c r="G468" s="194">
        <v>1.4089498622657775</v>
      </c>
    </row>
    <row r="469" spans="1:7">
      <c r="A469" s="642">
        <v>3</v>
      </c>
      <c r="B469" s="148" t="s">
        <v>393</v>
      </c>
      <c r="C469" s="674" t="s">
        <v>500</v>
      </c>
      <c r="D469" s="675" t="s">
        <v>458</v>
      </c>
      <c r="E469" s="209">
        <v>8</v>
      </c>
      <c r="F469" s="194">
        <v>0.91614606574394741</v>
      </c>
      <c r="G469" s="194">
        <v>7.3291685259515793</v>
      </c>
    </row>
    <row r="470" spans="1:7">
      <c r="A470" s="642">
        <v>4</v>
      </c>
      <c r="B470" s="642" t="s">
        <v>395</v>
      </c>
      <c r="C470" s="674" t="s">
        <v>501</v>
      </c>
      <c r="D470" s="645" t="s">
        <v>458</v>
      </c>
      <c r="E470" s="147">
        <v>8</v>
      </c>
      <c r="F470" s="194">
        <v>0.76055787111762596</v>
      </c>
      <c r="G470" s="194">
        <v>6.0844629689410077</v>
      </c>
    </row>
    <row r="471" spans="1:7">
      <c r="A471" s="642">
        <v>5</v>
      </c>
      <c r="B471" s="642" t="s">
        <v>397</v>
      </c>
      <c r="C471" s="676" t="s">
        <v>549</v>
      </c>
      <c r="D471" s="645" t="s">
        <v>502</v>
      </c>
      <c r="E471" s="147">
        <v>1</v>
      </c>
      <c r="F471" s="194">
        <v>1.6562431221978071</v>
      </c>
      <c r="G471" s="194">
        <v>1.6562431221978071</v>
      </c>
    </row>
    <row r="472" spans="1:7">
      <c r="A472" s="642">
        <v>6</v>
      </c>
      <c r="B472" s="642" t="s">
        <v>304</v>
      </c>
      <c r="C472" s="195" t="s">
        <v>1290</v>
      </c>
      <c r="D472" s="645" t="s">
        <v>459</v>
      </c>
      <c r="E472" s="147">
        <v>1</v>
      </c>
      <c r="F472" s="194">
        <v>8.4921740128351502</v>
      </c>
      <c r="G472" s="194">
        <v>8.4921740128351502</v>
      </c>
    </row>
    <row r="473" spans="1:7">
      <c r="A473" s="642">
        <v>7</v>
      </c>
      <c r="B473" s="642" t="s">
        <v>304</v>
      </c>
      <c r="C473" s="195" t="s">
        <v>503</v>
      </c>
      <c r="D473" s="645" t="s">
        <v>459</v>
      </c>
      <c r="E473" s="147">
        <v>2</v>
      </c>
      <c r="F473" s="194">
        <v>7.2387398556823985</v>
      </c>
      <c r="G473" s="194">
        <v>14.477479711364797</v>
      </c>
    </row>
    <row r="474" spans="1:7">
      <c r="A474" s="642">
        <v>8</v>
      </c>
      <c r="B474" s="642" t="s">
        <v>401</v>
      </c>
      <c r="C474" s="676" t="s">
        <v>504</v>
      </c>
      <c r="D474" s="645" t="s">
        <v>459</v>
      </c>
      <c r="E474" s="147">
        <v>1</v>
      </c>
      <c r="F474" s="194">
        <v>61.400169250135789</v>
      </c>
      <c r="G474" s="194">
        <v>61.400169250135789</v>
      </c>
    </row>
    <row r="475" spans="1:7">
      <c r="A475" s="642">
        <v>9</v>
      </c>
      <c r="B475" s="642" t="s">
        <v>401</v>
      </c>
      <c r="C475" s="676" t="s">
        <v>505</v>
      </c>
      <c r="D475" s="645" t="s">
        <v>459</v>
      </c>
      <c r="E475" s="147">
        <v>1</v>
      </c>
      <c r="F475" s="194">
        <v>23.029735867908752</v>
      </c>
      <c r="G475" s="194">
        <v>23.029735867908752</v>
      </c>
    </row>
    <row r="476" spans="1:7" ht="25.5">
      <c r="A476" s="202">
        <v>10</v>
      </c>
      <c r="B476" s="202" t="s">
        <v>319</v>
      </c>
      <c r="C476" s="667" t="s">
        <v>1291</v>
      </c>
      <c r="D476" s="645" t="s">
        <v>459</v>
      </c>
      <c r="E476" s="204">
        <v>1</v>
      </c>
      <c r="F476" s="194">
        <v>1.875533298265744</v>
      </c>
      <c r="G476" s="194">
        <v>1.875533298265744</v>
      </c>
    </row>
    <row r="477" spans="1:7" ht="25.5">
      <c r="A477" s="642">
        <v>11</v>
      </c>
      <c r="B477" s="642" t="s">
        <v>406</v>
      </c>
      <c r="C477" s="195" t="s">
        <v>1292</v>
      </c>
      <c r="D477" s="642" t="s">
        <v>458</v>
      </c>
      <c r="E477" s="147">
        <v>0.62</v>
      </c>
      <c r="F477" s="194">
        <v>2.3478969379720396</v>
      </c>
      <c r="G477" s="194">
        <v>1.4556961015426646</v>
      </c>
    </row>
    <row r="478" spans="1:7">
      <c r="A478" s="641">
        <v>12</v>
      </c>
      <c r="B478" s="187"/>
      <c r="C478" s="647" t="s">
        <v>506</v>
      </c>
      <c r="D478" s="645" t="s">
        <v>459</v>
      </c>
      <c r="E478" s="197">
        <v>6</v>
      </c>
      <c r="F478" s="194">
        <v>2.2570843166015906</v>
      </c>
      <c r="G478" s="194">
        <v>13.542505899609544</v>
      </c>
    </row>
    <row r="479" spans="1:7">
      <c r="A479" s="211">
        <v>13</v>
      </c>
      <c r="B479" s="277" t="s">
        <v>409</v>
      </c>
      <c r="C479" s="676" t="s">
        <v>507</v>
      </c>
      <c r="D479" s="669" t="s">
        <v>458</v>
      </c>
      <c r="E479" s="204">
        <v>20</v>
      </c>
      <c r="F479" s="194">
        <v>0.41243396303828217</v>
      </c>
      <c r="G479" s="194">
        <v>8.248679260765643</v>
      </c>
    </row>
    <row r="480" spans="1:7">
      <c r="A480" s="642">
        <v>14</v>
      </c>
      <c r="B480" s="642"/>
      <c r="C480" s="647" t="s">
        <v>506</v>
      </c>
      <c r="D480" s="645" t="s">
        <v>459</v>
      </c>
      <c r="E480" s="147">
        <v>40</v>
      </c>
      <c r="F480" s="194">
        <v>1.5047228777343937E-2</v>
      </c>
      <c r="G480" s="194">
        <v>0.60188915109375751</v>
      </c>
    </row>
    <row r="481" spans="1:7">
      <c r="A481" s="189"/>
      <c r="B481" s="187"/>
      <c r="C481" s="677" t="s">
        <v>508</v>
      </c>
      <c r="D481" s="678"/>
      <c r="E481" s="189"/>
      <c r="F481" s="194"/>
      <c r="G481" s="194"/>
    </row>
    <row r="482" spans="1:7">
      <c r="A482" s="641"/>
      <c r="B482" s="188"/>
      <c r="C482" s="755" t="s">
        <v>509</v>
      </c>
      <c r="D482" s="755"/>
      <c r="E482" s="188"/>
      <c r="F482" s="194"/>
      <c r="G482" s="194"/>
    </row>
    <row r="483" spans="1:7" ht="15" customHeight="1">
      <c r="A483" s="211">
        <v>1</v>
      </c>
      <c r="B483" s="742" t="s">
        <v>1293</v>
      </c>
      <c r="C483" s="742"/>
      <c r="D483" s="649" t="s">
        <v>483</v>
      </c>
      <c r="E483" s="204">
        <v>1</v>
      </c>
      <c r="F483" s="194"/>
      <c r="G483" s="194"/>
    </row>
    <row r="484" spans="1:7" ht="25.5">
      <c r="A484" s="187" t="s">
        <v>701</v>
      </c>
      <c r="B484" s="642" t="s">
        <v>419</v>
      </c>
      <c r="C484" s="655" t="s">
        <v>1294</v>
      </c>
      <c r="D484" s="650" t="s">
        <v>459</v>
      </c>
      <c r="E484" s="147">
        <v>1</v>
      </c>
      <c r="F484" s="194">
        <v>27.302483692558514</v>
      </c>
      <c r="G484" s="194">
        <v>27.302483692558514</v>
      </c>
    </row>
    <row r="485" spans="1:7" ht="25.5">
      <c r="A485" s="187" t="s">
        <v>702</v>
      </c>
      <c r="B485" s="642" t="s">
        <v>419</v>
      </c>
      <c r="C485" s="655" t="s">
        <v>551</v>
      </c>
      <c r="D485" s="650" t="s">
        <v>459</v>
      </c>
      <c r="E485" s="147">
        <v>1</v>
      </c>
      <c r="F485" s="194">
        <v>20.137136655728071</v>
      </c>
      <c r="G485" s="194">
        <v>20.137136655728071</v>
      </c>
    </row>
    <row r="486" spans="1:7" ht="25.5">
      <c r="A486" s="187" t="s">
        <v>703</v>
      </c>
      <c r="B486" s="642" t="s">
        <v>419</v>
      </c>
      <c r="C486" s="655" t="s">
        <v>1295</v>
      </c>
      <c r="D486" s="650" t="s">
        <v>459</v>
      </c>
      <c r="E486" s="147">
        <v>2</v>
      </c>
      <c r="F486" s="194">
        <v>5.0182544080158316</v>
      </c>
      <c r="G486" s="194">
        <v>10.036508816031663</v>
      </c>
    </row>
    <row r="487" spans="1:7" ht="25.5">
      <c r="A487" s="187" t="s">
        <v>716</v>
      </c>
      <c r="B487" s="642" t="s">
        <v>419</v>
      </c>
      <c r="C487" s="655" t="s">
        <v>1296</v>
      </c>
      <c r="D487" s="650" t="s">
        <v>459</v>
      </c>
      <c r="E487" s="147">
        <v>1</v>
      </c>
      <c r="F487" s="194">
        <v>5.47683661837298</v>
      </c>
      <c r="G487" s="194">
        <v>5.47683661837298</v>
      </c>
    </row>
    <row r="488" spans="1:7" ht="25.5" customHeight="1">
      <c r="A488" s="211">
        <v>2</v>
      </c>
      <c r="B488" s="757" t="s">
        <v>550</v>
      </c>
      <c r="C488" s="757"/>
      <c r="D488" s="649" t="s">
        <v>483</v>
      </c>
      <c r="E488" s="204"/>
      <c r="F488" s="194"/>
      <c r="G488" s="194"/>
    </row>
    <row r="489" spans="1:7">
      <c r="A489" s="187" t="s">
        <v>422</v>
      </c>
      <c r="B489" s="642" t="s">
        <v>417</v>
      </c>
      <c r="C489" s="270" t="s">
        <v>1297</v>
      </c>
      <c r="D489" s="650" t="s">
        <v>459</v>
      </c>
      <c r="E489" s="204">
        <v>1</v>
      </c>
      <c r="F489" s="194">
        <v>47.80570216059148</v>
      </c>
      <c r="G489" s="194">
        <v>47.80570216059148</v>
      </c>
    </row>
    <row r="490" spans="1:7" ht="25.5">
      <c r="A490" s="187" t="s">
        <v>423</v>
      </c>
      <c r="B490" s="642" t="s">
        <v>419</v>
      </c>
      <c r="C490" s="655" t="s">
        <v>551</v>
      </c>
      <c r="D490" s="650" t="s">
        <v>459</v>
      </c>
      <c r="E490" s="147">
        <v>1</v>
      </c>
      <c r="F490" s="194">
        <v>20.137136655728071</v>
      </c>
      <c r="G490" s="194">
        <v>20.137136655728071</v>
      </c>
    </row>
    <row r="491" spans="1:7" ht="25.5">
      <c r="A491" s="187" t="s">
        <v>424</v>
      </c>
      <c r="B491" s="642" t="s">
        <v>419</v>
      </c>
      <c r="C491" s="655" t="s">
        <v>1298</v>
      </c>
      <c r="D491" s="650" t="s">
        <v>459</v>
      </c>
      <c r="E491" s="147">
        <v>1</v>
      </c>
      <c r="F491" s="194">
        <v>4.344711786553769</v>
      </c>
      <c r="G491" s="194">
        <v>4.344711786553769</v>
      </c>
    </row>
    <row r="492" spans="1:7" ht="25.5">
      <c r="A492" s="187" t="s">
        <v>425</v>
      </c>
      <c r="B492" s="642" t="s">
        <v>419</v>
      </c>
      <c r="C492" s="655" t="s">
        <v>1299</v>
      </c>
      <c r="D492" s="650" t="s">
        <v>459</v>
      </c>
      <c r="E492" s="147">
        <v>1</v>
      </c>
      <c r="F492" s="194">
        <v>4.4450266450693956</v>
      </c>
      <c r="G492" s="194">
        <v>4.4450266450693956</v>
      </c>
    </row>
    <row r="493" spans="1:7" ht="25.5">
      <c r="A493" s="187" t="s">
        <v>426</v>
      </c>
      <c r="B493" s="642" t="s">
        <v>419</v>
      </c>
      <c r="C493" s="655" t="s">
        <v>1300</v>
      </c>
      <c r="D493" s="650" t="s">
        <v>459</v>
      </c>
      <c r="E493" s="147">
        <v>1</v>
      </c>
      <c r="F493" s="194">
        <v>4.5883335858060041</v>
      </c>
      <c r="G493" s="194">
        <v>4.5883335858060041</v>
      </c>
    </row>
    <row r="494" spans="1:7" ht="25.5">
      <c r="A494" s="187" t="s">
        <v>427</v>
      </c>
      <c r="B494" s="642" t="s">
        <v>419</v>
      </c>
      <c r="C494" s="655" t="s">
        <v>510</v>
      </c>
      <c r="D494" s="650" t="s">
        <v>459</v>
      </c>
      <c r="E494" s="147">
        <v>2</v>
      </c>
      <c r="F494" s="194">
        <v>4.5883335858060041</v>
      </c>
      <c r="G494" s="194">
        <v>9.1766671716120083</v>
      </c>
    </row>
    <row r="495" spans="1:7" ht="25.5">
      <c r="A495" s="187" t="s">
        <v>431</v>
      </c>
      <c r="B495" s="642" t="s">
        <v>419</v>
      </c>
      <c r="C495" s="655" t="s">
        <v>1301</v>
      </c>
      <c r="D495" s="650" t="s">
        <v>459</v>
      </c>
      <c r="E495" s="147">
        <v>1</v>
      </c>
      <c r="F495" s="194">
        <v>5.0182544080158316</v>
      </c>
      <c r="G495" s="194">
        <v>5.0182544080158316</v>
      </c>
    </row>
    <row r="496" spans="1:7" ht="25.5">
      <c r="A496" s="187" t="s">
        <v>717</v>
      </c>
      <c r="B496" s="642" t="s">
        <v>419</v>
      </c>
      <c r="C496" s="655" t="s">
        <v>512</v>
      </c>
      <c r="D496" s="650" t="s">
        <v>459</v>
      </c>
      <c r="E496" s="147">
        <v>2</v>
      </c>
      <c r="F496" s="194">
        <v>21.570206063094162</v>
      </c>
      <c r="G496" s="194">
        <v>43.140412126188323</v>
      </c>
    </row>
    <row r="497" spans="1:7" ht="25.5">
      <c r="A497" s="187" t="s">
        <v>718</v>
      </c>
      <c r="B497" s="642" t="s">
        <v>419</v>
      </c>
      <c r="C497" s="655" t="s">
        <v>1302</v>
      </c>
      <c r="D497" s="650" t="s">
        <v>459</v>
      </c>
      <c r="E497" s="147">
        <v>1</v>
      </c>
      <c r="F497" s="194">
        <v>27.302483692558514</v>
      </c>
      <c r="G497" s="194">
        <v>27.302483692558514</v>
      </c>
    </row>
    <row r="498" spans="1:7" ht="15" customHeight="1">
      <c r="A498" s="211">
        <v>3</v>
      </c>
      <c r="B498" s="757" t="s">
        <v>550</v>
      </c>
      <c r="C498" s="757"/>
      <c r="D498" s="649" t="s">
        <v>483</v>
      </c>
      <c r="E498" s="204"/>
      <c r="F498" s="194"/>
      <c r="G498" s="194"/>
    </row>
    <row r="499" spans="1:7">
      <c r="A499" s="187" t="s">
        <v>722</v>
      </c>
      <c r="B499" s="642" t="s">
        <v>417</v>
      </c>
      <c r="C499" s="270" t="s">
        <v>1303</v>
      </c>
      <c r="D499" s="650" t="s">
        <v>459</v>
      </c>
      <c r="E499" s="204">
        <v>1</v>
      </c>
      <c r="F499" s="194">
        <v>42.073424531127117</v>
      </c>
      <c r="G499" s="194">
        <v>42.073424531127117</v>
      </c>
    </row>
    <row r="500" spans="1:7" ht="25.5">
      <c r="A500" s="187" t="s">
        <v>723</v>
      </c>
      <c r="B500" s="642" t="s">
        <v>419</v>
      </c>
      <c r="C500" s="655" t="s">
        <v>1301</v>
      </c>
      <c r="D500" s="650" t="s">
        <v>459</v>
      </c>
      <c r="E500" s="147">
        <v>1</v>
      </c>
      <c r="F500" s="194">
        <v>4.5883335858060041</v>
      </c>
      <c r="G500" s="194">
        <v>4.5883335858060041</v>
      </c>
    </row>
    <row r="501" spans="1:7" ht="25.5">
      <c r="A501" s="187" t="s">
        <v>725</v>
      </c>
      <c r="B501" s="642" t="s">
        <v>419</v>
      </c>
      <c r="C501" s="655" t="s">
        <v>1298</v>
      </c>
      <c r="D501" s="650" t="s">
        <v>459</v>
      </c>
      <c r="E501" s="147">
        <v>2</v>
      </c>
      <c r="F501" s="194">
        <v>4.344711786553769</v>
      </c>
      <c r="G501" s="194">
        <v>8.689423573107538</v>
      </c>
    </row>
    <row r="502" spans="1:7" ht="25.5">
      <c r="A502" s="187" t="s">
        <v>724</v>
      </c>
      <c r="B502" s="642" t="s">
        <v>419</v>
      </c>
      <c r="C502" s="655" t="s">
        <v>1299</v>
      </c>
      <c r="D502" s="650" t="s">
        <v>459</v>
      </c>
      <c r="E502" s="147">
        <v>1</v>
      </c>
      <c r="F502" s="194">
        <v>4.4450266450693956</v>
      </c>
      <c r="G502" s="194">
        <v>4.4450266450693956</v>
      </c>
    </row>
    <row r="503" spans="1:7" ht="25.5">
      <c r="A503" s="187" t="s">
        <v>726</v>
      </c>
      <c r="B503" s="642" t="s">
        <v>419</v>
      </c>
      <c r="C503" s="655" t="s">
        <v>511</v>
      </c>
      <c r="D503" s="650" t="s">
        <v>459</v>
      </c>
      <c r="E503" s="147">
        <v>3</v>
      </c>
      <c r="F503" s="194">
        <v>17.987532544678938</v>
      </c>
      <c r="G503" s="194">
        <v>53.962597634036811</v>
      </c>
    </row>
    <row r="504" spans="1:7" ht="15" customHeight="1">
      <c r="A504" s="211">
        <v>4</v>
      </c>
      <c r="B504" s="757" t="s">
        <v>550</v>
      </c>
      <c r="C504" s="757"/>
      <c r="D504" s="649" t="s">
        <v>483</v>
      </c>
      <c r="E504" s="204"/>
      <c r="F504" s="194"/>
      <c r="G504" s="194"/>
    </row>
    <row r="505" spans="1:7">
      <c r="A505" s="187" t="s">
        <v>728</v>
      </c>
      <c r="B505" s="642" t="s">
        <v>417</v>
      </c>
      <c r="C505" s="270" t="s">
        <v>1297</v>
      </c>
      <c r="D505" s="650" t="s">
        <v>459</v>
      </c>
      <c r="E505" s="204">
        <v>1</v>
      </c>
      <c r="F505" s="194">
        <v>47.80570216059148</v>
      </c>
      <c r="G505" s="194">
        <v>47.80570216059148</v>
      </c>
    </row>
    <row r="506" spans="1:7" ht="25.5">
      <c r="A506" s="187" t="s">
        <v>729</v>
      </c>
      <c r="B506" s="642" t="s">
        <v>419</v>
      </c>
      <c r="C506" s="655" t="s">
        <v>1296</v>
      </c>
      <c r="D506" s="650" t="s">
        <v>459</v>
      </c>
      <c r="E506" s="147">
        <v>1</v>
      </c>
      <c r="F506" s="194">
        <v>5.47683661837298</v>
      </c>
      <c r="G506" s="194">
        <v>5.47683661837298</v>
      </c>
    </row>
    <row r="507" spans="1:7" ht="25.5">
      <c r="A507" s="187" t="s">
        <v>730</v>
      </c>
      <c r="B507" s="642" t="s">
        <v>419</v>
      </c>
      <c r="C507" s="655" t="s">
        <v>1298</v>
      </c>
      <c r="D507" s="650" t="s">
        <v>459</v>
      </c>
      <c r="E507" s="147">
        <v>1</v>
      </c>
      <c r="F507" s="194">
        <v>4.344711786553769</v>
      </c>
      <c r="G507" s="194">
        <v>4.344711786553769</v>
      </c>
    </row>
    <row r="508" spans="1:7" ht="25.5">
      <c r="A508" s="187" t="s">
        <v>731</v>
      </c>
      <c r="B508" s="642" t="s">
        <v>419</v>
      </c>
      <c r="C508" s="655" t="s">
        <v>1299</v>
      </c>
      <c r="D508" s="650" t="s">
        <v>459</v>
      </c>
      <c r="E508" s="147">
        <v>4</v>
      </c>
      <c r="F508" s="194">
        <v>4.4450266450693956</v>
      </c>
      <c r="G508" s="194">
        <v>17.780106580277582</v>
      </c>
    </row>
    <row r="509" spans="1:7" ht="25.5">
      <c r="A509" s="187" t="s">
        <v>732</v>
      </c>
      <c r="B509" s="642" t="s">
        <v>419</v>
      </c>
      <c r="C509" s="655" t="s">
        <v>1300</v>
      </c>
      <c r="D509" s="650" t="s">
        <v>459</v>
      </c>
      <c r="E509" s="147">
        <v>2</v>
      </c>
      <c r="F509" s="194">
        <v>4.5883335858060041</v>
      </c>
      <c r="G509" s="194">
        <v>9.1766671716120083</v>
      </c>
    </row>
    <row r="510" spans="1:7" ht="25.5">
      <c r="A510" s="187" t="s">
        <v>733</v>
      </c>
      <c r="B510" s="642" t="s">
        <v>419</v>
      </c>
      <c r="C510" s="655" t="s">
        <v>511</v>
      </c>
      <c r="D510" s="650" t="s">
        <v>459</v>
      </c>
      <c r="E510" s="147">
        <v>3</v>
      </c>
      <c r="F510" s="194">
        <v>17.987532544678938</v>
      </c>
      <c r="G510" s="194">
        <v>53.962597634036811</v>
      </c>
    </row>
    <row r="511" spans="1:7" ht="25.5">
      <c r="A511" s="187" t="s">
        <v>734</v>
      </c>
      <c r="B511" s="642" t="s">
        <v>419</v>
      </c>
      <c r="C511" s="655" t="s">
        <v>512</v>
      </c>
      <c r="D511" s="650" t="s">
        <v>459</v>
      </c>
      <c r="E511" s="147">
        <v>2</v>
      </c>
      <c r="F511" s="194">
        <v>21.570206063094162</v>
      </c>
      <c r="G511" s="194">
        <v>43.140412126188323</v>
      </c>
    </row>
    <row r="512" spans="1:7" ht="15" customHeight="1">
      <c r="A512" s="211">
        <v>5</v>
      </c>
      <c r="B512" s="757" t="s">
        <v>550</v>
      </c>
      <c r="C512" s="757"/>
      <c r="D512" s="649" t="s">
        <v>483</v>
      </c>
      <c r="E512" s="204"/>
      <c r="F512" s="194"/>
      <c r="G512" s="194"/>
    </row>
    <row r="513" spans="1:7">
      <c r="A513" s="187" t="s">
        <v>736</v>
      </c>
      <c r="B513" s="642" t="s">
        <v>417</v>
      </c>
      <c r="C513" s="270" t="s">
        <v>1304</v>
      </c>
      <c r="D513" s="650" t="s">
        <v>459</v>
      </c>
      <c r="E513" s="204">
        <v>1</v>
      </c>
      <c r="F513" s="194">
        <v>42.073424531127117</v>
      </c>
      <c r="G513" s="194">
        <v>42.073424531127117</v>
      </c>
    </row>
    <row r="514" spans="1:7" ht="25.5">
      <c r="A514" s="187" t="s">
        <v>737</v>
      </c>
      <c r="B514" s="642" t="s">
        <v>419</v>
      </c>
      <c r="C514" s="655" t="s">
        <v>1301</v>
      </c>
      <c r="D514" s="650" t="s">
        <v>459</v>
      </c>
      <c r="E514" s="147">
        <v>1</v>
      </c>
      <c r="F514" s="194">
        <v>5.8064425820671808</v>
      </c>
      <c r="G514" s="194">
        <v>5.8064425820671808</v>
      </c>
    </row>
    <row r="515" spans="1:7" ht="25.5">
      <c r="A515" s="187" t="s">
        <v>738</v>
      </c>
      <c r="B515" s="642" t="s">
        <v>419</v>
      </c>
      <c r="C515" s="655" t="s">
        <v>1298</v>
      </c>
      <c r="D515" s="650" t="s">
        <v>459</v>
      </c>
      <c r="E515" s="147">
        <v>1</v>
      </c>
      <c r="F515" s="194">
        <v>4.344711786553769</v>
      </c>
      <c r="G515" s="194">
        <v>4.344711786553769</v>
      </c>
    </row>
    <row r="516" spans="1:7" ht="25.5">
      <c r="A516" s="187" t="s">
        <v>739</v>
      </c>
      <c r="B516" s="642" t="s">
        <v>419</v>
      </c>
      <c r="C516" s="655" t="s">
        <v>1299</v>
      </c>
      <c r="D516" s="650" t="s">
        <v>459</v>
      </c>
      <c r="E516" s="147">
        <v>4</v>
      </c>
      <c r="F516" s="194">
        <v>4.4450266450693956</v>
      </c>
      <c r="G516" s="194">
        <v>17.780106580277582</v>
      </c>
    </row>
    <row r="517" spans="1:7" ht="25.5">
      <c r="A517" s="187" t="s">
        <v>741</v>
      </c>
      <c r="B517" s="642" t="s">
        <v>419</v>
      </c>
      <c r="C517" s="655" t="s">
        <v>1300</v>
      </c>
      <c r="D517" s="650" t="s">
        <v>459</v>
      </c>
      <c r="E517" s="147">
        <v>1</v>
      </c>
      <c r="F517" s="194">
        <v>4.5883335858060041</v>
      </c>
      <c r="G517" s="194">
        <v>4.5883335858060041</v>
      </c>
    </row>
    <row r="518" spans="1:7" ht="25.5">
      <c r="A518" s="187" t="s">
        <v>740</v>
      </c>
      <c r="B518" s="642" t="s">
        <v>419</v>
      </c>
      <c r="C518" s="655" t="s">
        <v>511</v>
      </c>
      <c r="D518" s="650" t="s">
        <v>459</v>
      </c>
      <c r="E518" s="147">
        <v>3</v>
      </c>
      <c r="F518" s="194">
        <v>17.987532544678938</v>
      </c>
      <c r="G518" s="194">
        <v>53.962597634036811</v>
      </c>
    </row>
    <row r="519" spans="1:7" ht="25.5">
      <c r="A519" s="187" t="s">
        <v>742</v>
      </c>
      <c r="B519" s="642" t="s">
        <v>419</v>
      </c>
      <c r="C519" s="655" t="s">
        <v>512</v>
      </c>
      <c r="D519" s="650" t="s">
        <v>459</v>
      </c>
      <c r="E519" s="147">
        <v>1</v>
      </c>
      <c r="F519" s="194">
        <v>21.570206063094162</v>
      </c>
      <c r="G519" s="194">
        <v>21.570206063094162</v>
      </c>
    </row>
    <row r="520" spans="1:7" ht="25.5">
      <c r="A520" s="187" t="s">
        <v>1528</v>
      </c>
      <c r="B520" s="271" t="s">
        <v>247</v>
      </c>
      <c r="C520" s="384" t="s">
        <v>513</v>
      </c>
      <c r="D520" s="679" t="s">
        <v>459</v>
      </c>
      <c r="E520" s="204">
        <v>2</v>
      </c>
      <c r="F520" s="194">
        <v>21.293918124318836</v>
      </c>
      <c r="G520" s="194">
        <v>42.587836248637672</v>
      </c>
    </row>
    <row r="521" spans="1:7" ht="25.5">
      <c r="A521" s="187" t="s">
        <v>1529</v>
      </c>
      <c r="B521" s="271" t="s">
        <v>247</v>
      </c>
      <c r="C521" s="384" t="s">
        <v>514</v>
      </c>
      <c r="D521" s="679" t="s">
        <v>459</v>
      </c>
      <c r="E521" s="204">
        <v>2</v>
      </c>
      <c r="F521" s="194">
        <v>6.7354262146206194</v>
      </c>
      <c r="G521" s="194">
        <v>13.470852429241239</v>
      </c>
    </row>
    <row r="522" spans="1:7" ht="25.5">
      <c r="A522" s="187" t="s">
        <v>1532</v>
      </c>
      <c r="B522" s="271" t="s">
        <v>743</v>
      </c>
      <c r="C522" s="384" t="s">
        <v>1311</v>
      </c>
      <c r="D522" s="679" t="s">
        <v>459</v>
      </c>
      <c r="E522" s="204">
        <v>2</v>
      </c>
      <c r="F522" s="194">
        <v>2.1496041110491335</v>
      </c>
      <c r="G522" s="194">
        <v>4.299208222098267</v>
      </c>
    </row>
    <row r="523" spans="1:7">
      <c r="A523" s="211">
        <v>6</v>
      </c>
      <c r="B523" s="503" t="s">
        <v>419</v>
      </c>
      <c r="C523" s="455" t="s">
        <v>1312</v>
      </c>
      <c r="D523" s="679" t="s">
        <v>459</v>
      </c>
      <c r="E523" s="204">
        <v>12</v>
      </c>
      <c r="F523" s="194">
        <v>2.1616375029754522</v>
      </c>
      <c r="G523" s="194">
        <v>25.939650035705426</v>
      </c>
    </row>
    <row r="524" spans="1:7" ht="25.5">
      <c r="A524" s="211">
        <v>7</v>
      </c>
      <c r="B524" s="271" t="s">
        <v>251</v>
      </c>
      <c r="C524" s="680" t="s">
        <v>515</v>
      </c>
      <c r="D524" s="679" t="s">
        <v>459</v>
      </c>
      <c r="E524" s="204">
        <v>48</v>
      </c>
      <c r="F524" s="194">
        <v>2.4129262235570961</v>
      </c>
      <c r="G524" s="194">
        <v>115.82045873074061</v>
      </c>
    </row>
    <row r="525" spans="1:7">
      <c r="A525" s="211">
        <v>8</v>
      </c>
      <c r="B525" s="271" t="s">
        <v>247</v>
      </c>
      <c r="C525" s="680" t="s">
        <v>516</v>
      </c>
      <c r="D525" s="679" t="s">
        <v>459</v>
      </c>
      <c r="E525" s="204">
        <v>1</v>
      </c>
      <c r="F525" s="194">
        <v>1.9683558359617797</v>
      </c>
      <c r="G525" s="194">
        <v>1.9683558359617797</v>
      </c>
    </row>
    <row r="526" spans="1:7" ht="25.5">
      <c r="A526" s="187" t="s">
        <v>745</v>
      </c>
      <c r="B526" s="272"/>
      <c r="C526" s="656" t="s">
        <v>517</v>
      </c>
      <c r="D526" s="296" t="s">
        <v>459</v>
      </c>
      <c r="E526" s="147">
        <v>2</v>
      </c>
      <c r="F526" s="194">
        <v>11.517224170421047</v>
      </c>
      <c r="G526" s="194">
        <v>23.034448340842093</v>
      </c>
    </row>
    <row r="527" spans="1:7">
      <c r="A527" s="211">
        <v>10</v>
      </c>
      <c r="B527" s="294" t="s">
        <v>432</v>
      </c>
      <c r="C527" s="681" t="s">
        <v>521</v>
      </c>
      <c r="D527" s="296" t="s">
        <v>459</v>
      </c>
      <c r="E527" s="212">
        <v>107</v>
      </c>
      <c r="F527" s="194">
        <v>1.7702847443383998</v>
      </c>
      <c r="G527" s="194">
        <v>189.42046764420877</v>
      </c>
    </row>
    <row r="528" spans="1:7">
      <c r="A528" s="211">
        <v>11</v>
      </c>
      <c r="B528" s="271" t="s">
        <v>323</v>
      </c>
      <c r="C528" s="384" t="s">
        <v>559</v>
      </c>
      <c r="D528" s="298" t="s">
        <v>458</v>
      </c>
      <c r="E528" s="204">
        <v>66</v>
      </c>
      <c r="F528" s="194">
        <v>1.4499035818070842</v>
      </c>
      <c r="G528" s="194">
        <v>95.693636399267561</v>
      </c>
    </row>
    <row r="529" spans="1:7">
      <c r="A529" s="641">
        <v>12</v>
      </c>
      <c r="B529" s="272" t="s">
        <v>183</v>
      </c>
      <c r="C529" s="384" t="s">
        <v>560</v>
      </c>
      <c r="D529" s="682" t="s">
        <v>502</v>
      </c>
      <c r="E529" s="197">
        <v>173</v>
      </c>
      <c r="F529" s="194">
        <v>0.12897916159200001</v>
      </c>
      <c r="G529" s="194">
        <v>22.313394955416001</v>
      </c>
    </row>
    <row r="530" spans="1:7" ht="27">
      <c r="A530" s="190" t="s">
        <v>348</v>
      </c>
      <c r="B530" s="284" t="s">
        <v>749</v>
      </c>
      <c r="C530" s="683" t="s">
        <v>520</v>
      </c>
      <c r="D530" s="684" t="s">
        <v>458</v>
      </c>
      <c r="E530" s="265">
        <v>3.2000000000000001E-2</v>
      </c>
      <c r="F530" s="194">
        <v>17.930445722862512</v>
      </c>
      <c r="G530" s="194">
        <v>0.5737742631316004</v>
      </c>
    </row>
    <row r="531" spans="1:7" ht="27">
      <c r="A531" s="211">
        <v>14</v>
      </c>
      <c r="B531" s="284" t="s">
        <v>749</v>
      </c>
      <c r="C531" s="683" t="s">
        <v>1336</v>
      </c>
      <c r="D531" s="684" t="s">
        <v>458</v>
      </c>
      <c r="E531" s="147">
        <v>1190</v>
      </c>
      <c r="F531" s="194">
        <v>0.51436910150576287</v>
      </c>
      <c r="G531" s="194">
        <v>612.09923079185785</v>
      </c>
    </row>
    <row r="532" spans="1:7" ht="27">
      <c r="A532" s="199">
        <v>15</v>
      </c>
      <c r="B532" s="284" t="s">
        <v>749</v>
      </c>
      <c r="C532" s="683" t="s">
        <v>518</v>
      </c>
      <c r="D532" s="684" t="s">
        <v>458</v>
      </c>
      <c r="E532" s="201">
        <v>83.3</v>
      </c>
      <c r="F532" s="194">
        <v>3.0590626930408376</v>
      </c>
      <c r="G532" s="194">
        <v>254.81992233030175</v>
      </c>
    </row>
    <row r="533" spans="1:7" ht="27">
      <c r="A533" s="211">
        <v>16</v>
      </c>
      <c r="B533" s="284" t="s">
        <v>749</v>
      </c>
      <c r="C533" s="683" t="s">
        <v>519</v>
      </c>
      <c r="D533" s="684" t="s">
        <v>458</v>
      </c>
      <c r="E533" s="310">
        <v>10</v>
      </c>
      <c r="F533" s="194">
        <v>2.4111675720521237</v>
      </c>
      <c r="G533" s="194">
        <v>24.111675720521237</v>
      </c>
    </row>
    <row r="534" spans="1:7" ht="27">
      <c r="A534" s="211">
        <v>17</v>
      </c>
      <c r="B534" s="284" t="s">
        <v>749</v>
      </c>
      <c r="C534" s="683" t="s">
        <v>1337</v>
      </c>
      <c r="D534" s="684" t="s">
        <v>458</v>
      </c>
      <c r="E534" s="310">
        <v>40</v>
      </c>
      <c r="F534" s="194">
        <v>1.4601827133239866</v>
      </c>
      <c r="G534" s="194">
        <v>58.407308532959462</v>
      </c>
    </row>
    <row r="535" spans="1:7" ht="25.5">
      <c r="A535" s="211">
        <v>18</v>
      </c>
      <c r="B535" s="284" t="s">
        <v>759</v>
      </c>
      <c r="C535" s="270" t="s">
        <v>1305</v>
      </c>
      <c r="D535" s="503" t="s">
        <v>459</v>
      </c>
      <c r="E535" s="310">
        <v>190</v>
      </c>
      <c r="F535" s="194">
        <v>1.0794878252571851</v>
      </c>
      <c r="G535" s="194">
        <v>205.10268679886516</v>
      </c>
    </row>
    <row r="536" spans="1:7" ht="25.5">
      <c r="A536" s="211">
        <v>19</v>
      </c>
      <c r="B536" s="284" t="s">
        <v>762</v>
      </c>
      <c r="C536" s="685" t="s">
        <v>1306</v>
      </c>
      <c r="D536" s="650" t="s">
        <v>458</v>
      </c>
      <c r="E536" s="310">
        <v>420</v>
      </c>
      <c r="F536" s="194">
        <v>0.83873216481968205</v>
      </c>
      <c r="G536" s="194">
        <v>352.26750922426646</v>
      </c>
    </row>
    <row r="537" spans="1:7">
      <c r="A537" s="211">
        <v>20</v>
      </c>
      <c r="B537" s="272"/>
      <c r="C537" s="384" t="s">
        <v>552</v>
      </c>
      <c r="D537" s="296" t="s">
        <v>459</v>
      </c>
      <c r="E537" s="204">
        <v>30</v>
      </c>
      <c r="F537" s="194">
        <v>1.2389884502970308</v>
      </c>
      <c r="G537" s="194">
        <v>37.169653508910926</v>
      </c>
    </row>
    <row r="538" spans="1:7">
      <c r="A538" s="211">
        <v>21</v>
      </c>
      <c r="B538" s="686" t="s">
        <v>437</v>
      </c>
      <c r="C538" s="270" t="s">
        <v>553</v>
      </c>
      <c r="D538" s="271" t="s">
        <v>458</v>
      </c>
      <c r="E538" s="310">
        <v>6</v>
      </c>
      <c r="F538" s="194">
        <v>6.0087183601789818</v>
      </c>
      <c r="G538" s="194">
        <v>36.052310161073891</v>
      </c>
    </row>
    <row r="539" spans="1:7">
      <c r="A539" s="211">
        <v>22</v>
      </c>
      <c r="B539" s="272"/>
      <c r="C539" s="270" t="s">
        <v>1307</v>
      </c>
      <c r="D539" s="503" t="s">
        <v>459</v>
      </c>
      <c r="E539" s="310">
        <v>40</v>
      </c>
      <c r="F539" s="194">
        <v>0.99564635744726993</v>
      </c>
      <c r="G539" s="194">
        <v>39.8258542978908</v>
      </c>
    </row>
    <row r="540" spans="1:7">
      <c r="A540" s="641">
        <v>23</v>
      </c>
      <c r="B540" s="284"/>
      <c r="C540" s="756" t="s">
        <v>1308</v>
      </c>
      <c r="D540" s="756"/>
      <c r="E540" s="197">
        <v>2</v>
      </c>
      <c r="F540" s="194">
        <v>27.085011799219089</v>
      </c>
      <c r="G540" s="194">
        <v>54.170023598438178</v>
      </c>
    </row>
    <row r="541" spans="1:7">
      <c r="A541" s="211">
        <v>24</v>
      </c>
      <c r="B541" s="284" t="s">
        <v>224</v>
      </c>
      <c r="C541" s="687" t="s">
        <v>1309</v>
      </c>
      <c r="D541" s="649" t="s">
        <v>562</v>
      </c>
      <c r="E541" s="204">
        <v>130</v>
      </c>
      <c r="F541" s="194">
        <v>1.4131935070389368</v>
      </c>
      <c r="G541" s="194">
        <v>183.71515591506179</v>
      </c>
    </row>
    <row r="542" spans="1:7" ht="25.5">
      <c r="A542" s="641">
        <v>25</v>
      </c>
      <c r="B542" s="284" t="s">
        <v>226</v>
      </c>
      <c r="C542" s="687" t="s">
        <v>1310</v>
      </c>
      <c r="D542" s="649" t="s">
        <v>562</v>
      </c>
      <c r="E542" s="197">
        <v>2900</v>
      </c>
      <c r="F542" s="194">
        <v>2.2570843166015906E-2</v>
      </c>
      <c r="G542" s="194">
        <v>65.455445181446123</v>
      </c>
    </row>
    <row r="543" spans="1:7" ht="15" customHeight="1">
      <c r="A543" s="641"/>
      <c r="B543" s="148"/>
      <c r="C543" s="756" t="s">
        <v>1308</v>
      </c>
      <c r="D543" s="756"/>
      <c r="E543" s="235"/>
      <c r="F543" s="194"/>
      <c r="G543" s="194"/>
    </row>
    <row r="544" spans="1:7">
      <c r="A544" s="641">
        <v>1</v>
      </c>
      <c r="B544" s="148" t="s">
        <v>224</v>
      </c>
      <c r="C544" s="687" t="s">
        <v>1309</v>
      </c>
      <c r="D544" s="649" t="s">
        <v>562</v>
      </c>
      <c r="E544" s="197">
        <v>2</v>
      </c>
      <c r="F544" s="194">
        <v>3.3464546329175544</v>
      </c>
      <c r="G544" s="194">
        <v>6.6929092658351088</v>
      </c>
    </row>
    <row r="545" spans="1:7" ht="25.5">
      <c r="A545" s="641">
        <v>2</v>
      </c>
      <c r="B545" s="148" t="s">
        <v>226</v>
      </c>
      <c r="C545" s="687" t="s">
        <v>1310</v>
      </c>
      <c r="D545" s="649" t="s">
        <v>562</v>
      </c>
      <c r="E545" s="197">
        <v>2</v>
      </c>
      <c r="F545" s="194">
        <v>1.3994264828564318</v>
      </c>
      <c r="G545" s="194">
        <v>2.7988529657128636</v>
      </c>
    </row>
    <row r="546" spans="1:7" ht="25.5" customHeight="1">
      <c r="A546" s="641"/>
      <c r="B546" s="743" t="s">
        <v>522</v>
      </c>
      <c r="C546" s="743"/>
      <c r="D546" s="743"/>
      <c r="E546" s="743"/>
      <c r="F546" s="194"/>
      <c r="G546" s="194"/>
    </row>
    <row r="547" spans="1:7" ht="25.5">
      <c r="A547" s="211">
        <v>1</v>
      </c>
      <c r="B547" s="641" t="s">
        <v>438</v>
      </c>
      <c r="C547" s="384" t="s">
        <v>554</v>
      </c>
      <c r="D547" s="296" t="s">
        <v>459</v>
      </c>
      <c r="E547" s="147">
        <v>89</v>
      </c>
      <c r="F547" s="194">
        <v>13.891338657943102</v>
      </c>
      <c r="G547" s="194">
        <v>1236.3291405569362</v>
      </c>
    </row>
    <row r="548" spans="1:7" ht="38.25">
      <c r="A548" s="211">
        <v>2</v>
      </c>
      <c r="B548" s="641" t="s">
        <v>438</v>
      </c>
      <c r="C548" s="384" t="s">
        <v>1313</v>
      </c>
      <c r="D548" s="296" t="s">
        <v>459</v>
      </c>
      <c r="E548" s="147">
        <v>19</v>
      </c>
      <c r="F548" s="194">
        <v>22.167314485482265</v>
      </c>
      <c r="G548" s="194">
        <v>421.17897522416303</v>
      </c>
    </row>
    <row r="549" spans="1:7" ht="25.5">
      <c r="A549" s="211">
        <v>3</v>
      </c>
      <c r="B549" s="641" t="s">
        <v>438</v>
      </c>
      <c r="C549" s="384" t="s">
        <v>555</v>
      </c>
      <c r="D549" s="296" t="s">
        <v>459</v>
      </c>
      <c r="E549" s="147">
        <v>15</v>
      </c>
      <c r="F549" s="194">
        <v>9.6781146002868006</v>
      </c>
      <c r="G549" s="194">
        <v>145.17171900430202</v>
      </c>
    </row>
    <row r="550" spans="1:7" ht="25.5">
      <c r="A550" s="211">
        <v>4</v>
      </c>
      <c r="B550" s="641" t="s">
        <v>438</v>
      </c>
      <c r="C550" s="384" t="s">
        <v>556</v>
      </c>
      <c r="D550" s="296" t="s">
        <v>459</v>
      </c>
      <c r="E550" s="147">
        <v>3</v>
      </c>
      <c r="F550" s="194">
        <v>11.935198916888389</v>
      </c>
      <c r="G550" s="194">
        <v>35.805596750665167</v>
      </c>
    </row>
    <row r="551" spans="1:7" ht="25.5">
      <c r="A551" s="211">
        <v>5</v>
      </c>
      <c r="B551" s="641" t="s">
        <v>438</v>
      </c>
      <c r="C551" s="384" t="s">
        <v>1314</v>
      </c>
      <c r="D551" s="296" t="s">
        <v>459</v>
      </c>
      <c r="E551" s="147">
        <v>1</v>
      </c>
      <c r="F551" s="194">
        <v>20.662591607747874</v>
      </c>
      <c r="G551" s="194">
        <v>20.662591607747874</v>
      </c>
    </row>
    <row r="552" spans="1:7" ht="25.5">
      <c r="A552" s="211">
        <v>6</v>
      </c>
      <c r="B552" s="641" t="s">
        <v>438</v>
      </c>
      <c r="C552" s="384" t="s">
        <v>557</v>
      </c>
      <c r="D552" s="296" t="s">
        <v>459</v>
      </c>
      <c r="E552" s="147">
        <v>16</v>
      </c>
      <c r="F552" s="194">
        <v>12.838032643529026</v>
      </c>
      <c r="G552" s="194">
        <v>205.40852229646441</v>
      </c>
    </row>
    <row r="553" spans="1:7" ht="25.5">
      <c r="A553" s="211">
        <v>7</v>
      </c>
      <c r="B553" s="641" t="s">
        <v>438</v>
      </c>
      <c r="C553" s="384" t="s">
        <v>1315</v>
      </c>
      <c r="D553" s="296" t="s">
        <v>459</v>
      </c>
      <c r="E553" s="147">
        <v>2</v>
      </c>
      <c r="F553" s="194">
        <v>12.838032643529026</v>
      </c>
      <c r="G553" s="194">
        <v>25.676065287058051</v>
      </c>
    </row>
    <row r="554" spans="1:7" ht="38.25">
      <c r="A554" s="211">
        <v>8</v>
      </c>
      <c r="B554" s="641" t="s">
        <v>260</v>
      </c>
      <c r="C554" s="384" t="s">
        <v>523</v>
      </c>
      <c r="D554" s="296" t="s">
        <v>459</v>
      </c>
      <c r="E554" s="204">
        <v>31</v>
      </c>
      <c r="F554" s="194">
        <v>2.1696691541575941</v>
      </c>
      <c r="G554" s="194">
        <v>67.259743778885422</v>
      </c>
    </row>
    <row r="555" spans="1:7">
      <c r="A555" s="211">
        <v>9</v>
      </c>
      <c r="B555" s="641" t="s">
        <v>247</v>
      </c>
      <c r="C555" s="384" t="s">
        <v>524</v>
      </c>
      <c r="D555" s="296" t="s">
        <v>459</v>
      </c>
      <c r="E555" s="204">
        <v>16</v>
      </c>
      <c r="F555" s="194">
        <v>3.1652876624242929</v>
      </c>
      <c r="G555" s="194">
        <v>50.644602598788687</v>
      </c>
    </row>
    <row r="556" spans="1:7" ht="27">
      <c r="A556" s="211">
        <v>10</v>
      </c>
      <c r="B556" s="309" t="s">
        <v>749</v>
      </c>
      <c r="C556" s="683" t="s">
        <v>558</v>
      </c>
      <c r="D556" s="684" t="s">
        <v>458</v>
      </c>
      <c r="E556" s="310">
        <v>820</v>
      </c>
      <c r="F556" s="194">
        <v>0.66418431100249253</v>
      </c>
      <c r="G556" s="194">
        <v>544.63113502204385</v>
      </c>
    </row>
    <row r="557" spans="1:7" ht="27">
      <c r="A557" s="211">
        <v>11</v>
      </c>
      <c r="B557" s="309" t="s">
        <v>749</v>
      </c>
      <c r="C557" s="683" t="s">
        <v>519</v>
      </c>
      <c r="D557" s="684" t="s">
        <v>458</v>
      </c>
      <c r="E557" s="310">
        <v>55</v>
      </c>
      <c r="F557" s="194">
        <v>0.83873216481968205</v>
      </c>
      <c r="G557" s="194">
        <v>46.130269065082516</v>
      </c>
    </row>
    <row r="558" spans="1:7" ht="27">
      <c r="A558" s="211">
        <v>12</v>
      </c>
      <c r="B558" s="309" t="s">
        <v>749</v>
      </c>
      <c r="C558" s="683" t="s">
        <v>1338</v>
      </c>
      <c r="D558" s="271" t="s">
        <v>458</v>
      </c>
      <c r="E558" s="204">
        <v>130</v>
      </c>
      <c r="F558" s="194">
        <v>0.46556089114155252</v>
      </c>
      <c r="G558" s="194">
        <v>60.52291584840183</v>
      </c>
    </row>
    <row r="559" spans="1:7" ht="25.5">
      <c r="A559" s="641"/>
      <c r="B559" s="187"/>
      <c r="C559" s="688" t="s">
        <v>525</v>
      </c>
      <c r="D559" s="285"/>
      <c r="E559" s="188"/>
      <c r="F559" s="194"/>
      <c r="G559" s="194"/>
    </row>
    <row r="560" spans="1:7" ht="25.5">
      <c r="A560" s="215">
        <v>1</v>
      </c>
      <c r="B560" s="315" t="s">
        <v>790</v>
      </c>
      <c r="C560" s="689" t="s">
        <v>1316</v>
      </c>
      <c r="D560" s="503" t="s">
        <v>459</v>
      </c>
      <c r="E560" s="316">
        <v>1</v>
      </c>
      <c r="F560" s="194">
        <v>115.50764930536808</v>
      </c>
      <c r="G560" s="194">
        <v>115.50764930536808</v>
      </c>
    </row>
    <row r="561" spans="1:7">
      <c r="A561" s="215">
        <v>2</v>
      </c>
      <c r="B561" s="315" t="s">
        <v>792</v>
      </c>
      <c r="C561" s="689" t="s">
        <v>1317</v>
      </c>
      <c r="D561" s="503" t="s">
        <v>459</v>
      </c>
      <c r="E561" s="316">
        <v>1</v>
      </c>
      <c r="F561" s="194">
        <v>27.765406025907399</v>
      </c>
      <c r="G561" s="194">
        <v>27.765406025907399</v>
      </c>
    </row>
    <row r="562" spans="1:7" ht="25.5">
      <c r="A562" s="215">
        <v>3</v>
      </c>
      <c r="B562" s="218" t="s">
        <v>794</v>
      </c>
      <c r="C562" s="689" t="s">
        <v>1318</v>
      </c>
      <c r="D562" s="503" t="s">
        <v>459</v>
      </c>
      <c r="E562" s="316">
        <v>1</v>
      </c>
      <c r="F562" s="194">
        <v>20.335643969063664</v>
      </c>
      <c r="G562" s="194">
        <v>20.335643969063664</v>
      </c>
    </row>
    <row r="563" spans="1:7">
      <c r="A563" s="211">
        <v>4</v>
      </c>
      <c r="B563" s="322" t="s">
        <v>796</v>
      </c>
      <c r="C563" s="689" t="s">
        <v>1319</v>
      </c>
      <c r="D563" s="271" t="s">
        <v>459</v>
      </c>
      <c r="E563" s="324">
        <v>1</v>
      </c>
      <c r="F563" s="194">
        <v>48.783569024367459</v>
      </c>
      <c r="G563" s="194">
        <v>48.783569024367459</v>
      </c>
    </row>
    <row r="564" spans="1:7">
      <c r="A564" s="211">
        <v>5</v>
      </c>
      <c r="B564" s="322" t="s">
        <v>796</v>
      </c>
      <c r="C564" s="689" t="s">
        <v>526</v>
      </c>
      <c r="D564" s="503" t="s">
        <v>459</v>
      </c>
      <c r="E564" s="324">
        <v>1</v>
      </c>
      <c r="F564" s="194">
        <v>17.735705245941215</v>
      </c>
      <c r="G564" s="194">
        <v>17.735705245941215</v>
      </c>
    </row>
    <row r="565" spans="1:7">
      <c r="A565" s="211">
        <v>6</v>
      </c>
      <c r="B565" s="322" t="s">
        <v>794</v>
      </c>
      <c r="C565" s="689" t="s">
        <v>1320</v>
      </c>
      <c r="D565" s="271" t="s">
        <v>459</v>
      </c>
      <c r="E565" s="325">
        <v>26</v>
      </c>
      <c r="F565" s="194">
        <v>14.547059196814704</v>
      </c>
      <c r="G565" s="194">
        <v>378.22353911718233</v>
      </c>
    </row>
    <row r="566" spans="1:7" ht="25.5">
      <c r="A566" s="211">
        <v>7</v>
      </c>
      <c r="B566" s="322" t="s">
        <v>794</v>
      </c>
      <c r="C566" s="689" t="s">
        <v>1321</v>
      </c>
      <c r="D566" s="271" t="s">
        <v>459</v>
      </c>
      <c r="E566" s="325">
        <v>2</v>
      </c>
      <c r="F566" s="194">
        <v>13.494589238223984</v>
      </c>
      <c r="G566" s="194">
        <v>26.989178476447968</v>
      </c>
    </row>
    <row r="567" spans="1:7" ht="25.5">
      <c r="A567" s="215">
        <v>8</v>
      </c>
      <c r="B567" s="218" t="s">
        <v>794</v>
      </c>
      <c r="C567" s="689" t="s">
        <v>1322</v>
      </c>
      <c r="D567" s="271" t="s">
        <v>459</v>
      </c>
      <c r="E567" s="328">
        <v>4</v>
      </c>
      <c r="F567" s="194">
        <v>12.310560534809422</v>
      </c>
      <c r="G567" s="194">
        <v>49.242242139237689</v>
      </c>
    </row>
    <row r="568" spans="1:7" ht="25.5">
      <c r="A568" s="215">
        <v>9</v>
      </c>
      <c r="B568" s="218" t="s">
        <v>794</v>
      </c>
      <c r="C568" s="689" t="s">
        <v>1333</v>
      </c>
      <c r="D568" s="271" t="s">
        <v>459</v>
      </c>
      <c r="E568" s="328">
        <v>1</v>
      </c>
      <c r="F568" s="194">
        <v>8.495356934918064</v>
      </c>
      <c r="G568" s="194">
        <v>8.495356934918064</v>
      </c>
    </row>
    <row r="569" spans="1:7" ht="25.5">
      <c r="A569" s="215">
        <v>10</v>
      </c>
      <c r="B569" s="218" t="s">
        <v>794</v>
      </c>
      <c r="C569" s="689" t="s">
        <v>1323</v>
      </c>
      <c r="D569" s="271" t="s">
        <v>459</v>
      </c>
      <c r="E569" s="328">
        <v>3</v>
      </c>
      <c r="F569" s="194">
        <v>7.0482107418558231</v>
      </c>
      <c r="G569" s="194">
        <v>21.14463222556747</v>
      </c>
    </row>
    <row r="570" spans="1:7" ht="38.25">
      <c r="A570" s="215">
        <v>11</v>
      </c>
      <c r="B570" s="218" t="s">
        <v>800</v>
      </c>
      <c r="C570" s="689" t="s">
        <v>1324</v>
      </c>
      <c r="D570" s="271" t="s">
        <v>459</v>
      </c>
      <c r="E570" s="328">
        <v>2</v>
      </c>
      <c r="F570" s="194">
        <v>6.1693637987110144</v>
      </c>
      <c r="G570" s="194">
        <v>12.338727597422029</v>
      </c>
    </row>
    <row r="571" spans="1:7" ht="25.5">
      <c r="A571" s="215">
        <v>12</v>
      </c>
      <c r="B571" s="218" t="s">
        <v>800</v>
      </c>
      <c r="C571" s="689" t="s">
        <v>1325</v>
      </c>
      <c r="D571" s="271" t="s">
        <v>459</v>
      </c>
      <c r="E571" s="328">
        <v>1</v>
      </c>
      <c r="F571" s="194">
        <v>2.0313758849414318</v>
      </c>
      <c r="G571" s="194">
        <v>2.0313758849414318</v>
      </c>
    </row>
    <row r="572" spans="1:7" ht="25.5">
      <c r="A572" s="215">
        <v>13</v>
      </c>
      <c r="B572" s="218" t="s">
        <v>800</v>
      </c>
      <c r="C572" s="689" t="s">
        <v>1326</v>
      </c>
      <c r="D572" s="271" t="s">
        <v>459</v>
      </c>
      <c r="E572" s="328">
        <v>1</v>
      </c>
      <c r="F572" s="194">
        <v>2.7837373238086287</v>
      </c>
      <c r="G572" s="194">
        <v>2.7837373238086287</v>
      </c>
    </row>
    <row r="573" spans="1:7" ht="25.5">
      <c r="A573" s="215">
        <v>14</v>
      </c>
      <c r="B573" s="218" t="s">
        <v>800</v>
      </c>
      <c r="C573" s="689" t="s">
        <v>1327</v>
      </c>
      <c r="D573" s="271" t="s">
        <v>459</v>
      </c>
      <c r="E573" s="328">
        <v>2</v>
      </c>
      <c r="F573" s="194">
        <v>1.9685201154301073</v>
      </c>
      <c r="G573" s="194">
        <v>3.9370402308602146</v>
      </c>
    </row>
    <row r="574" spans="1:7" ht="25.5">
      <c r="A574" s="215">
        <v>15</v>
      </c>
      <c r="B574" s="218" t="s">
        <v>200</v>
      </c>
      <c r="C574" s="689" t="s">
        <v>1328</v>
      </c>
      <c r="D574" s="690" t="s">
        <v>458</v>
      </c>
      <c r="E574" s="219">
        <v>20</v>
      </c>
      <c r="F574" s="194">
        <v>0.48185142576824957</v>
      </c>
      <c r="G574" s="194">
        <v>9.6370285153649924</v>
      </c>
    </row>
    <row r="575" spans="1:7" ht="25.5">
      <c r="A575" s="215">
        <v>16</v>
      </c>
      <c r="B575" s="218" t="s">
        <v>200</v>
      </c>
      <c r="C575" s="689" t="s">
        <v>1329</v>
      </c>
      <c r="D575" s="690" t="s">
        <v>458</v>
      </c>
      <c r="E575" s="219">
        <v>320</v>
      </c>
      <c r="F575" s="194">
        <v>0.5585922925327037</v>
      </c>
      <c r="G575" s="194">
        <v>178.74953361046519</v>
      </c>
    </row>
    <row r="576" spans="1:7">
      <c r="A576" s="211">
        <v>17</v>
      </c>
      <c r="B576" s="266" t="s">
        <v>437</v>
      </c>
      <c r="C576" s="270" t="s">
        <v>1330</v>
      </c>
      <c r="D576" s="271" t="s">
        <v>458</v>
      </c>
      <c r="E576" s="204">
        <v>320</v>
      </c>
      <c r="F576" s="194">
        <v>1.0753601367486507</v>
      </c>
      <c r="G576" s="194">
        <v>344.11524375956822</v>
      </c>
    </row>
    <row r="577" spans="1:7">
      <c r="A577" s="215">
        <v>18</v>
      </c>
      <c r="B577" s="218"/>
      <c r="C577" s="689" t="s">
        <v>561</v>
      </c>
      <c r="D577" s="271" t="s">
        <v>459</v>
      </c>
      <c r="E577" s="328">
        <v>5</v>
      </c>
      <c r="F577" s="194">
        <v>19.733811723576</v>
      </c>
      <c r="G577" s="194">
        <v>98.669058617879998</v>
      </c>
    </row>
    <row r="578" spans="1:7">
      <c r="A578" s="211">
        <v>19</v>
      </c>
      <c r="B578" s="641" t="s">
        <v>247</v>
      </c>
      <c r="C578" s="270" t="s">
        <v>1331</v>
      </c>
      <c r="D578" s="271" t="s">
        <v>459</v>
      </c>
      <c r="E578" s="204">
        <v>1</v>
      </c>
      <c r="F578" s="194">
        <v>1.4499035818070842</v>
      </c>
      <c r="G578" s="194">
        <v>1.4499035818070842</v>
      </c>
    </row>
    <row r="579" spans="1:7">
      <c r="A579" s="215">
        <v>20</v>
      </c>
      <c r="B579" s="218"/>
      <c r="C579" s="689" t="s">
        <v>1332</v>
      </c>
      <c r="D579" s="271" t="s">
        <v>459</v>
      </c>
      <c r="E579" s="328">
        <v>600</v>
      </c>
      <c r="F579" s="194">
        <v>1.8056674532812726E-2</v>
      </c>
      <c r="G579" s="194">
        <v>10.834004719687636</v>
      </c>
    </row>
    <row r="580" spans="1:7" ht="25.5">
      <c r="A580" s="202">
        <v>21</v>
      </c>
      <c r="B580" s="202" t="s">
        <v>319</v>
      </c>
      <c r="C580" s="290" t="s">
        <v>1334</v>
      </c>
      <c r="D580" s="271" t="s">
        <v>459</v>
      </c>
      <c r="E580" s="204">
        <v>6</v>
      </c>
      <c r="F580" s="194">
        <v>1.875533298265744</v>
      </c>
      <c r="G580" s="194">
        <v>11.253199789594465</v>
      </c>
    </row>
    <row r="581" spans="1:7">
      <c r="A581" s="215">
        <v>22</v>
      </c>
      <c r="B581" s="691" t="s">
        <v>541</v>
      </c>
      <c r="C581" s="692" t="s">
        <v>1335</v>
      </c>
      <c r="D581" s="503" t="s">
        <v>1229</v>
      </c>
      <c r="E581" s="223">
        <v>1</v>
      </c>
      <c r="F581" s="194">
        <v>127.90144460742347</v>
      </c>
      <c r="G581" s="194">
        <v>127.90144460742347</v>
      </c>
    </row>
    <row r="582" spans="1:7">
      <c r="A582" s="641"/>
      <c r="B582" s="187"/>
      <c r="C582" s="285" t="s">
        <v>1339</v>
      </c>
      <c r="D582" s="285"/>
      <c r="E582" s="188"/>
      <c r="F582" s="194"/>
      <c r="G582" s="194"/>
    </row>
    <row r="583" spans="1:7">
      <c r="A583" s="641"/>
      <c r="B583" s="187"/>
      <c r="C583" s="359" t="s">
        <v>460</v>
      </c>
      <c r="D583" s="285"/>
      <c r="E583" s="188"/>
      <c r="F583" s="189"/>
      <c r="G583" s="189"/>
    </row>
    <row r="584" spans="1:7">
      <c r="A584" s="641">
        <v>1</v>
      </c>
      <c r="B584" s="206" t="s">
        <v>1099</v>
      </c>
      <c r="C584" s="195" t="s">
        <v>1346</v>
      </c>
      <c r="D584" s="642" t="s">
        <v>458</v>
      </c>
      <c r="E584" s="197">
        <v>63</v>
      </c>
      <c r="F584" s="194">
        <v>1.3385818531670217</v>
      </c>
      <c r="G584" s="194">
        <v>84.330656749522362</v>
      </c>
    </row>
    <row r="585" spans="1:7">
      <c r="A585" s="641">
        <v>2</v>
      </c>
      <c r="B585" s="206" t="s">
        <v>1100</v>
      </c>
      <c r="C585" s="347" t="s">
        <v>1342</v>
      </c>
      <c r="D585" s="357" t="s">
        <v>544</v>
      </c>
      <c r="E585" s="197">
        <v>0.8</v>
      </c>
      <c r="F585" s="194">
        <v>27.443011003383653</v>
      </c>
      <c r="G585" s="194">
        <v>21.954408802706922</v>
      </c>
    </row>
    <row r="586" spans="1:7">
      <c r="A586" s="641">
        <v>3</v>
      </c>
      <c r="B586" s="206" t="s">
        <v>1006</v>
      </c>
      <c r="C586" s="347" t="s">
        <v>1343</v>
      </c>
      <c r="D586" s="357" t="s">
        <v>544</v>
      </c>
      <c r="E586" s="197">
        <v>44.4</v>
      </c>
      <c r="F586" s="194">
        <v>1.1499635011298506</v>
      </c>
      <c r="G586" s="194">
        <v>51.058379450165361</v>
      </c>
    </row>
    <row r="587" spans="1:7" ht="25.5">
      <c r="A587" s="641">
        <v>4</v>
      </c>
      <c r="B587" s="206" t="s">
        <v>345</v>
      </c>
      <c r="C587" s="347" t="s">
        <v>1348</v>
      </c>
      <c r="D587" s="357" t="s">
        <v>544</v>
      </c>
      <c r="E587" s="197">
        <v>0.4</v>
      </c>
      <c r="F587" s="194">
        <v>11.751855051583277</v>
      </c>
      <c r="G587" s="194">
        <v>4.700742020633311</v>
      </c>
    </row>
    <row r="588" spans="1:7">
      <c r="A588" s="641">
        <v>5</v>
      </c>
      <c r="B588" s="206" t="s">
        <v>841</v>
      </c>
      <c r="C588" s="195" t="s">
        <v>1340</v>
      </c>
      <c r="D588" s="291" t="s">
        <v>458</v>
      </c>
      <c r="E588" s="197">
        <v>134</v>
      </c>
      <c r="F588" s="194">
        <v>0.71280784435988576</v>
      </c>
      <c r="G588" s="194">
        <v>95.516251144224697</v>
      </c>
    </row>
    <row r="589" spans="1:7">
      <c r="A589" s="641">
        <v>6</v>
      </c>
      <c r="B589" s="206" t="s">
        <v>841</v>
      </c>
      <c r="C589" s="195" t="s">
        <v>1347</v>
      </c>
      <c r="D589" s="291" t="s">
        <v>458</v>
      </c>
      <c r="E589" s="197">
        <v>78</v>
      </c>
      <c r="F589" s="194">
        <v>0.71280784435988576</v>
      </c>
      <c r="G589" s="194">
        <v>55.599011860071087</v>
      </c>
    </row>
    <row r="590" spans="1:7" ht="25.5">
      <c r="A590" s="641">
        <v>7</v>
      </c>
      <c r="B590" s="206" t="s">
        <v>345</v>
      </c>
      <c r="C590" s="347" t="s">
        <v>1349</v>
      </c>
      <c r="D590" s="357" t="s">
        <v>544</v>
      </c>
      <c r="E590" s="197">
        <v>0.5</v>
      </c>
      <c r="F590" s="194">
        <v>11.751855051583277</v>
      </c>
      <c r="G590" s="194">
        <v>5.8759275257916386</v>
      </c>
    </row>
    <row r="591" spans="1:7" ht="25.5">
      <c r="A591" s="641">
        <v>8</v>
      </c>
      <c r="B591" s="206" t="s">
        <v>345</v>
      </c>
      <c r="C591" s="347" t="s">
        <v>1350</v>
      </c>
      <c r="D591" s="357" t="s">
        <v>544</v>
      </c>
      <c r="E591" s="197">
        <v>2.5</v>
      </c>
      <c r="F591" s="194">
        <v>11.751855051583277</v>
      </c>
      <c r="G591" s="194">
        <v>29.379637628958193</v>
      </c>
    </row>
    <row r="592" spans="1:7">
      <c r="A592" s="641">
        <v>9</v>
      </c>
      <c r="B592" s="206" t="s">
        <v>1101</v>
      </c>
      <c r="C592" s="347" t="s">
        <v>1341</v>
      </c>
      <c r="D592" s="268" t="s">
        <v>456</v>
      </c>
      <c r="E592" s="197">
        <v>525</v>
      </c>
      <c r="F592" s="194">
        <v>0.65022633613777114</v>
      </c>
      <c r="G592" s="194">
        <v>341.36882647232983</v>
      </c>
    </row>
    <row r="593" spans="1:7">
      <c r="A593" s="641">
        <v>10</v>
      </c>
      <c r="B593" s="206" t="s">
        <v>224</v>
      </c>
      <c r="C593" s="270" t="s">
        <v>1351</v>
      </c>
      <c r="D593" s="357" t="s">
        <v>544</v>
      </c>
      <c r="E593" s="197">
        <v>25.5</v>
      </c>
      <c r="F593" s="194">
        <v>3.3464546329175544</v>
      </c>
      <c r="G593" s="194">
        <v>85.33459313939764</v>
      </c>
    </row>
    <row r="594" spans="1:7">
      <c r="A594" s="641">
        <v>11</v>
      </c>
      <c r="B594" s="206"/>
      <c r="C594" s="270" t="s">
        <v>1352</v>
      </c>
      <c r="D594" s="291" t="s">
        <v>458</v>
      </c>
      <c r="E594" s="197">
        <v>60.5</v>
      </c>
      <c r="F594" s="194">
        <v>0.45142706557199996</v>
      </c>
      <c r="G594" s="194">
        <v>27.311337467105997</v>
      </c>
    </row>
    <row r="595" spans="1:7" ht="25.5">
      <c r="A595" s="271">
        <v>12</v>
      </c>
      <c r="B595" s="284" t="s">
        <v>136</v>
      </c>
      <c r="C595" s="347" t="s">
        <v>1345</v>
      </c>
      <c r="D595" s="268" t="s">
        <v>462</v>
      </c>
      <c r="E595" s="273">
        <v>95</v>
      </c>
      <c r="F595" s="194">
        <v>0.60844629689410079</v>
      </c>
      <c r="G595" s="194">
        <v>57.802398204939578</v>
      </c>
    </row>
    <row r="596" spans="1:7" ht="25.5">
      <c r="A596" s="503">
        <v>13</v>
      </c>
      <c r="B596" s="347" t="s">
        <v>1353</v>
      </c>
      <c r="C596" s="347" t="s">
        <v>1354</v>
      </c>
      <c r="D596" s="268" t="s">
        <v>462</v>
      </c>
      <c r="E596" s="286">
        <v>95</v>
      </c>
      <c r="F596" s="194">
        <v>2.0229543131154855</v>
      </c>
      <c r="G596" s="194">
        <v>192.18065974597113</v>
      </c>
    </row>
    <row r="597" spans="1:7">
      <c r="A597" s="641"/>
      <c r="B597" s="187"/>
      <c r="C597" s="285" t="s">
        <v>1356</v>
      </c>
      <c r="D597" s="285"/>
      <c r="E597" s="188"/>
      <c r="F597" s="194"/>
      <c r="G597" s="194"/>
    </row>
    <row r="598" spans="1:7" ht="25.5">
      <c r="A598" s="641">
        <v>1</v>
      </c>
      <c r="B598" s="206" t="s">
        <v>1100</v>
      </c>
      <c r="C598" s="270" t="s">
        <v>1357</v>
      </c>
      <c r="D598" s="357" t="s">
        <v>544</v>
      </c>
      <c r="E598" s="197">
        <v>1.3</v>
      </c>
      <c r="F598" s="194">
        <v>27.443011003383653</v>
      </c>
      <c r="G598" s="194">
        <v>35.675914304398752</v>
      </c>
    </row>
    <row r="599" spans="1:7" ht="25.5">
      <c r="A599" s="641">
        <v>2</v>
      </c>
      <c r="B599" s="206" t="s">
        <v>875</v>
      </c>
      <c r="C599" s="195" t="s">
        <v>1355</v>
      </c>
      <c r="D599" s="357" t="s">
        <v>544</v>
      </c>
      <c r="E599" s="197">
        <v>1.1000000000000001</v>
      </c>
      <c r="F599" s="194">
        <v>9.7877155972953958</v>
      </c>
      <c r="G599" s="194">
        <v>10.766487157024937</v>
      </c>
    </row>
    <row r="600" spans="1:7">
      <c r="A600" s="641">
        <v>3</v>
      </c>
      <c r="B600" s="148" t="s">
        <v>1103</v>
      </c>
      <c r="C600" s="270" t="s">
        <v>1358</v>
      </c>
      <c r="D600" s="268" t="s">
        <v>456</v>
      </c>
      <c r="E600" s="197">
        <v>1.2</v>
      </c>
      <c r="F600" s="194">
        <v>66.41335919900537</v>
      </c>
      <c r="G600" s="194">
        <v>79.696031038806439</v>
      </c>
    </row>
    <row r="601" spans="1:7">
      <c r="A601" s="641">
        <v>4</v>
      </c>
      <c r="B601" s="148"/>
      <c r="C601" s="270" t="s">
        <v>537</v>
      </c>
      <c r="D601" s="268" t="s">
        <v>456</v>
      </c>
      <c r="E601" s="197">
        <v>12</v>
      </c>
      <c r="F601" s="194">
        <v>1.1285421583007953</v>
      </c>
      <c r="G601" s="194">
        <v>13.542505899609544</v>
      </c>
    </row>
    <row r="602" spans="1:7" ht="25.5">
      <c r="A602" s="271">
        <v>5</v>
      </c>
      <c r="B602" s="284" t="s">
        <v>136</v>
      </c>
      <c r="C602" s="347" t="s">
        <v>1345</v>
      </c>
      <c r="D602" s="268" t="s">
        <v>462</v>
      </c>
      <c r="E602" s="273">
        <v>2.6</v>
      </c>
      <c r="F602" s="194">
        <v>0.60844629689410079</v>
      </c>
      <c r="G602" s="194">
        <v>1.5819603719246622</v>
      </c>
    </row>
    <row r="603" spans="1:7" ht="25.5">
      <c r="A603" s="503">
        <v>6</v>
      </c>
      <c r="B603" s="503" t="s">
        <v>846</v>
      </c>
      <c r="C603" s="347" t="s">
        <v>1354</v>
      </c>
      <c r="D603" s="268" t="s">
        <v>462</v>
      </c>
      <c r="E603" s="286">
        <v>2.6</v>
      </c>
      <c r="F603" s="194">
        <v>2.0229543131154855</v>
      </c>
      <c r="G603" s="194">
        <v>5.2596812141002625</v>
      </c>
    </row>
    <row r="604" spans="1:7" ht="25.5">
      <c r="A604" s="271">
        <v>7</v>
      </c>
      <c r="B604" s="284" t="s">
        <v>1005</v>
      </c>
      <c r="C604" s="270" t="s">
        <v>1359</v>
      </c>
      <c r="D604" s="271" t="s">
        <v>462</v>
      </c>
      <c r="E604" s="380">
        <v>3.0290000000000001E-2</v>
      </c>
      <c r="F604" s="194">
        <v>111.56771097630781</v>
      </c>
      <c r="G604" s="194">
        <v>3.3793859654723635</v>
      </c>
    </row>
    <row r="605" spans="1:7">
      <c r="A605" s="641">
        <v>8</v>
      </c>
      <c r="B605" s="148"/>
      <c r="C605" s="270" t="s">
        <v>1360</v>
      </c>
      <c r="D605" s="271" t="s">
        <v>458</v>
      </c>
      <c r="E605" s="197">
        <v>4.2</v>
      </c>
      <c r="F605" s="194">
        <v>1.871875259901586</v>
      </c>
      <c r="G605" s="194">
        <v>7.8618760915866615</v>
      </c>
    </row>
    <row r="606" spans="1:7">
      <c r="A606" s="641">
        <v>9</v>
      </c>
      <c r="B606" s="148"/>
      <c r="C606" s="270" t="s">
        <v>1361</v>
      </c>
      <c r="D606" s="271" t="s">
        <v>458</v>
      </c>
      <c r="E606" s="197">
        <v>15</v>
      </c>
      <c r="F606" s="194">
        <v>0.59135609094961672</v>
      </c>
      <c r="G606" s="194">
        <v>8.8703413642442506</v>
      </c>
    </row>
    <row r="607" spans="1:7">
      <c r="A607" s="641">
        <v>10</v>
      </c>
      <c r="B607" s="148"/>
      <c r="C607" s="270" t="s">
        <v>1362</v>
      </c>
      <c r="D607" s="271" t="s">
        <v>462</v>
      </c>
      <c r="E607" s="343">
        <v>2.1199999999999999E-3</v>
      </c>
      <c r="F607" s="194">
        <v>714.74336692383702</v>
      </c>
      <c r="G607" s="194">
        <v>1.5152559378785344</v>
      </c>
    </row>
    <row r="608" spans="1:7" ht="25.5">
      <c r="A608" s="642">
        <v>11</v>
      </c>
      <c r="B608" s="642" t="s">
        <v>397</v>
      </c>
      <c r="C608" s="349" t="s">
        <v>1363</v>
      </c>
      <c r="D608" s="268" t="s">
        <v>456</v>
      </c>
      <c r="E608" s="286">
        <v>1.3</v>
      </c>
      <c r="F608" s="194">
        <v>1.6562431221978071</v>
      </c>
      <c r="G608" s="194">
        <v>2.1531160588571492</v>
      </c>
    </row>
    <row r="609" spans="1:7">
      <c r="A609" s="641"/>
      <c r="B609" s="187"/>
      <c r="C609" s="285" t="s">
        <v>1433</v>
      </c>
      <c r="D609" s="285"/>
      <c r="E609" s="188"/>
      <c r="F609" s="194"/>
      <c r="G609" s="194"/>
    </row>
    <row r="610" spans="1:7">
      <c r="A610" s="641">
        <v>1</v>
      </c>
      <c r="B610" s="206" t="s">
        <v>345</v>
      </c>
      <c r="C610" s="270" t="s">
        <v>1364</v>
      </c>
      <c r="D610" s="357" t="s">
        <v>544</v>
      </c>
      <c r="E610" s="197">
        <v>1.1299999999999999</v>
      </c>
      <c r="F610" s="194">
        <v>11.751855051583277</v>
      </c>
      <c r="G610" s="194">
        <v>13.279596208289101</v>
      </c>
    </row>
    <row r="611" spans="1:7">
      <c r="A611" s="641">
        <v>2</v>
      </c>
      <c r="B611" s="206" t="s">
        <v>1099</v>
      </c>
      <c r="C611" s="347" t="s">
        <v>1344</v>
      </c>
      <c r="D611" s="268" t="s">
        <v>458</v>
      </c>
      <c r="E611" s="197">
        <v>10.5</v>
      </c>
      <c r="F611" s="194">
        <v>1.3385818531670217</v>
      </c>
      <c r="G611" s="194">
        <v>14.055109458253728</v>
      </c>
    </row>
    <row r="612" spans="1:7">
      <c r="A612" s="641">
        <v>3</v>
      </c>
      <c r="B612" s="206" t="s">
        <v>1100</v>
      </c>
      <c r="C612" s="270" t="s">
        <v>1342</v>
      </c>
      <c r="D612" s="357" t="s">
        <v>544</v>
      </c>
      <c r="E612" s="197">
        <v>1.2</v>
      </c>
      <c r="F612" s="194">
        <v>27.443011003383653</v>
      </c>
      <c r="G612" s="194">
        <v>32.931613204060383</v>
      </c>
    </row>
    <row r="613" spans="1:7">
      <c r="A613" s="641">
        <v>4</v>
      </c>
      <c r="B613" s="206" t="s">
        <v>224</v>
      </c>
      <c r="C613" s="270" t="s">
        <v>1365</v>
      </c>
      <c r="D613" s="357" t="s">
        <v>544</v>
      </c>
      <c r="E613" s="197">
        <v>14</v>
      </c>
      <c r="F613" s="194">
        <v>3.3464546329175544</v>
      </c>
      <c r="G613" s="194">
        <v>46.850364860845758</v>
      </c>
    </row>
    <row r="614" spans="1:7">
      <c r="A614" s="641">
        <v>5</v>
      </c>
      <c r="B614" s="206" t="s">
        <v>224</v>
      </c>
      <c r="C614" s="270" t="s">
        <v>1366</v>
      </c>
      <c r="D614" s="357" t="s">
        <v>544</v>
      </c>
      <c r="E614" s="197">
        <v>14</v>
      </c>
      <c r="F614" s="194">
        <v>3.3464546329175544</v>
      </c>
      <c r="G614" s="194">
        <v>46.850364860845758</v>
      </c>
    </row>
    <row r="615" spans="1:7" ht="25.5">
      <c r="A615" s="641">
        <v>6</v>
      </c>
      <c r="B615" s="206" t="s">
        <v>875</v>
      </c>
      <c r="C615" s="195" t="s">
        <v>1355</v>
      </c>
      <c r="D615" s="357" t="s">
        <v>544</v>
      </c>
      <c r="E615" s="197">
        <v>0.15</v>
      </c>
      <c r="F615" s="194">
        <v>9.7877155972953958</v>
      </c>
      <c r="G615" s="194">
        <v>1.4681573395943093</v>
      </c>
    </row>
    <row r="616" spans="1:7">
      <c r="A616" s="641">
        <v>7</v>
      </c>
      <c r="B616" s="206" t="s">
        <v>1143</v>
      </c>
      <c r="C616" s="195" t="s">
        <v>1367</v>
      </c>
      <c r="D616" s="268" t="s">
        <v>456</v>
      </c>
      <c r="E616" s="197">
        <v>30</v>
      </c>
      <c r="F616" s="194">
        <v>0.39423293304153667</v>
      </c>
      <c r="G616" s="194">
        <v>11.826987991246099</v>
      </c>
    </row>
    <row r="617" spans="1:7" ht="25.5">
      <c r="A617" s="641">
        <v>8</v>
      </c>
      <c r="B617" s="206" t="s">
        <v>875</v>
      </c>
      <c r="C617" s="270" t="s">
        <v>1368</v>
      </c>
      <c r="D617" s="357" t="s">
        <v>544</v>
      </c>
      <c r="E617" s="197">
        <v>3</v>
      </c>
      <c r="F617" s="194">
        <v>9.7877155972953958</v>
      </c>
      <c r="G617" s="194">
        <v>29.363146791886187</v>
      </c>
    </row>
    <row r="618" spans="1:7" ht="25.5">
      <c r="A618" s="641">
        <v>9</v>
      </c>
      <c r="B618" s="148" t="s">
        <v>1140</v>
      </c>
      <c r="C618" s="270" t="s">
        <v>1369</v>
      </c>
      <c r="D618" s="357" t="s">
        <v>544</v>
      </c>
      <c r="E618" s="197">
        <v>2</v>
      </c>
      <c r="F618" s="194">
        <v>41.206170617490706</v>
      </c>
      <c r="G618" s="194">
        <v>82.412341234981412</v>
      </c>
    </row>
    <row r="619" spans="1:7">
      <c r="A619" s="641">
        <v>10</v>
      </c>
      <c r="B619" s="148"/>
      <c r="C619" s="270" t="s">
        <v>537</v>
      </c>
      <c r="D619" s="268" t="s">
        <v>456</v>
      </c>
      <c r="E619" s="197">
        <v>26</v>
      </c>
      <c r="F619" s="194">
        <v>1.1285421583007953</v>
      </c>
      <c r="G619" s="194">
        <v>29.342096115820677</v>
      </c>
    </row>
    <row r="620" spans="1:7">
      <c r="A620" s="641">
        <v>11</v>
      </c>
      <c r="B620" s="148" t="s">
        <v>1103</v>
      </c>
      <c r="C620" s="270" t="s">
        <v>1358</v>
      </c>
      <c r="D620" s="268" t="s">
        <v>456</v>
      </c>
      <c r="E620" s="197">
        <v>0.27</v>
      </c>
      <c r="F620" s="194">
        <v>66.41335919900537</v>
      </c>
      <c r="G620" s="194">
        <v>17.931606983731452</v>
      </c>
    </row>
    <row r="621" spans="1:7">
      <c r="A621" s="641">
        <v>12</v>
      </c>
      <c r="B621" s="187"/>
      <c r="C621" s="195" t="s">
        <v>1370</v>
      </c>
      <c r="D621" s="197" t="s">
        <v>462</v>
      </c>
      <c r="E621" s="343">
        <v>7.0299999999999998E-3</v>
      </c>
      <c r="F621" s="194">
        <v>463.95571906047888</v>
      </c>
      <c r="G621" s="194">
        <v>3.2616087049951665</v>
      </c>
    </row>
    <row r="622" spans="1:7">
      <c r="A622" s="641">
        <v>13</v>
      </c>
      <c r="B622" s="187"/>
      <c r="C622" s="195" t="s">
        <v>1371</v>
      </c>
      <c r="D622" s="197" t="s">
        <v>462</v>
      </c>
      <c r="E622" s="343">
        <v>2.5300000000000001E-3</v>
      </c>
      <c r="F622" s="194">
        <v>407.52861114543907</v>
      </c>
      <c r="G622" s="194">
        <v>1.031047386197961</v>
      </c>
    </row>
    <row r="623" spans="1:7">
      <c r="A623" s="641">
        <v>14</v>
      </c>
      <c r="B623" s="148" t="s">
        <v>905</v>
      </c>
      <c r="C623" s="195" t="s">
        <v>1372</v>
      </c>
      <c r="D623" s="641" t="s">
        <v>462</v>
      </c>
      <c r="E623" s="343">
        <v>3.2280000000000003E-2</v>
      </c>
      <c r="F623" s="194">
        <v>120.86447762397941</v>
      </c>
      <c r="G623" s="194">
        <v>3.9015053377020559</v>
      </c>
    </row>
    <row r="624" spans="1:7">
      <c r="A624" s="641">
        <v>15</v>
      </c>
      <c r="B624" s="187"/>
      <c r="C624" s="195" t="s">
        <v>1373</v>
      </c>
      <c r="D624" s="197" t="s">
        <v>462</v>
      </c>
      <c r="E624" s="343">
        <v>1.264E-2</v>
      </c>
      <c r="F624" s="194">
        <v>463.95571906047888</v>
      </c>
      <c r="G624" s="194">
        <v>5.8644002889244531</v>
      </c>
    </row>
    <row r="625" spans="1:7">
      <c r="A625" s="641">
        <v>16</v>
      </c>
      <c r="B625" s="187"/>
      <c r="C625" s="195" t="s">
        <v>1374</v>
      </c>
      <c r="D625" s="197" t="s">
        <v>462</v>
      </c>
      <c r="E625" s="343">
        <v>1.9640000000000001E-2</v>
      </c>
      <c r="F625" s="194">
        <v>714.74336692383702</v>
      </c>
      <c r="G625" s="194">
        <v>14.03755972638416</v>
      </c>
    </row>
    <row r="626" spans="1:7">
      <c r="A626" s="370" t="s">
        <v>1147</v>
      </c>
      <c r="B626" s="148" t="s">
        <v>908</v>
      </c>
      <c r="C626" s="203" t="s">
        <v>1375</v>
      </c>
      <c r="D626" s="202" t="s">
        <v>462</v>
      </c>
      <c r="E626" s="371">
        <v>0.12293999999999999</v>
      </c>
      <c r="F626" s="194">
        <v>57.894017524154577</v>
      </c>
      <c r="G626" s="194">
        <v>7.117490514419563</v>
      </c>
    </row>
    <row r="627" spans="1:7">
      <c r="A627" s="641">
        <v>18</v>
      </c>
      <c r="B627" s="148"/>
      <c r="C627" s="195" t="s">
        <v>1376</v>
      </c>
      <c r="D627" s="641" t="s">
        <v>458</v>
      </c>
      <c r="E627" s="197">
        <v>6.38</v>
      </c>
      <c r="F627" s="194">
        <v>10.834004719687636</v>
      </c>
      <c r="G627" s="194">
        <v>69.120950111607115</v>
      </c>
    </row>
    <row r="628" spans="1:7">
      <c r="A628" s="370" t="s">
        <v>1148</v>
      </c>
      <c r="B628" s="148" t="s">
        <v>909</v>
      </c>
      <c r="C628" s="203" t="s">
        <v>1377</v>
      </c>
      <c r="D628" s="202" t="s">
        <v>462</v>
      </c>
      <c r="E628" s="371">
        <v>3.9199999999999999E-2</v>
      </c>
      <c r="F628" s="194">
        <v>92.885028082866114</v>
      </c>
      <c r="G628" s="194">
        <v>3.6410931008483516</v>
      </c>
    </row>
    <row r="629" spans="1:7">
      <c r="A629" s="641">
        <v>20</v>
      </c>
      <c r="B629" s="148"/>
      <c r="C629" s="195" t="s">
        <v>1376</v>
      </c>
      <c r="D629" s="641" t="s">
        <v>458</v>
      </c>
      <c r="E629" s="197">
        <v>1.76</v>
      </c>
      <c r="F629" s="194">
        <v>10.834004719687636</v>
      </c>
      <c r="G629" s="194">
        <v>19.067848306650241</v>
      </c>
    </row>
    <row r="630" spans="1:7" ht="25.5">
      <c r="A630" s="642">
        <v>21</v>
      </c>
      <c r="B630" s="642" t="s">
        <v>397</v>
      </c>
      <c r="C630" s="349" t="s">
        <v>1363</v>
      </c>
      <c r="D630" s="268" t="s">
        <v>456</v>
      </c>
      <c r="E630" s="286">
        <v>5.2</v>
      </c>
      <c r="F630" s="194">
        <v>1.6562431221978071</v>
      </c>
      <c r="G630" s="194">
        <v>8.6124642354285967</v>
      </c>
    </row>
    <row r="631" spans="1:7">
      <c r="A631" s="642">
        <v>22</v>
      </c>
      <c r="B631" s="206" t="s">
        <v>1196</v>
      </c>
      <c r="C631" s="270" t="s">
        <v>1378</v>
      </c>
      <c r="D631" s="357" t="s">
        <v>544</v>
      </c>
      <c r="E631" s="286">
        <v>0.64</v>
      </c>
      <c r="F631" s="194">
        <v>33.021425400111703</v>
      </c>
      <c r="G631" s="194">
        <v>21.13371225607149</v>
      </c>
    </row>
    <row r="632" spans="1:7" ht="25.5">
      <c r="A632" s="641">
        <v>23</v>
      </c>
      <c r="B632" s="148" t="s">
        <v>989</v>
      </c>
      <c r="C632" s="229" t="s">
        <v>1379</v>
      </c>
      <c r="D632" s="641" t="s">
        <v>150</v>
      </c>
      <c r="E632" s="197">
        <v>6.47</v>
      </c>
      <c r="F632" s="194">
        <v>77.820957844254664</v>
      </c>
      <c r="G632" s="194">
        <v>503.50159725232766</v>
      </c>
    </row>
    <row r="633" spans="1:7">
      <c r="A633" s="641">
        <v>24</v>
      </c>
      <c r="B633" s="187"/>
      <c r="C633" s="195" t="s">
        <v>1370</v>
      </c>
      <c r="D633" s="197" t="s">
        <v>462</v>
      </c>
      <c r="E633" s="343">
        <v>0.42714000000000002</v>
      </c>
      <c r="F633" s="194">
        <v>463.95571906047888</v>
      </c>
      <c r="G633" s="194">
        <v>198.17404583949295</v>
      </c>
    </row>
    <row r="634" spans="1:7">
      <c r="A634" s="641">
        <v>25</v>
      </c>
      <c r="B634" s="187"/>
      <c r="C634" s="195" t="s">
        <v>1371</v>
      </c>
      <c r="D634" s="197" t="s">
        <v>462</v>
      </c>
      <c r="E634" s="343">
        <v>6.5589999999999996E-2</v>
      </c>
      <c r="F634" s="194">
        <v>407.52861114543907</v>
      </c>
      <c r="G634" s="194">
        <v>26.729801605029348</v>
      </c>
    </row>
    <row r="635" spans="1:7" ht="25.5">
      <c r="A635" s="641">
        <v>26</v>
      </c>
      <c r="B635" s="206" t="s">
        <v>1168</v>
      </c>
      <c r="C635" s="195" t="s">
        <v>1355</v>
      </c>
      <c r="D635" s="357" t="s">
        <v>544</v>
      </c>
      <c r="E635" s="197">
        <v>2</v>
      </c>
      <c r="F635" s="194">
        <v>10.993339323008637</v>
      </c>
      <c r="G635" s="194">
        <v>21.986678646017275</v>
      </c>
    </row>
    <row r="636" spans="1:7">
      <c r="A636" s="298">
        <v>27</v>
      </c>
      <c r="B636" s="383" t="s">
        <v>1079</v>
      </c>
      <c r="C636" s="195" t="s">
        <v>1381</v>
      </c>
      <c r="D636" s="357" t="s">
        <v>544</v>
      </c>
      <c r="E636" s="386">
        <v>0.8</v>
      </c>
      <c r="F636" s="194">
        <v>10.712384830332107</v>
      </c>
      <c r="G636" s="194">
        <v>8.5699078642656854</v>
      </c>
    </row>
    <row r="637" spans="1:7">
      <c r="A637" s="298">
        <v>28</v>
      </c>
      <c r="B637" s="407" t="s">
        <v>1082</v>
      </c>
      <c r="C637" s="384" t="s">
        <v>1380</v>
      </c>
      <c r="D637" s="386" t="s">
        <v>462</v>
      </c>
      <c r="E637" s="386">
        <v>0.04</v>
      </c>
      <c r="F637" s="194">
        <v>71.474336692383702</v>
      </c>
      <c r="G637" s="194">
        <v>2.858973467695348</v>
      </c>
    </row>
    <row r="638" spans="1:7" ht="38.25">
      <c r="A638" s="357">
        <v>29</v>
      </c>
      <c r="B638" s="346" t="s">
        <v>1085</v>
      </c>
      <c r="C638" s="195" t="s">
        <v>1382</v>
      </c>
      <c r="D638" s="268" t="s">
        <v>456</v>
      </c>
      <c r="E638" s="353">
        <v>20</v>
      </c>
      <c r="F638" s="194">
        <v>8.0662482118776282</v>
      </c>
      <c r="G638" s="194">
        <v>161.32496423755256</v>
      </c>
    </row>
    <row r="639" spans="1:7">
      <c r="A639" s="641"/>
      <c r="B639" s="187"/>
      <c r="C639" s="188" t="s">
        <v>1383</v>
      </c>
      <c r="D639" s="188"/>
      <c r="E639" s="188"/>
      <c r="F639" s="194"/>
      <c r="G639" s="194"/>
    </row>
    <row r="640" spans="1:7">
      <c r="A640" s="641"/>
      <c r="B640" s="187"/>
      <c r="C640" s="188" t="s">
        <v>1384</v>
      </c>
      <c r="D640" s="188"/>
      <c r="E640" s="188"/>
      <c r="F640" s="194"/>
      <c r="G640" s="194"/>
    </row>
    <row r="641" spans="1:7">
      <c r="A641" s="641">
        <v>1</v>
      </c>
      <c r="B641" s="206" t="s">
        <v>224</v>
      </c>
      <c r="C641" s="657" t="s">
        <v>478</v>
      </c>
      <c r="D641" s="669" t="s">
        <v>1220</v>
      </c>
      <c r="E641" s="198">
        <v>5.19</v>
      </c>
      <c r="F641" s="194">
        <v>3.3464546329175544</v>
      </c>
      <c r="G641" s="194">
        <v>17.36809954484211</v>
      </c>
    </row>
    <row r="642" spans="1:7" ht="25.5">
      <c r="A642" s="641">
        <v>2</v>
      </c>
      <c r="B642" s="284" t="s">
        <v>136</v>
      </c>
      <c r="C642" s="347" t="s">
        <v>1385</v>
      </c>
      <c r="D642" s="268" t="s">
        <v>462</v>
      </c>
      <c r="E642" s="273">
        <v>7.8</v>
      </c>
      <c r="F642" s="194">
        <v>0.60844629689410079</v>
      </c>
      <c r="G642" s="194">
        <v>4.7458811157739857</v>
      </c>
    </row>
    <row r="643" spans="1:7" ht="25.5">
      <c r="A643" s="641">
        <v>3</v>
      </c>
      <c r="B643" s="503" t="s">
        <v>846</v>
      </c>
      <c r="C643" s="347" t="s">
        <v>1386</v>
      </c>
      <c r="D643" s="268" t="s">
        <v>462</v>
      </c>
      <c r="E643" s="286">
        <v>7.8</v>
      </c>
      <c r="F643" s="194">
        <v>2.0229543131154855</v>
      </c>
      <c r="G643" s="194">
        <v>15.779043642300786</v>
      </c>
    </row>
    <row r="644" spans="1:7" ht="25.5">
      <c r="A644" s="641">
        <v>4</v>
      </c>
      <c r="B644" s="206" t="s">
        <v>875</v>
      </c>
      <c r="C644" s="195" t="s">
        <v>1355</v>
      </c>
      <c r="D644" s="357" t="s">
        <v>544</v>
      </c>
      <c r="E644" s="197">
        <v>11</v>
      </c>
      <c r="F644" s="194">
        <v>9.7877155972953958</v>
      </c>
      <c r="G644" s="194">
        <v>107.66487157024935</v>
      </c>
    </row>
    <row r="645" spans="1:7" ht="25.5">
      <c r="A645" s="641">
        <v>5</v>
      </c>
      <c r="B645" s="148" t="s">
        <v>877</v>
      </c>
      <c r="C645" s="195" t="s">
        <v>1387</v>
      </c>
      <c r="D645" s="357" t="s">
        <v>544</v>
      </c>
      <c r="E645" s="198">
        <v>5.19</v>
      </c>
      <c r="F645" s="194">
        <v>61.141555337692161</v>
      </c>
      <c r="G645" s="194">
        <v>317.32467220262237</v>
      </c>
    </row>
    <row r="646" spans="1:7">
      <c r="A646" s="641">
        <v>6</v>
      </c>
      <c r="B646" s="187"/>
      <c r="C646" s="195" t="s">
        <v>1370</v>
      </c>
      <c r="D646" s="197" t="s">
        <v>462</v>
      </c>
      <c r="E646" s="343">
        <v>0.11002000000000001</v>
      </c>
      <c r="F646" s="194">
        <v>463.95571906047888</v>
      </c>
      <c r="G646" s="194">
        <v>51.04440821103389</v>
      </c>
    </row>
    <row r="647" spans="1:7">
      <c r="A647" s="641">
        <v>7</v>
      </c>
      <c r="B647" s="187"/>
      <c r="C647" s="195" t="s">
        <v>1388</v>
      </c>
      <c r="D647" s="197" t="s">
        <v>462</v>
      </c>
      <c r="E647" s="343">
        <v>0.30121999999999999</v>
      </c>
      <c r="F647" s="194">
        <v>515.36758562402986</v>
      </c>
      <c r="G647" s="194">
        <v>155.23902414167026</v>
      </c>
    </row>
    <row r="648" spans="1:7">
      <c r="A648" s="641">
        <v>8</v>
      </c>
      <c r="B648" s="148"/>
      <c r="C648" s="195" t="s">
        <v>537</v>
      </c>
      <c r="D648" s="268" t="s">
        <v>456</v>
      </c>
      <c r="E648" s="197">
        <v>32.4</v>
      </c>
      <c r="F648" s="194">
        <v>1.1285421583007953</v>
      </c>
      <c r="G648" s="194">
        <v>36.564765928945768</v>
      </c>
    </row>
    <row r="649" spans="1:7">
      <c r="A649" s="641">
        <v>9</v>
      </c>
      <c r="B649" s="187"/>
      <c r="C649" s="195" t="s">
        <v>1371</v>
      </c>
      <c r="D649" s="197" t="s">
        <v>462</v>
      </c>
      <c r="E649" s="235">
        <v>3.8399999999999997E-2</v>
      </c>
      <c r="F649" s="194">
        <v>407.52861114543907</v>
      </c>
      <c r="G649" s="194">
        <v>15.649098667984859</v>
      </c>
    </row>
    <row r="650" spans="1:7">
      <c r="A650" s="641">
        <v>10</v>
      </c>
      <c r="B650" s="148" t="s">
        <v>905</v>
      </c>
      <c r="C650" s="195" t="s">
        <v>1389</v>
      </c>
      <c r="D650" s="641" t="s">
        <v>462</v>
      </c>
      <c r="E650" s="343">
        <v>1.6140000000000002E-2</v>
      </c>
      <c r="F650" s="194">
        <v>120.86447762397941</v>
      </c>
      <c r="G650" s="194">
        <v>1.9507526688510279</v>
      </c>
    </row>
    <row r="651" spans="1:7">
      <c r="A651" s="641">
        <v>11</v>
      </c>
      <c r="B651" s="187"/>
      <c r="C651" s="195" t="s">
        <v>1373</v>
      </c>
      <c r="D651" s="197" t="s">
        <v>462</v>
      </c>
      <c r="E651" s="343">
        <v>6.2199999999999998E-3</v>
      </c>
      <c r="F651" s="194">
        <v>463.95571906047888</v>
      </c>
      <c r="G651" s="194">
        <v>2.8858045725561787</v>
      </c>
    </row>
    <row r="652" spans="1:7">
      <c r="A652" s="641">
        <v>12</v>
      </c>
      <c r="B652" s="187"/>
      <c r="C652" s="195" t="s">
        <v>1390</v>
      </c>
      <c r="D652" s="197" t="s">
        <v>462</v>
      </c>
      <c r="E652" s="343">
        <v>9.8200000000000006E-3</v>
      </c>
      <c r="F652" s="194">
        <v>714.74336692383702</v>
      </c>
      <c r="G652" s="194">
        <v>7.0187798631920799</v>
      </c>
    </row>
    <row r="653" spans="1:7">
      <c r="A653" s="641"/>
      <c r="B653" s="187"/>
      <c r="C653" s="188" t="s">
        <v>1391</v>
      </c>
      <c r="D653" s="188"/>
      <c r="E653" s="188"/>
      <c r="F653" s="194"/>
      <c r="G653" s="194"/>
    </row>
    <row r="654" spans="1:7" ht="25.5">
      <c r="A654" s="641">
        <v>1</v>
      </c>
      <c r="B654" s="187" t="s">
        <v>149</v>
      </c>
      <c r="C654" s="195" t="s">
        <v>1392</v>
      </c>
      <c r="D654" s="357" t="s">
        <v>544</v>
      </c>
      <c r="E654" s="197">
        <v>18.8</v>
      </c>
      <c r="F654" s="194">
        <v>31.620166126013117</v>
      </c>
      <c r="G654" s="194">
        <v>594.45912316904662</v>
      </c>
    </row>
    <row r="655" spans="1:7">
      <c r="A655" s="641">
        <v>2</v>
      </c>
      <c r="B655" s="148" t="s">
        <v>893</v>
      </c>
      <c r="C655" s="195" t="s">
        <v>1393</v>
      </c>
      <c r="D655" s="641" t="s">
        <v>462</v>
      </c>
      <c r="E655" s="235">
        <v>3.8800000000000001E-2</v>
      </c>
      <c r="F655" s="194">
        <v>497.68600031791783</v>
      </c>
      <c r="G655" s="194">
        <v>19.310216812335213</v>
      </c>
    </row>
    <row r="656" spans="1:7" ht="25.5">
      <c r="A656" s="641">
        <v>3</v>
      </c>
      <c r="B656" s="148" t="s">
        <v>153</v>
      </c>
      <c r="C656" s="195" t="s">
        <v>1394</v>
      </c>
      <c r="D656" s="641" t="s">
        <v>462</v>
      </c>
      <c r="E656" s="343">
        <v>6.114E-2</v>
      </c>
      <c r="F656" s="194">
        <v>88.25332062768571</v>
      </c>
      <c r="G656" s="194">
        <v>5.3958080231767047</v>
      </c>
    </row>
    <row r="657" spans="1:7">
      <c r="A657" s="641">
        <v>4</v>
      </c>
      <c r="B657" s="187"/>
      <c r="C657" s="195" t="s">
        <v>1388</v>
      </c>
      <c r="D657" s="197" t="s">
        <v>462</v>
      </c>
      <c r="E657" s="343">
        <v>6.7799999999999996E-3</v>
      </c>
      <c r="F657" s="194">
        <v>515.36758562402986</v>
      </c>
      <c r="G657" s="194">
        <v>3.4941922305309223</v>
      </c>
    </row>
    <row r="658" spans="1:7">
      <c r="A658" s="641">
        <v>5</v>
      </c>
      <c r="B658" s="187"/>
      <c r="C658" s="195" t="s">
        <v>1371</v>
      </c>
      <c r="D658" s="197" t="s">
        <v>462</v>
      </c>
      <c r="E658" s="343">
        <v>5.4359999999999999E-2</v>
      </c>
      <c r="F658" s="194">
        <v>407.52861114543907</v>
      </c>
      <c r="G658" s="194">
        <v>22.153255301866068</v>
      </c>
    </row>
    <row r="659" spans="1:7" ht="25.5">
      <c r="A659" s="641">
        <v>6</v>
      </c>
      <c r="B659" s="148" t="s">
        <v>896</v>
      </c>
      <c r="C659" s="195" t="s">
        <v>1396</v>
      </c>
      <c r="D659" s="268" t="s">
        <v>456</v>
      </c>
      <c r="E659" s="197">
        <v>182</v>
      </c>
      <c r="F659" s="194">
        <v>3.7059952646690961</v>
      </c>
      <c r="G659" s="194">
        <v>674.49113816977547</v>
      </c>
    </row>
    <row r="660" spans="1:7">
      <c r="A660" s="641">
        <v>7</v>
      </c>
      <c r="B660" s="148"/>
      <c r="C660" s="195" t="s">
        <v>1395</v>
      </c>
      <c r="D660" s="268" t="s">
        <v>456</v>
      </c>
      <c r="E660" s="197">
        <v>182</v>
      </c>
      <c r="F660" s="194">
        <v>1.1947499649211086</v>
      </c>
      <c r="G660" s="194">
        <v>217.44449361564176</v>
      </c>
    </row>
    <row r="661" spans="1:7">
      <c r="A661" s="641"/>
      <c r="B661" s="187"/>
      <c r="C661" s="188" t="s">
        <v>1397</v>
      </c>
      <c r="D661" s="188"/>
      <c r="E661" s="188"/>
      <c r="F661" s="194"/>
      <c r="G661" s="194"/>
    </row>
    <row r="662" spans="1:7">
      <c r="A662" s="370" t="s">
        <v>144</v>
      </c>
      <c r="B662" s="148" t="s">
        <v>908</v>
      </c>
      <c r="C662" s="203" t="s">
        <v>1398</v>
      </c>
      <c r="D662" s="202" t="s">
        <v>462</v>
      </c>
      <c r="E662" s="371">
        <v>0.81128</v>
      </c>
      <c r="F662" s="194">
        <v>57.894017524154577</v>
      </c>
      <c r="G662" s="194">
        <v>46.968258536996125</v>
      </c>
    </row>
    <row r="663" spans="1:7">
      <c r="A663" s="641">
        <v>2</v>
      </c>
      <c r="B663" s="148"/>
      <c r="C663" s="195" t="s">
        <v>1376</v>
      </c>
      <c r="D663" s="641" t="s">
        <v>458</v>
      </c>
      <c r="E663" s="197">
        <v>41.6</v>
      </c>
      <c r="F663" s="194">
        <v>10.834004719687636</v>
      </c>
      <c r="G663" s="194">
        <v>450.69459633900567</v>
      </c>
    </row>
    <row r="664" spans="1:7">
      <c r="A664" s="641">
        <v>3</v>
      </c>
      <c r="B664" s="148"/>
      <c r="C664" s="195" t="s">
        <v>1399</v>
      </c>
      <c r="D664" s="202" t="s">
        <v>462</v>
      </c>
      <c r="E664" s="343">
        <v>9.6399999999999993E-3</v>
      </c>
      <c r="F664" s="194">
        <v>714.74336692383702</v>
      </c>
      <c r="G664" s="194">
        <v>6.8901260571457881</v>
      </c>
    </row>
    <row r="665" spans="1:7">
      <c r="A665" s="370" t="s">
        <v>146</v>
      </c>
      <c r="B665" s="148" t="s">
        <v>909</v>
      </c>
      <c r="C665" s="203" t="s">
        <v>1400</v>
      </c>
      <c r="D665" s="202" t="s">
        <v>462</v>
      </c>
      <c r="E665" s="371">
        <v>3.5617399999999999</v>
      </c>
      <c r="F665" s="194">
        <v>92.885028082866114</v>
      </c>
      <c r="G665" s="194">
        <v>330.83231992386754</v>
      </c>
    </row>
    <row r="666" spans="1:7">
      <c r="A666" s="641">
        <v>5</v>
      </c>
      <c r="B666" s="148"/>
      <c r="C666" s="195" t="s">
        <v>1376</v>
      </c>
      <c r="D666" s="641" t="s">
        <v>458</v>
      </c>
      <c r="E666" s="197">
        <v>30.4</v>
      </c>
      <c r="F666" s="194">
        <v>10.834004719687636</v>
      </c>
      <c r="G666" s="194">
        <v>329.3537434785041</v>
      </c>
    </row>
    <row r="667" spans="1:7">
      <c r="A667" s="641">
        <v>6</v>
      </c>
      <c r="B667" s="148"/>
      <c r="C667" s="195" t="s">
        <v>1401</v>
      </c>
      <c r="D667" s="641" t="s">
        <v>458</v>
      </c>
      <c r="E667" s="197">
        <v>42.48</v>
      </c>
      <c r="F667" s="194">
        <v>8.6521565469727637</v>
      </c>
      <c r="G667" s="194">
        <v>367.543610115403</v>
      </c>
    </row>
    <row r="668" spans="1:7">
      <c r="A668" s="641">
        <v>7</v>
      </c>
      <c r="B668" s="148"/>
      <c r="C668" s="195" t="s">
        <v>1402</v>
      </c>
      <c r="D668" s="641" t="s">
        <v>458</v>
      </c>
      <c r="E668" s="197">
        <v>42.48</v>
      </c>
      <c r="F668" s="194">
        <v>2.645302819057064</v>
      </c>
      <c r="G668" s="194">
        <v>112.37246375354407</v>
      </c>
    </row>
    <row r="669" spans="1:7">
      <c r="A669" s="357"/>
      <c r="B669" s="358"/>
      <c r="C669" s="359" t="s">
        <v>1416</v>
      </c>
      <c r="D669" s="359"/>
      <c r="E669" s="359"/>
      <c r="F669" s="194"/>
      <c r="G669" s="194"/>
    </row>
    <row r="670" spans="1:7" ht="25.5">
      <c r="A670" s="268">
        <v>1</v>
      </c>
      <c r="B670" s="346" t="s">
        <v>931</v>
      </c>
      <c r="C670" s="229" t="s">
        <v>1411</v>
      </c>
      <c r="D670" s="217" t="s">
        <v>1407</v>
      </c>
      <c r="E670" s="354">
        <v>2.04</v>
      </c>
      <c r="F670" s="194">
        <v>242.21257726916679</v>
      </c>
      <c r="G670" s="194">
        <v>494.11365762910026</v>
      </c>
    </row>
    <row r="671" spans="1:7">
      <c r="A671" s="357">
        <v>2</v>
      </c>
      <c r="B671" s="346"/>
      <c r="C671" s="347" t="s">
        <v>1412</v>
      </c>
      <c r="D671" s="268" t="s">
        <v>459</v>
      </c>
      <c r="E671" s="353">
        <v>80</v>
      </c>
      <c r="F671" s="194">
        <v>1.429486733847674</v>
      </c>
      <c r="G671" s="194">
        <v>114.35893870781392</v>
      </c>
    </row>
    <row r="672" spans="1:7" ht="38.25">
      <c r="A672" s="357">
        <v>3</v>
      </c>
      <c r="B672" s="346" t="s">
        <v>925</v>
      </c>
      <c r="C672" s="664" t="s">
        <v>1417</v>
      </c>
      <c r="D672" s="642" t="s">
        <v>456</v>
      </c>
      <c r="E672" s="356">
        <v>1.0860000000000001</v>
      </c>
      <c r="F672" s="194">
        <v>1003.1770590006347</v>
      </c>
      <c r="G672" s="194">
        <v>1089.4502860746893</v>
      </c>
    </row>
    <row r="673" spans="1:7">
      <c r="A673" s="357">
        <v>4</v>
      </c>
      <c r="B673" s="346"/>
      <c r="C673" s="410" t="s">
        <v>1413</v>
      </c>
      <c r="D673" s="217" t="s">
        <v>1407</v>
      </c>
      <c r="E673" s="353">
        <v>0.12</v>
      </c>
      <c r="F673" s="194">
        <v>175.55150397663851</v>
      </c>
      <c r="G673" s="194">
        <v>21.066180477196621</v>
      </c>
    </row>
    <row r="674" spans="1:7" ht="25.5">
      <c r="A674" s="268">
        <v>5</v>
      </c>
      <c r="B674" s="346" t="s">
        <v>917</v>
      </c>
      <c r="C674" s="693" t="s">
        <v>1408</v>
      </c>
      <c r="D674" s="217" t="s">
        <v>1407</v>
      </c>
      <c r="E674" s="348">
        <v>2.04</v>
      </c>
      <c r="F674" s="194">
        <v>7.9442861152040329</v>
      </c>
      <c r="G674" s="194">
        <v>16.206343675016228</v>
      </c>
    </row>
    <row r="675" spans="1:7" ht="28.5">
      <c r="A675" s="268">
        <v>6</v>
      </c>
      <c r="B675" s="346" t="s">
        <v>920</v>
      </c>
      <c r="C675" s="693" t="s">
        <v>1409</v>
      </c>
      <c r="D675" s="694" t="s">
        <v>1410</v>
      </c>
      <c r="E675" s="348">
        <v>108.6</v>
      </c>
      <c r="F675" s="194">
        <v>0.26088446037034657</v>
      </c>
      <c r="G675" s="194">
        <v>28.332052396219638</v>
      </c>
    </row>
    <row r="676" spans="1:7" ht="25.5">
      <c r="A676" s="357">
        <v>7</v>
      </c>
      <c r="B676" s="346" t="s">
        <v>944</v>
      </c>
      <c r="C676" s="657" t="s">
        <v>1418</v>
      </c>
      <c r="D676" s="645" t="s">
        <v>458</v>
      </c>
      <c r="E676" s="353">
        <v>24</v>
      </c>
      <c r="F676" s="194">
        <v>1.7528288209745699</v>
      </c>
      <c r="G676" s="194">
        <v>42.067891703389677</v>
      </c>
    </row>
    <row r="677" spans="1:7">
      <c r="A677" s="268">
        <v>8</v>
      </c>
      <c r="B677" s="346"/>
      <c r="C677" s="347" t="s">
        <v>1419</v>
      </c>
      <c r="D677" s="268" t="s">
        <v>458</v>
      </c>
      <c r="E677" s="353">
        <v>24</v>
      </c>
      <c r="F677" s="194">
        <v>2.5083730371832345</v>
      </c>
      <c r="G677" s="194">
        <v>60.200952892397623</v>
      </c>
    </row>
    <row r="678" spans="1:7">
      <c r="A678" s="268">
        <v>9</v>
      </c>
      <c r="B678" s="346"/>
      <c r="C678" s="647" t="s">
        <v>1414</v>
      </c>
      <c r="D678" s="642" t="s">
        <v>459</v>
      </c>
      <c r="E678" s="353">
        <v>36</v>
      </c>
      <c r="F678" s="194">
        <v>0.50107271828555311</v>
      </c>
      <c r="G678" s="194">
        <v>18.038617858279913</v>
      </c>
    </row>
    <row r="679" spans="1:7" ht="25.5">
      <c r="A679" s="268">
        <v>10</v>
      </c>
      <c r="B679" s="346" t="s">
        <v>936</v>
      </c>
      <c r="C679" s="347" t="s">
        <v>1420</v>
      </c>
      <c r="D679" s="268" t="s">
        <v>458</v>
      </c>
      <c r="E679" s="348">
        <v>16</v>
      </c>
      <c r="F679" s="194">
        <v>5.0824000510616099</v>
      </c>
      <c r="G679" s="194">
        <v>81.318400816985758</v>
      </c>
    </row>
    <row r="680" spans="1:7">
      <c r="A680" s="268">
        <v>11</v>
      </c>
      <c r="B680" s="346"/>
      <c r="C680" s="658" t="s">
        <v>1415</v>
      </c>
      <c r="D680" s="642" t="s">
        <v>459</v>
      </c>
      <c r="E680" s="348">
        <v>16</v>
      </c>
      <c r="F680" s="194">
        <v>82.759758275391647</v>
      </c>
      <c r="G680" s="194">
        <v>1324.1561324062664</v>
      </c>
    </row>
    <row r="681" spans="1:7" ht="25.5">
      <c r="A681" s="268">
        <v>12</v>
      </c>
      <c r="B681" s="346" t="s">
        <v>952</v>
      </c>
      <c r="C681" s="347" t="s">
        <v>1421</v>
      </c>
      <c r="D681" s="268" t="s">
        <v>459</v>
      </c>
      <c r="E681" s="348">
        <v>16</v>
      </c>
      <c r="F681" s="194">
        <v>3.5763567962210447</v>
      </c>
      <c r="G681" s="194">
        <v>57.221708739536716</v>
      </c>
    </row>
    <row r="682" spans="1:7" ht="25.5">
      <c r="A682" s="268">
        <v>13</v>
      </c>
      <c r="B682" s="346" t="s">
        <v>952</v>
      </c>
      <c r="C682" s="347" t="s">
        <v>1421</v>
      </c>
      <c r="D682" s="268" t="s">
        <v>459</v>
      </c>
      <c r="E682" s="348">
        <v>8</v>
      </c>
      <c r="F682" s="194">
        <v>3.5763567962210447</v>
      </c>
      <c r="G682" s="194">
        <v>28.610854369768358</v>
      </c>
    </row>
    <row r="683" spans="1:7">
      <c r="A683" s="357">
        <v>14</v>
      </c>
      <c r="B683" s="346" t="s">
        <v>934</v>
      </c>
      <c r="C683" s="347" t="s">
        <v>1424</v>
      </c>
      <c r="D683" s="646" t="s">
        <v>1219</v>
      </c>
      <c r="E683" s="348">
        <v>42.6</v>
      </c>
      <c r="F683" s="194">
        <v>1.4398855691187415</v>
      </c>
      <c r="G683" s="194">
        <v>61.339125244458394</v>
      </c>
    </row>
    <row r="684" spans="1:7" ht="25.5">
      <c r="A684" s="268">
        <v>15</v>
      </c>
      <c r="B684" s="346"/>
      <c r="C684" s="347" t="s">
        <v>1422</v>
      </c>
      <c r="D684" s="646" t="s">
        <v>1219</v>
      </c>
      <c r="E684" s="353">
        <v>31.4</v>
      </c>
      <c r="F684" s="194">
        <v>4.3636963454297417</v>
      </c>
      <c r="G684" s="194">
        <v>137.02006524649389</v>
      </c>
    </row>
    <row r="685" spans="1:7" ht="25.5">
      <c r="A685" s="268">
        <v>16</v>
      </c>
      <c r="B685" s="346"/>
      <c r="C685" s="347" t="s">
        <v>1423</v>
      </c>
      <c r="D685" s="646" t="s">
        <v>1219</v>
      </c>
      <c r="E685" s="353">
        <v>11.2</v>
      </c>
      <c r="F685" s="194">
        <v>5.3297284329352221</v>
      </c>
      <c r="G685" s="194">
        <v>59.692958448874485</v>
      </c>
    </row>
    <row r="686" spans="1:7">
      <c r="A686" s="268">
        <v>17</v>
      </c>
      <c r="B686" s="346" t="s">
        <v>951</v>
      </c>
      <c r="C686" s="349" t="s">
        <v>1403</v>
      </c>
      <c r="D686" s="268" t="s">
        <v>456</v>
      </c>
      <c r="E686" s="348">
        <v>48.6</v>
      </c>
      <c r="F686" s="194">
        <v>4.6378441380198545</v>
      </c>
      <c r="G686" s="194">
        <v>225.39922510776495</v>
      </c>
    </row>
    <row r="687" spans="1:7">
      <c r="A687" s="268">
        <v>18</v>
      </c>
      <c r="B687" s="346" t="s">
        <v>951</v>
      </c>
      <c r="C687" s="349" t="s">
        <v>1404</v>
      </c>
      <c r="D687" s="268" t="s">
        <v>456</v>
      </c>
      <c r="E687" s="348">
        <v>48.6</v>
      </c>
      <c r="F687" s="194">
        <v>2.4164217536205692</v>
      </c>
      <c r="G687" s="194">
        <v>117.43809722595967</v>
      </c>
    </row>
    <row r="688" spans="1:7">
      <c r="A688" s="641"/>
      <c r="B688" s="148"/>
      <c r="C688" s="188" t="s">
        <v>463</v>
      </c>
      <c r="D688" s="188"/>
      <c r="E688" s="188"/>
      <c r="F688" s="194"/>
      <c r="G688" s="194"/>
    </row>
    <row r="689" spans="1:7">
      <c r="A689" s="641">
        <v>1</v>
      </c>
      <c r="B689" s="206" t="s">
        <v>1143</v>
      </c>
      <c r="C689" s="195" t="s">
        <v>1367</v>
      </c>
      <c r="D689" s="268" t="s">
        <v>456</v>
      </c>
      <c r="E689" s="197">
        <v>48.6</v>
      </c>
      <c r="F689" s="194">
        <v>0.39423293304153667</v>
      </c>
      <c r="G689" s="194">
        <v>19.159720545818683</v>
      </c>
    </row>
    <row r="690" spans="1:7" ht="25.5">
      <c r="A690" s="641">
        <v>2</v>
      </c>
      <c r="B690" s="148" t="s">
        <v>157</v>
      </c>
      <c r="C690" s="195" t="s">
        <v>1355</v>
      </c>
      <c r="D690" s="357" t="s">
        <v>544</v>
      </c>
      <c r="E690" s="197">
        <v>4.8</v>
      </c>
      <c r="F690" s="194">
        <v>17.288949919103736</v>
      </c>
      <c r="G690" s="194">
        <v>82.986959611697927</v>
      </c>
    </row>
    <row r="691" spans="1:7">
      <c r="A691" s="641">
        <v>3</v>
      </c>
      <c r="B691" s="148" t="s">
        <v>161</v>
      </c>
      <c r="C691" s="270" t="s">
        <v>1405</v>
      </c>
      <c r="D691" s="357" t="s">
        <v>544</v>
      </c>
      <c r="E691" s="197">
        <v>4.8</v>
      </c>
      <c r="F691" s="194">
        <v>50.0397661236589</v>
      </c>
      <c r="G691" s="194">
        <v>240.19087739356272</v>
      </c>
    </row>
    <row r="692" spans="1:7">
      <c r="A692" s="641">
        <v>4</v>
      </c>
      <c r="B692" s="148"/>
      <c r="C692" s="270" t="s">
        <v>537</v>
      </c>
      <c r="D692" s="268" t="s">
        <v>456</v>
      </c>
      <c r="E692" s="197">
        <v>97.2</v>
      </c>
      <c r="F692" s="194">
        <v>1.1285421583007953</v>
      </c>
      <c r="G692" s="194">
        <v>109.69429778683731</v>
      </c>
    </row>
    <row r="693" spans="1:7" ht="25.5">
      <c r="A693" s="641">
        <v>5</v>
      </c>
      <c r="B693" s="148" t="s">
        <v>352</v>
      </c>
      <c r="C693" s="195" t="s">
        <v>1406</v>
      </c>
      <c r="D693" s="268" t="s">
        <v>456</v>
      </c>
      <c r="E693" s="197">
        <v>48.6</v>
      </c>
      <c r="F693" s="194">
        <v>7.6769640412194278</v>
      </c>
      <c r="G693" s="194">
        <v>373.10045240326423</v>
      </c>
    </row>
    <row r="694" spans="1:7">
      <c r="A694" s="641"/>
      <c r="B694" s="187"/>
      <c r="C694" s="188" t="s">
        <v>1339</v>
      </c>
      <c r="D694" s="188"/>
      <c r="E694" s="188"/>
      <c r="F694" s="189"/>
      <c r="G694" s="189"/>
    </row>
    <row r="695" spans="1:7" ht="25.5">
      <c r="A695" s="641">
        <v>1</v>
      </c>
      <c r="B695" s="309" t="s">
        <v>1057</v>
      </c>
      <c r="C695" s="410" t="s">
        <v>1426</v>
      </c>
      <c r="D695" s="268" t="s">
        <v>456</v>
      </c>
      <c r="E695" s="212">
        <v>212.5</v>
      </c>
      <c r="F695" s="194">
        <v>2.1685889176992341</v>
      </c>
      <c r="G695" s="194">
        <v>460.82514501108727</v>
      </c>
    </row>
    <row r="696" spans="1:7" ht="25.5">
      <c r="A696" s="641">
        <v>2</v>
      </c>
      <c r="B696" s="148" t="s">
        <v>1069</v>
      </c>
      <c r="C696" s="195" t="s">
        <v>1427</v>
      </c>
      <c r="D696" s="268" t="s">
        <v>456</v>
      </c>
      <c r="E696" s="197">
        <v>20</v>
      </c>
      <c r="F696" s="194">
        <v>27.128683293877376</v>
      </c>
      <c r="G696" s="194">
        <v>542.57366587754757</v>
      </c>
    </row>
    <row r="697" spans="1:7">
      <c r="A697" s="641">
        <v>3</v>
      </c>
      <c r="B697" s="641" t="s">
        <v>1046</v>
      </c>
      <c r="C697" s="229" t="s">
        <v>1428</v>
      </c>
      <c r="D697" s="357" t="s">
        <v>544</v>
      </c>
      <c r="E697" s="197">
        <v>1.7</v>
      </c>
      <c r="F697" s="194">
        <v>79.269851719143901</v>
      </c>
      <c r="G697" s="194">
        <v>134.75874792254461</v>
      </c>
    </row>
    <row r="698" spans="1:7">
      <c r="A698" s="641">
        <v>4</v>
      </c>
      <c r="B698" s="148"/>
      <c r="C698" s="195" t="s">
        <v>537</v>
      </c>
      <c r="D698" s="268" t="s">
        <v>456</v>
      </c>
      <c r="E698" s="197">
        <v>16</v>
      </c>
      <c r="F698" s="194">
        <v>1.1285421583007953</v>
      </c>
      <c r="G698" s="194">
        <v>18.056674532812725</v>
      </c>
    </row>
    <row r="699" spans="1:7" ht="25.5">
      <c r="A699" s="641">
        <v>5</v>
      </c>
      <c r="B699" s="284" t="s">
        <v>1059</v>
      </c>
      <c r="C699" s="270" t="s">
        <v>1429</v>
      </c>
      <c r="D699" s="268" t="s">
        <v>456</v>
      </c>
      <c r="E699" s="273">
        <v>49.42</v>
      </c>
      <c r="F699" s="194">
        <v>28.685294549353173</v>
      </c>
      <c r="G699" s="194">
        <v>1417.6272566290338</v>
      </c>
    </row>
    <row r="700" spans="1:7" ht="25.5">
      <c r="A700" s="641">
        <v>6</v>
      </c>
      <c r="B700" s="148" t="s">
        <v>1069</v>
      </c>
      <c r="C700" s="195" t="s">
        <v>1430</v>
      </c>
      <c r="D700" s="268" t="s">
        <v>456</v>
      </c>
      <c r="E700" s="197">
        <v>40</v>
      </c>
      <c r="F700" s="194">
        <v>27.128683293877376</v>
      </c>
      <c r="G700" s="194">
        <v>1085.1473317550951</v>
      </c>
    </row>
    <row r="701" spans="1:7" ht="25.5">
      <c r="A701" s="641">
        <v>7</v>
      </c>
      <c r="B701" s="309" t="s">
        <v>1057</v>
      </c>
      <c r="C701" s="410" t="s">
        <v>1431</v>
      </c>
      <c r="D701" s="268" t="s">
        <v>456</v>
      </c>
      <c r="E701" s="212">
        <v>36</v>
      </c>
      <c r="F701" s="194">
        <v>2.1685889176992341</v>
      </c>
      <c r="G701" s="194">
        <v>78.069201037172434</v>
      </c>
    </row>
    <row r="702" spans="1:7" ht="25.5">
      <c r="A702" s="641">
        <v>8</v>
      </c>
      <c r="B702" s="284" t="s">
        <v>1059</v>
      </c>
      <c r="C702" s="270" t="s">
        <v>1432</v>
      </c>
      <c r="D702" s="268" t="s">
        <v>456</v>
      </c>
      <c r="E702" s="273">
        <v>13.5</v>
      </c>
      <c r="F702" s="194">
        <v>28.685294549353173</v>
      </c>
      <c r="G702" s="194">
        <v>387.25147641626785</v>
      </c>
    </row>
    <row r="703" spans="1:7">
      <c r="A703" s="357">
        <v>9</v>
      </c>
      <c r="B703" s="346" t="s">
        <v>1074</v>
      </c>
      <c r="C703" s="347" t="s">
        <v>1442</v>
      </c>
      <c r="D703" s="357" t="s">
        <v>458</v>
      </c>
      <c r="E703" s="353">
        <v>47</v>
      </c>
      <c r="F703" s="194">
        <v>8.8526734308933044</v>
      </c>
      <c r="G703" s="194">
        <v>416.07565125198528</v>
      </c>
    </row>
    <row r="704" spans="1:7" ht="25.5">
      <c r="A704" s="641">
        <v>10</v>
      </c>
      <c r="B704" s="206" t="s">
        <v>1168</v>
      </c>
      <c r="C704" s="195" t="s">
        <v>1355</v>
      </c>
      <c r="D704" s="357" t="s">
        <v>544</v>
      </c>
      <c r="E704" s="197">
        <v>34</v>
      </c>
      <c r="F704" s="194">
        <v>10.993339323008637</v>
      </c>
      <c r="G704" s="194">
        <v>373.77353698229365</v>
      </c>
    </row>
    <row r="705" spans="1:7">
      <c r="A705" s="298">
        <v>11</v>
      </c>
      <c r="B705" s="383" t="s">
        <v>1079</v>
      </c>
      <c r="C705" s="195" t="s">
        <v>1381</v>
      </c>
      <c r="D705" s="357" t="s">
        <v>544</v>
      </c>
      <c r="E705" s="386">
        <v>13.6</v>
      </c>
      <c r="F705" s="194">
        <v>10.712384830332107</v>
      </c>
      <c r="G705" s="194">
        <v>145.68843369251667</v>
      </c>
    </row>
    <row r="706" spans="1:7">
      <c r="A706" s="298">
        <v>12</v>
      </c>
      <c r="B706" s="407" t="s">
        <v>1082</v>
      </c>
      <c r="C706" s="384" t="s">
        <v>1380</v>
      </c>
      <c r="D706" s="386" t="s">
        <v>462</v>
      </c>
      <c r="E706" s="386">
        <v>0.7</v>
      </c>
      <c r="F706" s="194">
        <v>71.474336692383702</v>
      </c>
      <c r="G706" s="194">
        <v>50.032035684668585</v>
      </c>
    </row>
    <row r="707" spans="1:7" ht="38.25">
      <c r="A707" s="357">
        <v>13</v>
      </c>
      <c r="B707" s="346" t="s">
        <v>1085</v>
      </c>
      <c r="C707" s="195" t="s">
        <v>1382</v>
      </c>
      <c r="D707" s="268" t="s">
        <v>456</v>
      </c>
      <c r="E707" s="353">
        <v>340</v>
      </c>
      <c r="F707" s="194">
        <v>8.0662482118776282</v>
      </c>
      <c r="G707" s="194">
        <v>2742.5243920383937</v>
      </c>
    </row>
    <row r="708" spans="1:7">
      <c r="A708" s="298">
        <v>14</v>
      </c>
      <c r="B708" s="383" t="s">
        <v>1079</v>
      </c>
      <c r="C708" s="384" t="s">
        <v>1434</v>
      </c>
      <c r="D708" s="357" t="s">
        <v>544</v>
      </c>
      <c r="E708" s="386">
        <v>5.0999999999999996</v>
      </c>
      <c r="F708" s="194">
        <v>12.648963173976274</v>
      </c>
      <c r="G708" s="194">
        <v>64.509712187278993</v>
      </c>
    </row>
    <row r="709" spans="1:7" ht="25.5">
      <c r="A709" s="641">
        <v>15</v>
      </c>
      <c r="B709" s="148" t="s">
        <v>1005</v>
      </c>
      <c r="C709" s="270" t="s">
        <v>1435</v>
      </c>
      <c r="D709" s="271" t="s">
        <v>462</v>
      </c>
      <c r="E709" s="243">
        <v>1.2669999999999999</v>
      </c>
      <c r="F709" s="194">
        <v>111.56771097630781</v>
      </c>
      <c r="G709" s="194">
        <v>141.35628980698198</v>
      </c>
    </row>
    <row r="710" spans="1:7">
      <c r="A710" s="641">
        <v>16</v>
      </c>
      <c r="B710" s="148"/>
      <c r="C710" s="195" t="s">
        <v>1436</v>
      </c>
      <c r="D710" s="641" t="s">
        <v>458</v>
      </c>
      <c r="E710" s="197">
        <v>58.41</v>
      </c>
      <c r="F710" s="194">
        <v>1.871875259901586</v>
      </c>
      <c r="G710" s="194">
        <v>109.33623393085163</v>
      </c>
    </row>
    <row r="711" spans="1:7">
      <c r="A711" s="641">
        <v>17</v>
      </c>
      <c r="B711" s="148"/>
      <c r="C711" s="195" t="s">
        <v>1437</v>
      </c>
      <c r="D711" s="641" t="s">
        <v>458</v>
      </c>
      <c r="E711" s="197">
        <v>223.02</v>
      </c>
      <c r="F711" s="194">
        <v>1.1435893870781393</v>
      </c>
      <c r="G711" s="194">
        <v>255.04330510616663</v>
      </c>
    </row>
    <row r="712" spans="1:7">
      <c r="A712" s="641">
        <v>18</v>
      </c>
      <c r="B712" s="148"/>
      <c r="C712" s="195" t="s">
        <v>1438</v>
      </c>
      <c r="D712" s="641" t="s">
        <v>458</v>
      </c>
      <c r="E712" s="197">
        <v>514</v>
      </c>
      <c r="F712" s="194">
        <v>0.59135609094961672</v>
      </c>
      <c r="G712" s="194">
        <v>303.95703074810297</v>
      </c>
    </row>
    <row r="713" spans="1:7">
      <c r="A713" s="641">
        <v>19</v>
      </c>
      <c r="B713" s="148"/>
      <c r="C713" s="195" t="s">
        <v>1439</v>
      </c>
      <c r="D713" s="641" t="s">
        <v>462</v>
      </c>
      <c r="E713" s="343">
        <v>3.7600000000000001E-2</v>
      </c>
      <c r="F713" s="194">
        <v>714.74336692383702</v>
      </c>
      <c r="G713" s="194">
        <v>26.874350596336274</v>
      </c>
    </row>
    <row r="714" spans="1:7" ht="25.5">
      <c r="A714" s="642">
        <v>20</v>
      </c>
      <c r="B714" s="642" t="s">
        <v>397</v>
      </c>
      <c r="C714" s="349" t="s">
        <v>1363</v>
      </c>
      <c r="D714" s="268" t="s">
        <v>456</v>
      </c>
      <c r="E714" s="286">
        <v>187.62</v>
      </c>
      <c r="F714" s="194">
        <v>1.6562431221978071</v>
      </c>
      <c r="G714" s="194">
        <v>310.74433458675259</v>
      </c>
    </row>
    <row r="715" spans="1:7">
      <c r="A715" s="202">
        <v>21</v>
      </c>
      <c r="B715" s="202" t="s">
        <v>322</v>
      </c>
      <c r="C715" s="203" t="s">
        <v>1440</v>
      </c>
      <c r="D715" s="202" t="s">
        <v>458</v>
      </c>
      <c r="E715" s="197">
        <v>7.5</v>
      </c>
      <c r="F715" s="194">
        <v>4.0357224258767248</v>
      </c>
      <c r="G715" s="194">
        <v>30.267918194075435</v>
      </c>
    </row>
    <row r="716" spans="1:7">
      <c r="A716" s="642">
        <v>22</v>
      </c>
      <c r="B716" s="202" t="s">
        <v>1173</v>
      </c>
      <c r="C716" s="203" t="s">
        <v>1441</v>
      </c>
      <c r="D716" s="202" t="s">
        <v>459</v>
      </c>
      <c r="E716" s="197">
        <v>2</v>
      </c>
      <c r="F716" s="194">
        <v>21.646195683896025</v>
      </c>
      <c r="G716" s="194">
        <v>43.29239136779205</v>
      </c>
    </row>
    <row r="717" spans="1:7">
      <c r="A717" s="508"/>
      <c r="B717" s="508"/>
      <c r="C717" s="508"/>
      <c r="D717" s="508"/>
      <c r="E717" s="508"/>
    </row>
    <row r="718" spans="1:7">
      <c r="A718" s="1"/>
      <c r="B718" s="185"/>
      <c r="C718" s="48"/>
      <c r="D718" s="521" t="s">
        <v>527</v>
      </c>
      <c r="E718" s="159"/>
      <c r="F718" s="11"/>
      <c r="G718" s="11">
        <f>SUM(G8:G716)</f>
        <v>95301.986790817013</v>
      </c>
    </row>
    <row r="719" spans="1:7">
      <c r="A719" s="1"/>
      <c r="B719" s="185"/>
      <c r="C719" s="48"/>
      <c r="D719" s="521" t="s">
        <v>528</v>
      </c>
      <c r="E719" s="159"/>
      <c r="F719" s="11"/>
      <c r="G719" s="11">
        <f>+G718*20%</f>
        <v>19060.397358163402</v>
      </c>
    </row>
    <row r="720" spans="1:7">
      <c r="A720" s="1"/>
      <c r="B720" s="185"/>
      <c r="C720" s="48"/>
      <c r="D720" s="521" t="s">
        <v>529</v>
      </c>
      <c r="E720" s="159"/>
      <c r="F720" s="11"/>
      <c r="G720" s="11">
        <f>+G718+G719</f>
        <v>114362.38414898042</v>
      </c>
    </row>
    <row r="721" spans="1:7">
      <c r="A721" s="1"/>
      <c r="B721" s="1"/>
      <c r="C721" s="1"/>
      <c r="D721" s="1"/>
      <c r="E721" s="1"/>
      <c r="F721" s="1"/>
      <c r="G721" s="1"/>
    </row>
    <row r="722" spans="1:7">
      <c r="A722" s="1"/>
      <c r="B722" s="1"/>
      <c r="C722" s="1"/>
      <c r="D722" s="1"/>
      <c r="E722" s="1"/>
      <c r="F722" s="1"/>
      <c r="G722" s="1"/>
    </row>
    <row r="723" spans="1:7" ht="15" customHeight="1">
      <c r="A723" s="1"/>
      <c r="B723" s="1"/>
      <c r="C723" s="754" t="s">
        <v>530</v>
      </c>
      <c r="D723" s="754"/>
      <c r="E723" s="754"/>
      <c r="F723" s="754"/>
      <c r="G723" s="1"/>
    </row>
  </sheetData>
  <mergeCells count="18">
    <mergeCell ref="C723:F723"/>
    <mergeCell ref="C482:D482"/>
    <mergeCell ref="C540:D540"/>
    <mergeCell ref="C543:D543"/>
    <mergeCell ref="B483:C483"/>
    <mergeCell ref="B488:C488"/>
    <mergeCell ref="B498:C498"/>
    <mergeCell ref="B504:C504"/>
    <mergeCell ref="B512:C512"/>
    <mergeCell ref="B546:E546"/>
    <mergeCell ref="A1:G1"/>
    <mergeCell ref="A2:G2"/>
    <mergeCell ref="A3:A5"/>
    <mergeCell ref="B3:B5"/>
    <mergeCell ref="C3:C5"/>
    <mergeCell ref="D3:D5"/>
    <mergeCell ref="E3:E5"/>
    <mergeCell ref="F3:G4"/>
  </mergeCells>
  <pageMargins left="0.7" right="0.7" top="0.75" bottom="0.75" header="0.3" footer="0.3"/>
  <pageSetup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4:N733"/>
  <sheetViews>
    <sheetView topLeftCell="A714" workbookViewId="0">
      <selection activeCell="M303" sqref="M303"/>
    </sheetView>
  </sheetViews>
  <sheetFormatPr defaultRowHeight="15"/>
  <cols>
    <col min="1" max="1" width="6.28515625" customWidth="1"/>
    <col min="3" max="3" width="47" customWidth="1"/>
    <col min="7" max="7" width="10.5703125" customWidth="1"/>
    <col min="10" max="10" width="9.5703125" bestFit="1" customWidth="1"/>
    <col min="13" max="13" width="13.7109375" bestFit="1" customWidth="1"/>
    <col min="14" max="14" width="9.5703125" bestFit="1" customWidth="1"/>
  </cols>
  <sheetData>
    <row r="14" spans="1:5" ht="14.25" customHeight="1"/>
    <row r="15" spans="1:5">
      <c r="A15" s="508"/>
      <c r="B15" s="508"/>
      <c r="C15" s="508"/>
      <c r="D15" s="508"/>
      <c r="E15" s="508"/>
    </row>
    <row r="16" spans="1:5" s="283" customFormat="1">
      <c r="A16" s="518"/>
      <c r="B16" s="532"/>
      <c r="C16" s="537" t="s">
        <v>832</v>
      </c>
      <c r="D16" s="537"/>
      <c r="E16" s="537"/>
    </row>
    <row r="17" spans="1:10" s="283" customFormat="1">
      <c r="A17" s="538" t="s">
        <v>144</v>
      </c>
      <c r="B17" s="538" t="s">
        <v>838</v>
      </c>
      <c r="C17" s="539" t="s">
        <v>833</v>
      </c>
      <c r="D17" s="554" t="s">
        <v>131</v>
      </c>
      <c r="E17" s="540">
        <v>69.2</v>
      </c>
      <c r="F17" s="435">
        <f t="shared" ref="F17:F23" si="0">+H17*1.28979161592</f>
        <v>0.68688911424736265</v>
      </c>
      <c r="G17" s="435">
        <f t="shared" ref="G17" si="1">+E17*F17</f>
        <v>47.532726705917497</v>
      </c>
      <c r="H17" s="283">
        <v>0.53255820999999992</v>
      </c>
      <c r="I17" s="283">
        <v>0</v>
      </c>
      <c r="J17" s="283">
        <v>36.853028131999999</v>
      </c>
    </row>
    <row r="18" spans="1:10" s="283" customFormat="1">
      <c r="A18" s="538" t="s">
        <v>145</v>
      </c>
      <c r="B18" s="538" t="s">
        <v>242</v>
      </c>
      <c r="C18" s="539" t="s">
        <v>1122</v>
      </c>
      <c r="D18" s="518" t="s">
        <v>150</v>
      </c>
      <c r="E18" s="540">
        <v>8.6999999999999993</v>
      </c>
      <c r="F18" s="435">
        <f t="shared" si="0"/>
        <v>23.597837805504781</v>
      </c>
      <c r="G18" s="435">
        <f t="shared" ref="G18:G56" si="2">+E18*F18</f>
        <v>205.30118890789157</v>
      </c>
      <c r="H18" s="283">
        <v>18.295853000000001</v>
      </c>
      <c r="I18" s="283">
        <v>0</v>
      </c>
      <c r="J18" s="283">
        <v>159.1739211</v>
      </c>
    </row>
    <row r="19" spans="1:10" s="283" customFormat="1">
      <c r="A19" s="518">
        <v>3</v>
      </c>
      <c r="B19" s="530" t="s">
        <v>840</v>
      </c>
      <c r="C19" s="520" t="s">
        <v>834</v>
      </c>
      <c r="D19" s="554" t="s">
        <v>131</v>
      </c>
      <c r="E19" s="536">
        <v>11.06</v>
      </c>
      <c r="F19" s="435">
        <f t="shared" si="0"/>
        <v>3.0645360572512672</v>
      </c>
      <c r="G19" s="435">
        <f t="shared" si="2"/>
        <v>33.893768793199015</v>
      </c>
      <c r="H19" s="283">
        <v>2.3759931600000002</v>
      </c>
      <c r="I19" s="283">
        <v>0</v>
      </c>
      <c r="J19" s="283">
        <v>26.278484349600003</v>
      </c>
    </row>
    <row r="20" spans="1:10" s="283" customFormat="1">
      <c r="A20" s="518">
        <v>4</v>
      </c>
      <c r="B20" s="530" t="s">
        <v>129</v>
      </c>
      <c r="C20" s="520" t="s">
        <v>130</v>
      </c>
      <c r="D20" s="554" t="s">
        <v>131</v>
      </c>
      <c r="E20" s="536">
        <v>10.91</v>
      </c>
      <c r="F20" s="435">
        <f t="shared" si="0"/>
        <v>1.7867988337736556</v>
      </c>
      <c r="G20" s="435">
        <f t="shared" si="2"/>
        <v>19.493975276470582</v>
      </c>
      <c r="H20" s="283">
        <v>1.38533916</v>
      </c>
      <c r="I20" s="283">
        <v>0</v>
      </c>
      <c r="J20" s="283">
        <v>15.114050235600001</v>
      </c>
    </row>
    <row r="21" spans="1:10" s="283" customFormat="1">
      <c r="A21" s="538" t="s">
        <v>147</v>
      </c>
      <c r="B21" s="538" t="s">
        <v>140</v>
      </c>
      <c r="C21" s="539" t="s">
        <v>835</v>
      </c>
      <c r="D21" s="554" t="s">
        <v>131</v>
      </c>
      <c r="E21" s="540">
        <v>36.200000000000003</v>
      </c>
      <c r="F21" s="435">
        <f t="shared" si="0"/>
        <v>0.28108346912956106</v>
      </c>
      <c r="G21" s="435">
        <f t="shared" si="2"/>
        <v>10.175221582490112</v>
      </c>
      <c r="H21" s="283">
        <v>0.21792936599999996</v>
      </c>
      <c r="I21" s="283">
        <v>0</v>
      </c>
      <c r="J21" s="283">
        <v>7.8890430491999988</v>
      </c>
    </row>
    <row r="22" spans="1:10" s="283" customFormat="1">
      <c r="A22" s="538" t="s">
        <v>148</v>
      </c>
      <c r="B22" s="538" t="s">
        <v>138</v>
      </c>
      <c r="C22" s="539" t="s">
        <v>139</v>
      </c>
      <c r="D22" s="554" t="s">
        <v>131</v>
      </c>
      <c r="E22" s="540">
        <v>302</v>
      </c>
      <c r="F22" s="435">
        <f t="shared" si="0"/>
        <v>0.42591240782587059</v>
      </c>
      <c r="G22" s="435">
        <f t="shared" si="2"/>
        <v>128.6255471634129</v>
      </c>
      <c r="H22" s="283">
        <v>0.33021800000000001</v>
      </c>
      <c r="I22" s="283">
        <v>0</v>
      </c>
      <c r="J22" s="283">
        <v>99.725836000000001</v>
      </c>
    </row>
    <row r="23" spans="1:10" s="283" customFormat="1">
      <c r="A23" s="518">
        <v>7</v>
      </c>
      <c r="B23" s="530" t="s">
        <v>432</v>
      </c>
      <c r="C23" s="520" t="s">
        <v>1556</v>
      </c>
      <c r="D23" s="518" t="s">
        <v>150</v>
      </c>
      <c r="E23" s="536">
        <v>3.97</v>
      </c>
      <c r="F23" s="435">
        <f t="shared" si="0"/>
        <v>17.930445722862512</v>
      </c>
      <c r="G23" s="435">
        <f t="shared" si="2"/>
        <v>71.183869519764173</v>
      </c>
      <c r="H23" s="283">
        <v>13.901816</v>
      </c>
      <c r="I23" s="283">
        <v>0</v>
      </c>
      <c r="J23" s="283">
        <v>55.190209520000003</v>
      </c>
    </row>
    <row r="24" spans="1:10" s="283" customFormat="1">
      <c r="A24" s="518"/>
      <c r="B24" s="532"/>
      <c r="C24" s="537" t="s">
        <v>836</v>
      </c>
      <c r="D24" s="537"/>
      <c r="E24" s="537"/>
      <c r="F24" s="435"/>
      <c r="G24" s="435"/>
    </row>
    <row r="25" spans="1:10" s="283" customFormat="1">
      <c r="A25" s="538" t="s">
        <v>144</v>
      </c>
      <c r="B25" s="538" t="s">
        <v>141</v>
      </c>
      <c r="C25" s="539" t="s">
        <v>346</v>
      </c>
      <c r="D25" s="554" t="s">
        <v>131</v>
      </c>
      <c r="E25" s="540">
        <v>84.1</v>
      </c>
      <c r="F25" s="435">
        <f t="shared" ref="F25:F36" si="3">+H25*1.28979161592</f>
        <v>0.65486504588859495</v>
      </c>
      <c r="G25" s="435">
        <f t="shared" si="2"/>
        <v>55.074150359230835</v>
      </c>
      <c r="H25" s="283">
        <v>0.50772933999999992</v>
      </c>
      <c r="I25" s="283">
        <v>0</v>
      </c>
      <c r="J25" s="283">
        <v>42.700037493999993</v>
      </c>
    </row>
    <row r="26" spans="1:10" s="283" customFormat="1">
      <c r="A26" s="538" t="s">
        <v>145</v>
      </c>
      <c r="B26" s="538" t="s">
        <v>143</v>
      </c>
      <c r="C26" s="539" t="s">
        <v>1555</v>
      </c>
      <c r="D26" s="554" t="s">
        <v>131</v>
      </c>
      <c r="E26" s="540">
        <v>230.3</v>
      </c>
      <c r="F26" s="435">
        <f t="shared" si="3"/>
        <v>0.83426310329478748</v>
      </c>
      <c r="G26" s="435">
        <f t="shared" ref="G26:G48" si="4">+E26*F26</f>
        <v>192.13079268878957</v>
      </c>
      <c r="H26" s="283">
        <v>0.64682006999999997</v>
      </c>
      <c r="I26" s="283">
        <v>0</v>
      </c>
      <c r="J26" s="283">
        <v>148.96266212099999</v>
      </c>
    </row>
    <row r="27" spans="1:10" s="283" customFormat="1">
      <c r="A27" s="538" t="s">
        <v>132</v>
      </c>
      <c r="B27" s="538" t="s">
        <v>140</v>
      </c>
      <c r="C27" s="539" t="s">
        <v>835</v>
      </c>
      <c r="D27" s="554" t="s">
        <v>131</v>
      </c>
      <c r="E27" s="540">
        <v>84</v>
      </c>
      <c r="F27" s="435">
        <f t="shared" si="3"/>
        <v>0.28108346912956106</v>
      </c>
      <c r="G27" s="435">
        <f t="shared" si="4"/>
        <v>23.611011406883129</v>
      </c>
      <c r="H27" s="283">
        <v>0.21792936599999996</v>
      </c>
      <c r="I27" s="283">
        <v>0</v>
      </c>
      <c r="J27" s="283">
        <v>18.306066743999995</v>
      </c>
    </row>
    <row r="28" spans="1:10" s="283" customFormat="1">
      <c r="A28" s="538" t="s">
        <v>146</v>
      </c>
      <c r="B28" s="530" t="s">
        <v>840</v>
      </c>
      <c r="C28" s="520" t="s">
        <v>834</v>
      </c>
      <c r="D28" s="554" t="s">
        <v>131</v>
      </c>
      <c r="E28" s="536">
        <v>51.5</v>
      </c>
      <c r="F28" s="435">
        <f t="shared" si="3"/>
        <v>3.0645360572512672</v>
      </c>
      <c r="G28" s="435">
        <f t="shared" si="4"/>
        <v>157.82360694844027</v>
      </c>
      <c r="H28" s="283">
        <v>2.3759931600000002</v>
      </c>
      <c r="I28" s="283">
        <v>0</v>
      </c>
      <c r="J28" s="283">
        <v>122.36364774</v>
      </c>
    </row>
    <row r="29" spans="1:10" s="283" customFormat="1">
      <c r="A29" s="538" t="s">
        <v>147</v>
      </c>
      <c r="B29" s="530" t="s">
        <v>129</v>
      </c>
      <c r="C29" s="520" t="s">
        <v>1675</v>
      </c>
      <c r="D29" s="554" t="s">
        <v>131</v>
      </c>
      <c r="E29" s="536">
        <v>30.72</v>
      </c>
      <c r="F29" s="435">
        <f t="shared" si="3"/>
        <v>1.7867988337736556</v>
      </c>
      <c r="G29" s="435">
        <f t="shared" si="4"/>
        <v>54.890460173526698</v>
      </c>
      <c r="H29" s="283">
        <v>1.38533916</v>
      </c>
      <c r="I29" s="283">
        <v>0</v>
      </c>
      <c r="J29" s="283">
        <v>42.557618995200002</v>
      </c>
    </row>
    <row r="30" spans="1:10" s="283" customFormat="1">
      <c r="A30" s="538" t="s">
        <v>148</v>
      </c>
      <c r="B30" s="538" t="s">
        <v>138</v>
      </c>
      <c r="C30" s="539" t="s">
        <v>139</v>
      </c>
      <c r="D30" s="554" t="s">
        <v>131</v>
      </c>
      <c r="E30" s="540">
        <v>672.5</v>
      </c>
      <c r="F30" s="435">
        <f t="shared" si="3"/>
        <v>0.42591240782587059</v>
      </c>
      <c r="G30" s="435">
        <f t="shared" si="4"/>
        <v>286.42609426289795</v>
      </c>
      <c r="H30" s="283">
        <v>0.33021800000000001</v>
      </c>
      <c r="I30" s="283">
        <v>0</v>
      </c>
      <c r="J30" s="283">
        <v>222.07160500000001</v>
      </c>
    </row>
    <row r="31" spans="1:10" s="283" customFormat="1">
      <c r="A31" s="538" t="s">
        <v>1573</v>
      </c>
      <c r="B31" s="530" t="s">
        <v>841</v>
      </c>
      <c r="C31" s="520" t="s">
        <v>837</v>
      </c>
      <c r="D31" s="554" t="s">
        <v>188</v>
      </c>
      <c r="E31" s="536">
        <v>92</v>
      </c>
      <c r="F31" s="435">
        <f t="shared" si="3"/>
        <v>0.71280784435988576</v>
      </c>
      <c r="G31" s="435">
        <f t="shared" si="4"/>
        <v>65.578321681109486</v>
      </c>
      <c r="H31" s="283">
        <v>0.55265349500000005</v>
      </c>
      <c r="I31" s="283">
        <v>0</v>
      </c>
      <c r="J31" s="283">
        <v>50.844121540000003</v>
      </c>
    </row>
    <row r="32" spans="1:10" s="283" customFormat="1">
      <c r="A32" s="538" t="s">
        <v>1574</v>
      </c>
      <c r="B32" s="538" t="s">
        <v>1649</v>
      </c>
      <c r="C32" s="539" t="s">
        <v>1646</v>
      </c>
      <c r="D32" s="554" t="s">
        <v>131</v>
      </c>
      <c r="E32" s="540">
        <v>24</v>
      </c>
      <c r="F32" s="435">
        <f t="shared" si="3"/>
        <v>0.91266944534115113</v>
      </c>
      <c r="G32" s="435">
        <f t="shared" si="4"/>
        <v>21.904066688187626</v>
      </c>
      <c r="H32" s="283">
        <v>0.70760999999999996</v>
      </c>
      <c r="I32" s="283">
        <v>0</v>
      </c>
      <c r="J32" s="283">
        <v>16.98264</v>
      </c>
    </row>
    <row r="33" spans="1:10" s="283" customFormat="1">
      <c r="A33" s="538" t="s">
        <v>745</v>
      </c>
      <c r="B33" s="538" t="s">
        <v>140</v>
      </c>
      <c r="C33" s="539" t="s">
        <v>1647</v>
      </c>
      <c r="D33" s="554" t="s">
        <v>131</v>
      </c>
      <c r="E33" s="540">
        <v>24</v>
      </c>
      <c r="F33" s="435">
        <f t="shared" si="3"/>
        <v>0.28108346912956106</v>
      </c>
      <c r="G33" s="435">
        <f t="shared" si="4"/>
        <v>6.7460032591094654</v>
      </c>
      <c r="H33" s="283">
        <v>0.21792936599999996</v>
      </c>
      <c r="I33" s="283">
        <v>0</v>
      </c>
      <c r="J33" s="283">
        <v>5.2303047839999994</v>
      </c>
    </row>
    <row r="34" spans="1:10" s="283" customFormat="1">
      <c r="A34" s="538" t="s">
        <v>1575</v>
      </c>
      <c r="B34" s="530" t="s">
        <v>345</v>
      </c>
      <c r="C34" s="520" t="s">
        <v>1123</v>
      </c>
      <c r="D34" s="518" t="s">
        <v>150</v>
      </c>
      <c r="E34" s="536">
        <v>9.6999999999999993</v>
      </c>
      <c r="F34" s="435">
        <f t="shared" si="3"/>
        <v>11.751855051583277</v>
      </c>
      <c r="G34" s="435">
        <f t="shared" si="4"/>
        <v>113.99299400035778</v>
      </c>
      <c r="H34" s="283">
        <v>9.1114370000000005</v>
      </c>
      <c r="I34" s="283">
        <v>0</v>
      </c>
      <c r="J34" s="283">
        <v>88.380938900000004</v>
      </c>
    </row>
    <row r="35" spans="1:10" s="283" customFormat="1">
      <c r="A35" s="538" t="s">
        <v>1648</v>
      </c>
      <c r="B35" s="530" t="s">
        <v>345</v>
      </c>
      <c r="C35" s="520" t="s">
        <v>1124</v>
      </c>
      <c r="D35" s="518" t="s">
        <v>150</v>
      </c>
      <c r="E35" s="536">
        <v>0.52</v>
      </c>
      <c r="F35" s="435">
        <f t="shared" si="3"/>
        <v>11.751855051583277</v>
      </c>
      <c r="G35" s="435">
        <f t="shared" si="4"/>
        <v>6.1109646268233044</v>
      </c>
      <c r="H35" s="283">
        <v>9.1114370000000005</v>
      </c>
      <c r="I35" s="283">
        <v>0</v>
      </c>
      <c r="J35" s="283">
        <v>4.7379472400000004</v>
      </c>
    </row>
    <row r="36" spans="1:10" s="283" customFormat="1">
      <c r="A36" s="538" t="s">
        <v>347</v>
      </c>
      <c r="B36" s="530" t="s">
        <v>1131</v>
      </c>
      <c r="C36" s="520" t="s">
        <v>1125</v>
      </c>
      <c r="D36" s="554" t="s">
        <v>131</v>
      </c>
      <c r="E36" s="536">
        <v>27</v>
      </c>
      <c r="F36" s="435">
        <f t="shared" si="3"/>
        <v>0.62102609884915028</v>
      </c>
      <c r="G36" s="435">
        <f t="shared" si="4"/>
        <v>16.767704668927056</v>
      </c>
      <c r="H36" s="283">
        <v>0.48149335999999998</v>
      </c>
      <c r="I36" s="283">
        <v>0</v>
      </c>
      <c r="J36" s="283">
        <v>13.000320719999999</v>
      </c>
    </row>
    <row r="37" spans="1:10" s="283" customFormat="1">
      <c r="A37" s="518"/>
      <c r="B37" s="532"/>
      <c r="C37" s="537" t="s">
        <v>842</v>
      </c>
      <c r="D37" s="537"/>
      <c r="E37" s="537"/>
      <c r="F37" s="435"/>
      <c r="G37" s="435"/>
    </row>
    <row r="38" spans="1:10" s="283" customFormat="1">
      <c r="A38" s="538" t="s">
        <v>144</v>
      </c>
      <c r="B38" s="538" t="s">
        <v>141</v>
      </c>
      <c r="C38" s="539" t="s">
        <v>346</v>
      </c>
      <c r="D38" s="554" t="s">
        <v>131</v>
      </c>
      <c r="E38" s="540">
        <v>25.4</v>
      </c>
      <c r="F38" s="435">
        <f t="shared" ref="F38:F48" si="5">+H38*1.28979161592</f>
        <v>0.65486504588859495</v>
      </c>
      <c r="G38" s="435">
        <f t="shared" si="4"/>
        <v>16.63357216557031</v>
      </c>
      <c r="H38" s="283">
        <v>0.50772933999999992</v>
      </c>
      <c r="I38" s="283">
        <v>0</v>
      </c>
      <c r="J38" s="283">
        <v>12.896325235999997</v>
      </c>
    </row>
    <row r="39" spans="1:10" s="283" customFormat="1">
      <c r="A39" s="538" t="s">
        <v>145</v>
      </c>
      <c r="B39" s="538" t="s">
        <v>143</v>
      </c>
      <c r="C39" s="539" t="s">
        <v>134</v>
      </c>
      <c r="D39" s="554" t="s">
        <v>131</v>
      </c>
      <c r="E39" s="540">
        <v>270.39999999999998</v>
      </c>
      <c r="F39" s="435">
        <f t="shared" si="5"/>
        <v>0.83426310329478748</v>
      </c>
      <c r="G39" s="435">
        <f t="shared" si="4"/>
        <v>225.58474313091051</v>
      </c>
      <c r="H39" s="283">
        <v>0.64682006999999997</v>
      </c>
      <c r="I39" s="283">
        <v>0</v>
      </c>
      <c r="J39" s="283">
        <v>174.90014692799997</v>
      </c>
    </row>
    <row r="40" spans="1:10" s="283" customFormat="1">
      <c r="A40" s="538" t="s">
        <v>132</v>
      </c>
      <c r="B40" s="538" t="s">
        <v>140</v>
      </c>
      <c r="C40" s="539" t="s">
        <v>835</v>
      </c>
      <c r="D40" s="554" t="s">
        <v>131</v>
      </c>
      <c r="E40" s="540">
        <v>97.3</v>
      </c>
      <c r="F40" s="435">
        <f t="shared" si="5"/>
        <v>0.28108346912956106</v>
      </c>
      <c r="G40" s="435">
        <f t="shared" si="4"/>
        <v>27.349421546306289</v>
      </c>
      <c r="H40" s="283">
        <v>0.21792936599999996</v>
      </c>
      <c r="I40" s="283">
        <v>0</v>
      </c>
      <c r="J40" s="283">
        <v>21.204527311799996</v>
      </c>
    </row>
    <row r="41" spans="1:10" s="283" customFormat="1">
      <c r="A41" s="538" t="s">
        <v>146</v>
      </c>
      <c r="B41" s="530" t="s">
        <v>345</v>
      </c>
      <c r="C41" s="520" t="s">
        <v>1123</v>
      </c>
      <c r="D41" s="518" t="s">
        <v>150</v>
      </c>
      <c r="E41" s="536">
        <v>3.9</v>
      </c>
      <c r="F41" s="435">
        <f t="shared" si="5"/>
        <v>11.751855051583277</v>
      </c>
      <c r="G41" s="435">
        <f t="shared" si="4"/>
        <v>45.832234701174777</v>
      </c>
      <c r="H41" s="283">
        <v>9.1114370000000005</v>
      </c>
      <c r="I41" s="283">
        <v>0</v>
      </c>
      <c r="J41" s="283">
        <v>35.534604299999998</v>
      </c>
    </row>
    <row r="42" spans="1:10" s="283" customFormat="1">
      <c r="A42" s="538" t="s">
        <v>147</v>
      </c>
      <c r="B42" s="530" t="s">
        <v>345</v>
      </c>
      <c r="C42" s="520" t="s">
        <v>1124</v>
      </c>
      <c r="D42" s="518" t="s">
        <v>150</v>
      </c>
      <c r="E42" s="536">
        <v>1.2</v>
      </c>
      <c r="F42" s="435">
        <f t="shared" si="5"/>
        <v>11.751855051583277</v>
      </c>
      <c r="G42" s="435">
        <f t="shared" si="4"/>
        <v>14.102226061899932</v>
      </c>
      <c r="H42" s="283">
        <v>9.1114370000000005</v>
      </c>
      <c r="I42" s="283">
        <v>0</v>
      </c>
      <c r="J42" s="283">
        <v>10.933724400000001</v>
      </c>
    </row>
    <row r="43" spans="1:10" s="283" customFormat="1">
      <c r="A43" s="538" t="s">
        <v>148</v>
      </c>
      <c r="B43" s="538" t="s">
        <v>1649</v>
      </c>
      <c r="C43" s="539" t="s">
        <v>1646</v>
      </c>
      <c r="D43" s="554" t="s">
        <v>131</v>
      </c>
      <c r="E43" s="540">
        <v>47.5</v>
      </c>
      <c r="F43" s="435">
        <f t="shared" si="5"/>
        <v>0.91266944534115113</v>
      </c>
      <c r="G43" s="435">
        <f t="shared" si="4"/>
        <v>43.351798653704677</v>
      </c>
      <c r="H43" s="283">
        <v>0.70760999999999996</v>
      </c>
      <c r="I43" s="283">
        <v>0</v>
      </c>
      <c r="J43" s="283">
        <v>33.611474999999999</v>
      </c>
    </row>
    <row r="44" spans="1:10" s="283" customFormat="1">
      <c r="A44" s="538" t="s">
        <v>1573</v>
      </c>
      <c r="B44" s="538" t="s">
        <v>140</v>
      </c>
      <c r="C44" s="539" t="s">
        <v>1647</v>
      </c>
      <c r="D44" s="554" t="s">
        <v>131</v>
      </c>
      <c r="E44" s="540">
        <v>47.5</v>
      </c>
      <c r="F44" s="435">
        <f t="shared" si="5"/>
        <v>0.28108346912956106</v>
      </c>
      <c r="G44" s="435">
        <f t="shared" si="4"/>
        <v>13.35146478365415</v>
      </c>
      <c r="H44" s="283">
        <v>0.21792936599999996</v>
      </c>
      <c r="I44" s="283">
        <v>0</v>
      </c>
      <c r="J44" s="283">
        <v>10.351644884999997</v>
      </c>
    </row>
    <row r="45" spans="1:10" s="283" customFormat="1">
      <c r="A45" s="538" t="s">
        <v>1574</v>
      </c>
      <c r="B45" s="530" t="s">
        <v>129</v>
      </c>
      <c r="C45" s="520" t="s">
        <v>843</v>
      </c>
      <c r="D45" s="554" t="s">
        <v>131</v>
      </c>
      <c r="E45" s="536">
        <v>23.52</v>
      </c>
      <c r="F45" s="435">
        <f t="shared" si="5"/>
        <v>1.7867988337736556</v>
      </c>
      <c r="G45" s="435">
        <f t="shared" si="4"/>
        <v>42.025508570356379</v>
      </c>
      <c r="H45" s="283">
        <v>1.38533916</v>
      </c>
      <c r="I45" s="283">
        <v>0</v>
      </c>
      <c r="J45" s="283">
        <v>32.583177043200003</v>
      </c>
    </row>
    <row r="46" spans="1:10" s="283" customFormat="1">
      <c r="A46" s="538" t="s">
        <v>745</v>
      </c>
      <c r="B46" s="538" t="s">
        <v>138</v>
      </c>
      <c r="C46" s="539" t="s">
        <v>139</v>
      </c>
      <c r="D46" s="554" t="s">
        <v>131</v>
      </c>
      <c r="E46" s="540">
        <v>769.5</v>
      </c>
      <c r="F46" s="435">
        <f t="shared" si="5"/>
        <v>0.42591240782587059</v>
      </c>
      <c r="G46" s="435">
        <f t="shared" si="4"/>
        <v>327.7395978220074</v>
      </c>
      <c r="H46" s="283">
        <v>0.33021800000000001</v>
      </c>
      <c r="I46" s="283">
        <v>0</v>
      </c>
      <c r="J46" s="283">
        <v>254.10275100000001</v>
      </c>
    </row>
    <row r="47" spans="1:10" s="283" customFormat="1" ht="25.5">
      <c r="A47" s="538" t="s">
        <v>1575</v>
      </c>
      <c r="B47" s="530" t="s">
        <v>136</v>
      </c>
      <c r="C47" s="520" t="s">
        <v>844</v>
      </c>
      <c r="D47" s="635" t="s">
        <v>137</v>
      </c>
      <c r="E47" s="521">
        <v>75</v>
      </c>
      <c r="F47" s="435">
        <f t="shared" si="5"/>
        <v>0.60844629689410079</v>
      </c>
      <c r="G47" s="435">
        <f t="shared" si="4"/>
        <v>45.633472267057556</v>
      </c>
      <c r="H47" s="283">
        <v>0.47173999999999999</v>
      </c>
      <c r="I47" s="283">
        <v>0</v>
      </c>
      <c r="J47" s="283">
        <v>35.380499999999998</v>
      </c>
    </row>
    <row r="48" spans="1:10" s="283" customFormat="1">
      <c r="A48" s="538" t="s">
        <v>1648</v>
      </c>
      <c r="B48" s="635" t="s">
        <v>846</v>
      </c>
      <c r="C48" s="520" t="s">
        <v>845</v>
      </c>
      <c r="D48" s="635" t="s">
        <v>137</v>
      </c>
      <c r="E48" s="536">
        <v>75</v>
      </c>
      <c r="F48" s="435">
        <f t="shared" si="5"/>
        <v>2.0229543131154855</v>
      </c>
      <c r="G48" s="435">
        <f t="shared" si="4"/>
        <v>151.72157348366142</v>
      </c>
      <c r="H48" s="283">
        <v>1.568435</v>
      </c>
      <c r="I48" s="283">
        <v>0</v>
      </c>
      <c r="J48" s="283">
        <v>117.632625</v>
      </c>
    </row>
    <row r="49" spans="1:10">
      <c r="A49" s="421"/>
      <c r="B49" s="513"/>
      <c r="C49" s="507" t="s">
        <v>156</v>
      </c>
      <c r="D49" s="507"/>
      <c r="E49" s="507"/>
      <c r="F49" s="158"/>
      <c r="G49" s="158"/>
    </row>
    <row r="50" spans="1:10" ht="25.5">
      <c r="A50" s="421">
        <v>1</v>
      </c>
      <c r="B50" s="513" t="s">
        <v>157</v>
      </c>
      <c r="C50" s="514" t="s">
        <v>355</v>
      </c>
      <c r="D50" s="421" t="s">
        <v>150</v>
      </c>
      <c r="E50" s="517">
        <v>17.739999999999998</v>
      </c>
      <c r="F50" s="158">
        <f t="shared" ref="F50:F58" si="6">+H50*1.28979161592</f>
        <v>17.288949919103736</v>
      </c>
      <c r="G50" s="158">
        <f t="shared" si="2"/>
        <v>306.70597156490027</v>
      </c>
      <c r="H50">
        <v>13.404452087999999</v>
      </c>
      <c r="I50">
        <v>102.65314665312</v>
      </c>
      <c r="J50">
        <v>237.79498004111997</v>
      </c>
    </row>
    <row r="51" spans="1:10" ht="25.5">
      <c r="A51" s="421">
        <v>2</v>
      </c>
      <c r="B51" s="513" t="s">
        <v>161</v>
      </c>
      <c r="C51" s="514" t="s">
        <v>853</v>
      </c>
      <c r="D51" s="421" t="s">
        <v>150</v>
      </c>
      <c r="E51" s="517">
        <v>17.739999999999998</v>
      </c>
      <c r="F51" s="158">
        <f t="shared" si="6"/>
        <v>50.0397661236589</v>
      </c>
      <c r="G51" s="158">
        <f t="shared" si="2"/>
        <v>887.70545103370875</v>
      </c>
      <c r="H51">
        <v>38.796783531552002</v>
      </c>
      <c r="I51">
        <v>620.46873228973243</v>
      </c>
      <c r="J51">
        <v>688.25493984973241</v>
      </c>
    </row>
    <row r="52" spans="1:10" ht="25.5">
      <c r="A52" s="421">
        <v>3</v>
      </c>
      <c r="B52" s="513" t="s">
        <v>349</v>
      </c>
      <c r="C52" s="514" t="s">
        <v>350</v>
      </c>
      <c r="D52" s="421" t="s">
        <v>131</v>
      </c>
      <c r="E52" s="517">
        <v>780.3</v>
      </c>
      <c r="F52" s="158">
        <f t="shared" si="6"/>
        <v>1.8039439488764284</v>
      </c>
      <c r="G52" s="158">
        <f t="shared" si="2"/>
        <v>1407.6174633082769</v>
      </c>
      <c r="H52">
        <v>1.398632094216</v>
      </c>
      <c r="I52">
        <v>869.1097096766448</v>
      </c>
      <c r="J52">
        <v>1091.3526231167448</v>
      </c>
    </row>
    <row r="53" spans="1:10" ht="25.5">
      <c r="A53" s="421">
        <v>4</v>
      </c>
      <c r="B53" s="513" t="s">
        <v>164</v>
      </c>
      <c r="C53" s="514" t="s">
        <v>353</v>
      </c>
      <c r="D53" s="421" t="s">
        <v>131</v>
      </c>
      <c r="E53" s="517">
        <v>449.8</v>
      </c>
      <c r="F53" s="158">
        <f t="shared" si="6"/>
        <v>6.2051524416410082</v>
      </c>
      <c r="G53" s="158">
        <f t="shared" si="2"/>
        <v>2791.0775682501258</v>
      </c>
      <c r="H53">
        <v>4.8109728463499994</v>
      </c>
      <c r="I53">
        <v>1886.2311535458298</v>
      </c>
      <c r="J53">
        <v>2163.9755862882298</v>
      </c>
    </row>
    <row r="54" spans="1:10" ht="25.5">
      <c r="A54" s="421">
        <v>5</v>
      </c>
      <c r="B54" s="513" t="s">
        <v>352</v>
      </c>
      <c r="C54" s="514" t="s">
        <v>351</v>
      </c>
      <c r="D54" s="421" t="s">
        <v>131</v>
      </c>
      <c r="E54" s="517">
        <v>230.5</v>
      </c>
      <c r="F54" s="158">
        <f t="shared" si="6"/>
        <v>8.5211135756284211</v>
      </c>
      <c r="G54" s="158">
        <f t="shared" si="2"/>
        <v>1964.1166791823512</v>
      </c>
      <c r="H54">
        <v>6.6065816139999995</v>
      </c>
      <c r="I54">
        <v>1156.3155333449999</v>
      </c>
      <c r="J54">
        <v>1522.8170620269998</v>
      </c>
    </row>
    <row r="55" spans="1:10" ht="38.25">
      <c r="A55" s="518">
        <v>6</v>
      </c>
      <c r="B55" s="519" t="s">
        <v>902</v>
      </c>
      <c r="C55" s="520" t="s">
        <v>1650</v>
      </c>
      <c r="D55" s="518" t="s">
        <v>131</v>
      </c>
      <c r="E55" s="521">
        <v>70.2</v>
      </c>
      <c r="F55" s="158">
        <f t="shared" si="6"/>
        <v>14.961582744672</v>
      </c>
      <c r="G55" s="158">
        <f t="shared" si="2"/>
        <v>1050.3031086759745</v>
      </c>
      <c r="H55">
        <v>11.6</v>
      </c>
      <c r="I55">
        <v>814.32</v>
      </c>
      <c r="J55">
        <v>814.32</v>
      </c>
    </row>
    <row r="56" spans="1:10" ht="25.5">
      <c r="A56" s="421">
        <v>7</v>
      </c>
      <c r="B56" s="522" t="s">
        <v>902</v>
      </c>
      <c r="C56" s="514" t="s">
        <v>1651</v>
      </c>
      <c r="D56" s="421" t="s">
        <v>131</v>
      </c>
      <c r="E56" s="517">
        <v>29.8</v>
      </c>
      <c r="F56" s="158">
        <f t="shared" si="6"/>
        <v>10.705270412136001</v>
      </c>
      <c r="G56" s="158">
        <f t="shared" si="2"/>
        <v>319.01705828165285</v>
      </c>
      <c r="H56">
        <v>8.3000000000000007</v>
      </c>
      <c r="I56">
        <v>247.34000000000003</v>
      </c>
      <c r="J56">
        <v>247.34000000000003</v>
      </c>
    </row>
    <row r="57" spans="1:10" ht="38.25">
      <c r="A57" s="421">
        <v>8</v>
      </c>
      <c r="B57" s="513" t="s">
        <v>352</v>
      </c>
      <c r="C57" s="514" t="s">
        <v>1654</v>
      </c>
      <c r="D57" s="421" t="s">
        <v>131</v>
      </c>
      <c r="E57" s="517">
        <v>7.84</v>
      </c>
      <c r="F57" s="158">
        <f t="shared" si="6"/>
        <v>8.5211135756284211</v>
      </c>
      <c r="G57" s="158">
        <f t="shared" ref="G57:G58" si="7">+E57*F57</f>
        <v>66.805530432926815</v>
      </c>
      <c r="H57">
        <v>6.6065816139999995</v>
      </c>
      <c r="I57">
        <v>39.329777793600002</v>
      </c>
      <c r="J57">
        <v>51.795599853759995</v>
      </c>
    </row>
    <row r="58" spans="1:10" ht="25.5">
      <c r="A58" s="421">
        <v>9</v>
      </c>
      <c r="B58" s="513" t="s">
        <v>1652</v>
      </c>
      <c r="C58" s="514" t="s">
        <v>1653</v>
      </c>
      <c r="D58" s="421" t="s">
        <v>131</v>
      </c>
      <c r="E58" s="517">
        <v>21.96</v>
      </c>
      <c r="F58" s="158">
        <f t="shared" si="6"/>
        <v>17.990232541243799</v>
      </c>
      <c r="G58" s="158">
        <f t="shared" si="7"/>
        <v>395.06550660571384</v>
      </c>
      <c r="H58">
        <v>13.948169858749999</v>
      </c>
      <c r="I58">
        <v>109.20278196135003</v>
      </c>
      <c r="J58">
        <v>306.30181009814999</v>
      </c>
    </row>
    <row r="59" spans="1:10">
      <c r="A59" s="421"/>
      <c r="B59" s="507" t="s">
        <v>1612</v>
      </c>
      <c r="C59" s="507"/>
      <c r="D59" s="507"/>
      <c r="E59" s="507"/>
      <c r="F59" s="158"/>
      <c r="G59" s="158"/>
    </row>
    <row r="60" spans="1:10" ht="25.5">
      <c r="A60" s="421">
        <v>1</v>
      </c>
      <c r="B60" s="513" t="s">
        <v>432</v>
      </c>
      <c r="C60" s="514" t="s">
        <v>1596</v>
      </c>
      <c r="D60" s="421" t="s">
        <v>150</v>
      </c>
      <c r="E60" s="515">
        <v>5.9</v>
      </c>
      <c r="F60" s="158">
        <f t="shared" ref="F60:F69" si="8">+H60*1.28979161592</f>
        <v>17.930445722862512</v>
      </c>
      <c r="G60" s="158">
        <f t="shared" ref="G60:G69" si="9">+E60*F60</f>
        <v>105.78962976488883</v>
      </c>
      <c r="H60">
        <v>13.901816</v>
      </c>
      <c r="I60">
        <v>0</v>
      </c>
      <c r="J60">
        <v>82.020714400000003</v>
      </c>
    </row>
    <row r="61" spans="1:10" ht="25.5">
      <c r="A61" s="421">
        <v>2</v>
      </c>
      <c r="B61" s="513" t="s">
        <v>136</v>
      </c>
      <c r="C61" s="514" t="s">
        <v>844</v>
      </c>
      <c r="D61" s="516" t="s">
        <v>137</v>
      </c>
      <c r="E61" s="517">
        <v>9</v>
      </c>
      <c r="F61" s="158">
        <f t="shared" si="8"/>
        <v>0.60844629689410079</v>
      </c>
      <c r="G61" s="158">
        <f t="shared" si="9"/>
        <v>5.4760166720469075</v>
      </c>
      <c r="H61">
        <v>0.47173999999999999</v>
      </c>
      <c r="I61">
        <v>0</v>
      </c>
      <c r="J61">
        <v>4.24566</v>
      </c>
    </row>
    <row r="62" spans="1:10">
      <c r="A62" s="516">
        <v>3</v>
      </c>
      <c r="B62" s="516" t="s">
        <v>846</v>
      </c>
      <c r="C62" s="514" t="s">
        <v>845</v>
      </c>
      <c r="D62" s="516" t="s">
        <v>137</v>
      </c>
      <c r="E62" s="515">
        <v>9</v>
      </c>
      <c r="F62" s="158">
        <f t="shared" si="8"/>
        <v>2.0229543131154855</v>
      </c>
      <c r="G62" s="158">
        <f t="shared" si="9"/>
        <v>18.206588818039368</v>
      </c>
      <c r="H62">
        <v>1.568435</v>
      </c>
      <c r="I62">
        <v>0</v>
      </c>
      <c r="J62">
        <v>14.115915000000001</v>
      </c>
    </row>
    <row r="63" spans="1:10" ht="25.5">
      <c r="A63" s="523">
        <v>4</v>
      </c>
      <c r="B63" s="524" t="s">
        <v>1605</v>
      </c>
      <c r="C63" s="525" t="s">
        <v>1606</v>
      </c>
      <c r="D63" s="523" t="s">
        <v>433</v>
      </c>
      <c r="E63" s="526">
        <v>0.28000000000000003</v>
      </c>
      <c r="F63" s="158">
        <f t="shared" si="8"/>
        <v>236.14124616594012</v>
      </c>
      <c r="G63" s="158">
        <f t="shared" si="9"/>
        <v>66.119548926463239</v>
      </c>
      <c r="H63">
        <v>183.08480474770499</v>
      </c>
      <c r="I63">
        <v>41.097772169357405</v>
      </c>
      <c r="J63">
        <v>51.263745329357405</v>
      </c>
    </row>
    <row r="64" spans="1:10" ht="25.5">
      <c r="A64" s="523">
        <v>5</v>
      </c>
      <c r="B64" s="524" t="s">
        <v>1607</v>
      </c>
      <c r="C64" s="525" t="s">
        <v>1608</v>
      </c>
      <c r="D64" s="523" t="s">
        <v>433</v>
      </c>
      <c r="E64" s="526">
        <v>0.28000000000000003</v>
      </c>
      <c r="F64" s="158">
        <f t="shared" si="8"/>
        <v>39.653226524349471</v>
      </c>
      <c r="G64" s="158">
        <f t="shared" si="9"/>
        <v>11.102903426817853</v>
      </c>
      <c r="H64">
        <v>30.743901599999997</v>
      </c>
      <c r="I64">
        <v>0</v>
      </c>
      <c r="J64">
        <v>8.6082924480000003</v>
      </c>
    </row>
    <row r="65" spans="1:10">
      <c r="A65" s="527">
        <v>6</v>
      </c>
      <c r="B65" s="527" t="s">
        <v>319</v>
      </c>
      <c r="C65" s="528" t="s">
        <v>1609</v>
      </c>
      <c r="D65" s="527" t="s">
        <v>151</v>
      </c>
      <c r="E65" s="529">
        <v>8</v>
      </c>
      <c r="F65" s="158">
        <f t="shared" si="8"/>
        <v>1.875533298265744</v>
      </c>
      <c r="G65" s="158">
        <f t="shared" si="9"/>
        <v>15.004266386125952</v>
      </c>
      <c r="H65">
        <v>1.45413668</v>
      </c>
      <c r="I65">
        <v>0</v>
      </c>
      <c r="J65">
        <v>11.63309344</v>
      </c>
    </row>
    <row r="66" spans="1:10" ht="25.5">
      <c r="A66" s="518">
        <v>7</v>
      </c>
      <c r="B66" s="530" t="s">
        <v>1611</v>
      </c>
      <c r="C66" s="531" t="s">
        <v>1610</v>
      </c>
      <c r="D66" s="518" t="s">
        <v>150</v>
      </c>
      <c r="E66" s="521">
        <v>1.2</v>
      </c>
      <c r="F66" s="158">
        <f t="shared" si="8"/>
        <v>84.05731662744887</v>
      </c>
      <c r="G66" s="158">
        <f t="shared" si="9"/>
        <v>100.86877995293864</v>
      </c>
      <c r="H66">
        <v>65.171238198421165</v>
      </c>
      <c r="I66">
        <v>51.226359718105392</v>
      </c>
      <c r="J66">
        <v>78.205485838105389</v>
      </c>
    </row>
    <row r="67" spans="1:10">
      <c r="A67" s="518">
        <v>8</v>
      </c>
      <c r="B67" s="532"/>
      <c r="C67" s="520" t="s">
        <v>871</v>
      </c>
      <c r="D67" s="521" t="s">
        <v>137</v>
      </c>
      <c r="E67" s="533">
        <v>8.3000000000000004E-2</v>
      </c>
      <c r="F67" s="158">
        <f t="shared" si="8"/>
        <v>463.95571906047888</v>
      </c>
      <c r="G67" s="158">
        <f t="shared" si="9"/>
        <v>38.508324682019747</v>
      </c>
      <c r="H67">
        <v>359.71370361990006</v>
      </c>
      <c r="I67">
        <v>29.856237400451707</v>
      </c>
      <c r="J67">
        <v>29.856237400451707</v>
      </c>
    </row>
    <row r="68" spans="1:10">
      <c r="A68" s="518">
        <v>9</v>
      </c>
      <c r="B68" s="532"/>
      <c r="C68" s="520" t="s">
        <v>873</v>
      </c>
      <c r="D68" s="521" t="s">
        <v>137</v>
      </c>
      <c r="E68" s="534">
        <v>1.5299999999999999E-2</v>
      </c>
      <c r="F68" s="158">
        <f t="shared" si="8"/>
        <v>407.52861114543907</v>
      </c>
      <c r="G68" s="158">
        <f t="shared" si="9"/>
        <v>6.2351877505252178</v>
      </c>
      <c r="H68">
        <v>315.96469236990004</v>
      </c>
      <c r="I68">
        <v>4.83425979325947</v>
      </c>
      <c r="J68">
        <v>4.83425979325947</v>
      </c>
    </row>
    <row r="69" spans="1:10">
      <c r="A69" s="518">
        <v>10</v>
      </c>
      <c r="B69" s="530" t="s">
        <v>1149</v>
      </c>
      <c r="C69" s="520" t="s">
        <v>1561</v>
      </c>
      <c r="D69" s="518" t="s">
        <v>137</v>
      </c>
      <c r="E69" s="534">
        <v>8.8999999999999999E-3</v>
      </c>
      <c r="F69" s="158">
        <f t="shared" si="8"/>
        <v>585.72166058804214</v>
      </c>
      <c r="G69" s="158">
        <f t="shared" si="9"/>
        <v>5.2129227792335753</v>
      </c>
      <c r="H69">
        <v>454.12115675000001</v>
      </c>
      <c r="I69">
        <v>3.5562112944750002</v>
      </c>
      <c r="J69">
        <v>4.0416782950750001</v>
      </c>
    </row>
    <row r="70" spans="1:10">
      <c r="A70" s="421"/>
      <c r="B70" s="513"/>
      <c r="C70" s="507" t="s">
        <v>281</v>
      </c>
      <c r="D70" s="507"/>
      <c r="E70" s="507"/>
      <c r="F70" s="158"/>
      <c r="G70" s="158"/>
    </row>
    <row r="71" spans="1:10" ht="38.25">
      <c r="A71" s="421">
        <v>1</v>
      </c>
      <c r="B71" s="513"/>
      <c r="C71" s="514" t="s">
        <v>1618</v>
      </c>
      <c r="D71" s="421" t="s">
        <v>131</v>
      </c>
      <c r="E71" s="517">
        <v>16.36</v>
      </c>
      <c r="F71" s="158">
        <f t="shared" ref="F71:F79" si="10">+H71*1.28979161592</f>
        <v>123.60459992846135</v>
      </c>
      <c r="G71" s="158">
        <f t="shared" ref="G71:G79" si="11">+E71*F71</f>
        <v>2022.1712548296277</v>
      </c>
      <c r="H71">
        <v>95.832999999999998</v>
      </c>
      <c r="I71">
        <v>1567.8278799999998</v>
      </c>
      <c r="J71">
        <v>1567.8278799999998</v>
      </c>
    </row>
    <row r="72" spans="1:10" ht="51">
      <c r="A72" s="421">
        <v>2</v>
      </c>
      <c r="B72" s="513"/>
      <c r="C72" s="514" t="s">
        <v>1619</v>
      </c>
      <c r="D72" s="421" t="s">
        <v>131</v>
      </c>
      <c r="E72" s="517">
        <v>5.65</v>
      </c>
      <c r="F72" s="158">
        <f t="shared" si="10"/>
        <v>60.190705340138642</v>
      </c>
      <c r="G72" s="158">
        <f t="shared" si="11"/>
        <v>340.07748517178334</v>
      </c>
      <c r="H72">
        <v>46.667000000000002</v>
      </c>
      <c r="I72">
        <v>263.66855000000004</v>
      </c>
      <c r="J72">
        <v>263.66855000000004</v>
      </c>
    </row>
    <row r="73" spans="1:10" ht="38.25">
      <c r="A73" s="421">
        <v>3</v>
      </c>
      <c r="B73" s="513"/>
      <c r="C73" s="514" t="s">
        <v>1620</v>
      </c>
      <c r="D73" s="421" t="s">
        <v>131</v>
      </c>
      <c r="E73" s="517">
        <v>11.04</v>
      </c>
      <c r="F73" s="158">
        <f t="shared" si="10"/>
        <v>85.986537658538637</v>
      </c>
      <c r="G73" s="158">
        <f t="shared" si="11"/>
        <v>949.29137575026652</v>
      </c>
      <c r="H73">
        <v>66.667000000000002</v>
      </c>
      <c r="I73">
        <v>736.00367999999992</v>
      </c>
      <c r="J73">
        <v>736.00367999999992</v>
      </c>
    </row>
    <row r="74" spans="1:10">
      <c r="A74" s="421">
        <v>4</v>
      </c>
      <c r="B74" s="513"/>
      <c r="C74" s="514" t="s">
        <v>861</v>
      </c>
      <c r="D74" s="421" t="s">
        <v>131</v>
      </c>
      <c r="E74" s="517">
        <v>9.26</v>
      </c>
      <c r="F74" s="158">
        <f t="shared" si="10"/>
        <v>67.712529498047715</v>
      </c>
      <c r="G74" s="158">
        <f t="shared" si="11"/>
        <v>627.01802315192185</v>
      </c>
      <c r="H74">
        <v>52.498813500000004</v>
      </c>
      <c r="I74">
        <v>486.13901301000004</v>
      </c>
      <c r="J74">
        <v>486.13901301000004</v>
      </c>
    </row>
    <row r="75" spans="1:10" ht="25.5">
      <c r="A75" s="421">
        <v>5</v>
      </c>
      <c r="B75" s="513"/>
      <c r="C75" s="514" t="s">
        <v>863</v>
      </c>
      <c r="D75" s="421" t="s">
        <v>131</v>
      </c>
      <c r="E75" s="517">
        <v>11.9</v>
      </c>
      <c r="F75" s="158">
        <f t="shared" si="10"/>
        <v>109.09240863574354</v>
      </c>
      <c r="G75" s="158">
        <f t="shared" si="11"/>
        <v>1298.1996627653482</v>
      </c>
      <c r="H75">
        <v>84.581421750000004</v>
      </c>
      <c r="I75">
        <v>1006.5189188250001</v>
      </c>
      <c r="J75">
        <v>1006.5189188250001</v>
      </c>
    </row>
    <row r="76" spans="1:10" ht="38.25">
      <c r="A76" s="421">
        <v>6</v>
      </c>
      <c r="B76" s="513"/>
      <c r="C76" s="514" t="s">
        <v>867</v>
      </c>
      <c r="D76" s="421" t="s">
        <v>131</v>
      </c>
      <c r="E76" s="517">
        <v>33.44</v>
      </c>
      <c r="F76" s="158">
        <f t="shared" si="10"/>
        <v>56.599925481417365</v>
      </c>
      <c r="G76" s="158">
        <f t="shared" si="11"/>
        <v>1892.7015080985966</v>
      </c>
      <c r="H76">
        <v>43.883000000000003</v>
      </c>
      <c r="I76">
        <v>1467.4475199999999</v>
      </c>
      <c r="J76">
        <v>1467.4475199999999</v>
      </c>
    </row>
    <row r="77" spans="1:10" ht="38.25">
      <c r="A77" s="421">
        <v>7</v>
      </c>
      <c r="B77" s="513"/>
      <c r="C77" s="514" t="s">
        <v>860</v>
      </c>
      <c r="D77" s="421" t="s">
        <v>131</v>
      </c>
      <c r="E77" s="517">
        <v>19.54</v>
      </c>
      <c r="F77" s="158">
        <f t="shared" si="10"/>
        <v>44.497810749240003</v>
      </c>
      <c r="G77" s="158">
        <f t="shared" si="11"/>
        <v>869.48722204014962</v>
      </c>
      <c r="H77">
        <v>34.5</v>
      </c>
      <c r="I77">
        <v>674.13</v>
      </c>
      <c r="J77">
        <v>674.13</v>
      </c>
    </row>
    <row r="78" spans="1:10" ht="38.25">
      <c r="A78" s="421">
        <v>8</v>
      </c>
      <c r="B78" s="513"/>
      <c r="C78" s="514" t="s">
        <v>856</v>
      </c>
      <c r="D78" s="421" t="s">
        <v>131</v>
      </c>
      <c r="E78" s="517">
        <v>54.62</v>
      </c>
      <c r="F78" s="158">
        <f t="shared" si="10"/>
        <v>20.42127065486136</v>
      </c>
      <c r="G78" s="158">
        <f t="shared" si="11"/>
        <v>1115.4098031685273</v>
      </c>
      <c r="H78">
        <v>15.833</v>
      </c>
      <c r="I78">
        <v>864.79845999999998</v>
      </c>
      <c r="J78">
        <v>864.79845999999998</v>
      </c>
    </row>
    <row r="79" spans="1:10" ht="25.5">
      <c r="A79" s="421">
        <v>9</v>
      </c>
      <c r="B79" s="513"/>
      <c r="C79" s="514" t="s">
        <v>859</v>
      </c>
      <c r="D79" s="535" t="s">
        <v>188</v>
      </c>
      <c r="E79" s="517">
        <v>35.700000000000003</v>
      </c>
      <c r="F79" s="158">
        <f t="shared" si="10"/>
        <v>5.3526352060680003</v>
      </c>
      <c r="G79" s="158">
        <f t="shared" si="11"/>
        <v>191.08907685662763</v>
      </c>
      <c r="H79">
        <v>4.1500000000000004</v>
      </c>
      <c r="I79">
        <v>148.15500000000003</v>
      </c>
      <c r="J79">
        <v>148.15500000000003</v>
      </c>
    </row>
    <row r="80" spans="1:10">
      <c r="A80" s="421"/>
      <c r="B80" s="506"/>
      <c r="C80" s="507" t="s">
        <v>169</v>
      </c>
      <c r="D80" s="507"/>
      <c r="E80" s="507"/>
    </row>
    <row r="81" spans="1:10" ht="25.5">
      <c r="A81" s="421">
        <v>1</v>
      </c>
      <c r="B81" s="513" t="s">
        <v>1106</v>
      </c>
      <c r="C81" s="514" t="s">
        <v>1107</v>
      </c>
      <c r="D81" s="421" t="s">
        <v>181</v>
      </c>
      <c r="E81" s="517">
        <v>240.7</v>
      </c>
      <c r="F81" s="158">
        <f t="shared" ref="F81:F97" si="12">+H81*1.28979161592</f>
        <v>1.1154409535965351</v>
      </c>
      <c r="G81" s="158">
        <f t="shared" ref="G81:G97" si="13">+E81*F81</f>
        <v>268.48663753068598</v>
      </c>
      <c r="H81">
        <v>0.86482261151999995</v>
      </c>
      <c r="I81">
        <v>61.328973933863999</v>
      </c>
      <c r="J81">
        <v>208.16280259286398</v>
      </c>
    </row>
    <row r="82" spans="1:10" ht="25.5">
      <c r="A82" s="421">
        <v>2</v>
      </c>
      <c r="B82" s="513" t="s">
        <v>178</v>
      </c>
      <c r="C82" s="514" t="s">
        <v>1108</v>
      </c>
      <c r="D82" s="421" t="s">
        <v>131</v>
      </c>
      <c r="E82" s="517">
        <v>240.7</v>
      </c>
      <c r="F82" s="158">
        <f t="shared" si="12"/>
        <v>1.4464072758539874</v>
      </c>
      <c r="G82" s="158">
        <f t="shared" si="13"/>
        <v>348.15023129805473</v>
      </c>
      <c r="H82">
        <v>1.1214271034180001</v>
      </c>
      <c r="I82">
        <v>98.300460692712619</v>
      </c>
      <c r="J82">
        <v>269.92750379271263</v>
      </c>
    </row>
    <row r="83" spans="1:10">
      <c r="A83" s="421">
        <v>3</v>
      </c>
      <c r="B83" s="513" t="s">
        <v>178</v>
      </c>
      <c r="C83" s="514" t="s">
        <v>179</v>
      </c>
      <c r="D83" s="421" t="s">
        <v>131</v>
      </c>
      <c r="E83" s="517">
        <v>590.79999999999995</v>
      </c>
      <c r="F83" s="158">
        <f t="shared" si="12"/>
        <v>1.4464072758539874</v>
      </c>
      <c r="G83" s="158">
        <f t="shared" si="13"/>
        <v>854.53741857453576</v>
      </c>
      <c r="H83">
        <v>1.1214271034180001</v>
      </c>
      <c r="I83">
        <v>241.27923629935444</v>
      </c>
      <c r="J83">
        <v>662.53913269935447</v>
      </c>
    </row>
    <row r="84" spans="1:10">
      <c r="A84" s="421">
        <v>4</v>
      </c>
      <c r="B84" s="506" t="s">
        <v>1109</v>
      </c>
      <c r="C84" s="514" t="s">
        <v>1655</v>
      </c>
      <c r="D84" s="516" t="s">
        <v>131</v>
      </c>
      <c r="E84" s="517">
        <v>101.78</v>
      </c>
      <c r="F84" s="158">
        <f t="shared" si="12"/>
        <v>5.5765063985438417</v>
      </c>
      <c r="G84" s="158">
        <f t="shared" si="13"/>
        <v>567.57682124379221</v>
      </c>
      <c r="H84">
        <v>4.3235715984757395</v>
      </c>
      <c r="I84">
        <v>232.08403822686086</v>
      </c>
      <c r="J84">
        <v>440.05311729286075</v>
      </c>
    </row>
    <row r="85" spans="1:10">
      <c r="A85" s="421">
        <v>5</v>
      </c>
      <c r="B85" s="506" t="s">
        <v>1110</v>
      </c>
      <c r="C85" s="514" t="s">
        <v>1111</v>
      </c>
      <c r="D85" s="516" t="s">
        <v>131</v>
      </c>
      <c r="E85" s="517">
        <v>27.38</v>
      </c>
      <c r="F85" s="158">
        <f t="shared" si="12"/>
        <v>2.8174095871049891</v>
      </c>
      <c r="G85" s="158">
        <f t="shared" si="13"/>
        <v>77.140674494934601</v>
      </c>
      <c r="H85">
        <v>2.1843913019199999</v>
      </c>
      <c r="I85">
        <v>21.925408474569601</v>
      </c>
      <c r="J85">
        <v>59.808633846569592</v>
      </c>
    </row>
    <row r="86" spans="1:10">
      <c r="A86" s="421">
        <v>6</v>
      </c>
      <c r="B86" s="506" t="s">
        <v>356</v>
      </c>
      <c r="C86" s="514" t="s">
        <v>359</v>
      </c>
      <c r="D86" s="421" t="s">
        <v>131</v>
      </c>
      <c r="E86" s="517">
        <v>88.98</v>
      </c>
      <c r="F86" s="158">
        <f t="shared" si="12"/>
        <v>12.051648791351338</v>
      </c>
      <c r="G86" s="158">
        <f t="shared" si="13"/>
        <v>1072.3557094544421</v>
      </c>
      <c r="H86">
        <v>9.343872795106499</v>
      </c>
      <c r="I86">
        <v>438.72799707317643</v>
      </c>
      <c r="J86">
        <v>831.41780130857637</v>
      </c>
    </row>
    <row r="87" spans="1:10" ht="25.5">
      <c r="A87" s="518">
        <v>7</v>
      </c>
      <c r="B87" s="532" t="s">
        <v>1112</v>
      </c>
      <c r="C87" s="520" t="s">
        <v>1113</v>
      </c>
      <c r="D87" s="635" t="s">
        <v>131</v>
      </c>
      <c r="E87" s="521">
        <v>37.76</v>
      </c>
      <c r="F87" s="158">
        <f t="shared" si="12"/>
        <v>5.644543945035692</v>
      </c>
      <c r="G87" s="158">
        <f t="shared" si="13"/>
        <v>213.13797936454773</v>
      </c>
      <c r="H87">
        <v>4.3763224038399997</v>
      </c>
      <c r="I87">
        <v>60.475049232998394</v>
      </c>
      <c r="J87">
        <v>165.24993396899839</v>
      </c>
    </row>
    <row r="88" spans="1:10">
      <c r="A88" s="421">
        <v>8</v>
      </c>
      <c r="B88" s="513" t="s">
        <v>1115</v>
      </c>
      <c r="C88" s="514" t="s">
        <v>1116</v>
      </c>
      <c r="D88" s="421" t="s">
        <v>181</v>
      </c>
      <c r="E88" s="517">
        <v>25.88</v>
      </c>
      <c r="F88" s="158">
        <f t="shared" si="12"/>
        <v>12.558251307515439</v>
      </c>
      <c r="G88" s="158">
        <f t="shared" si="13"/>
        <v>325.00754383849954</v>
      </c>
      <c r="H88">
        <v>9.736651372599999</v>
      </c>
      <c r="I88">
        <v>109.961634810888</v>
      </c>
      <c r="J88">
        <v>251.98453752288796</v>
      </c>
    </row>
    <row r="89" spans="1:10">
      <c r="A89" s="421">
        <v>9</v>
      </c>
      <c r="B89" s="513" t="s">
        <v>180</v>
      </c>
      <c r="C89" s="514" t="s">
        <v>1114</v>
      </c>
      <c r="D89" s="421" t="s">
        <v>181</v>
      </c>
      <c r="E89" s="517">
        <v>341.34</v>
      </c>
      <c r="F89" s="158">
        <f t="shared" si="12"/>
        <v>2.5427164224491734</v>
      </c>
      <c r="G89" s="158">
        <f t="shared" si="13"/>
        <v>867.9308236388008</v>
      </c>
      <c r="H89">
        <v>1.9714164606625002</v>
      </c>
      <c r="I89">
        <v>226.53797137613776</v>
      </c>
      <c r="J89">
        <v>672.92329468253774</v>
      </c>
    </row>
    <row r="90" spans="1:10">
      <c r="A90" s="421">
        <v>10</v>
      </c>
      <c r="B90" s="513" t="s">
        <v>167</v>
      </c>
      <c r="C90" s="514" t="s">
        <v>358</v>
      </c>
      <c r="D90" s="421" t="s">
        <v>181</v>
      </c>
      <c r="E90" s="517">
        <v>236.81</v>
      </c>
      <c r="F90" s="158">
        <f t="shared" si="12"/>
        <v>8.6033503777037836</v>
      </c>
      <c r="G90" s="158">
        <f t="shared" si="13"/>
        <v>2037.359402944033</v>
      </c>
      <c r="H90">
        <v>6.6703413725999994</v>
      </c>
      <c r="I90">
        <v>1006.182949751406</v>
      </c>
      <c r="J90">
        <v>1579.6035404454058</v>
      </c>
    </row>
    <row r="91" spans="1:10" ht="25.5">
      <c r="A91" s="421">
        <v>11</v>
      </c>
      <c r="B91" s="513" t="s">
        <v>175</v>
      </c>
      <c r="C91" s="514" t="s">
        <v>1117</v>
      </c>
      <c r="D91" s="421" t="s">
        <v>131</v>
      </c>
      <c r="E91" s="517">
        <v>1415.81</v>
      </c>
      <c r="F91" s="158">
        <f t="shared" si="12"/>
        <v>1.2553186920692168</v>
      </c>
      <c r="G91" s="158">
        <f t="shared" si="13"/>
        <v>1777.2927574185178</v>
      </c>
      <c r="H91">
        <v>0.973272485706</v>
      </c>
      <c r="I91">
        <v>566.58019889811203</v>
      </c>
      <c r="J91">
        <v>1377.9689179874117</v>
      </c>
    </row>
    <row r="92" spans="1:10" ht="25.5">
      <c r="A92" s="421">
        <v>12</v>
      </c>
      <c r="B92" s="506"/>
      <c r="C92" s="514" t="s">
        <v>1126</v>
      </c>
      <c r="D92" s="517" t="s">
        <v>188</v>
      </c>
      <c r="E92" s="517">
        <v>24</v>
      </c>
      <c r="F92" s="158">
        <f t="shared" si="12"/>
        <v>37.618071943359844</v>
      </c>
      <c r="G92" s="158">
        <f t="shared" si="13"/>
        <v>902.83372664063631</v>
      </c>
      <c r="H92">
        <v>29.166007500000003</v>
      </c>
      <c r="I92">
        <v>699.98418000000004</v>
      </c>
      <c r="J92">
        <v>699.98418000000004</v>
      </c>
    </row>
    <row r="93" spans="1:10">
      <c r="A93" s="421">
        <v>13</v>
      </c>
      <c r="B93" s="513"/>
      <c r="C93" s="514" t="s">
        <v>1207</v>
      </c>
      <c r="D93" s="421" t="s">
        <v>131</v>
      </c>
      <c r="E93" s="517">
        <v>9.1999999999999993</v>
      </c>
      <c r="F93" s="158">
        <f t="shared" si="12"/>
        <v>39.441827614833599</v>
      </c>
      <c r="G93" s="158">
        <f t="shared" si="13"/>
        <v>362.86481405646907</v>
      </c>
      <c r="H93">
        <v>30.58</v>
      </c>
      <c r="I93">
        <v>281.33599999999996</v>
      </c>
      <c r="J93">
        <v>281.33599999999996</v>
      </c>
    </row>
    <row r="94" spans="1:10">
      <c r="A94" s="421">
        <v>14</v>
      </c>
      <c r="B94" s="506" t="s">
        <v>1201</v>
      </c>
      <c r="C94" s="514" t="s">
        <v>1199</v>
      </c>
      <c r="D94" s="421" t="s">
        <v>131</v>
      </c>
      <c r="E94" s="517">
        <v>14.4</v>
      </c>
      <c r="F94" s="158">
        <f t="shared" si="12"/>
        <v>2.1629010652213982</v>
      </c>
      <c r="G94" s="158">
        <f t="shared" si="13"/>
        <v>31.145775339188134</v>
      </c>
      <c r="H94">
        <v>1.6769383817699999</v>
      </c>
      <c r="I94">
        <v>9.8428975454880003</v>
      </c>
      <c r="J94">
        <v>24.147912697488</v>
      </c>
    </row>
    <row r="95" spans="1:10">
      <c r="A95" s="421">
        <v>15</v>
      </c>
      <c r="B95" s="513" t="s">
        <v>175</v>
      </c>
      <c r="C95" s="514" t="s">
        <v>1200</v>
      </c>
      <c r="D95" s="421" t="s">
        <v>131</v>
      </c>
      <c r="E95" s="517">
        <v>14.4</v>
      </c>
      <c r="F95" s="158">
        <f t="shared" si="12"/>
        <v>1.2553186920692168</v>
      </c>
      <c r="G95" s="158">
        <f t="shared" si="13"/>
        <v>18.076589165796722</v>
      </c>
      <c r="H95">
        <v>0.973272485706</v>
      </c>
      <c r="I95">
        <v>5.7626057621664017</v>
      </c>
      <c r="J95">
        <v>14.015123794166401</v>
      </c>
    </row>
    <row r="96" spans="1:10" ht="25.5">
      <c r="A96" s="421">
        <v>16</v>
      </c>
      <c r="B96" s="506" t="s">
        <v>1202</v>
      </c>
      <c r="C96" s="514" t="s">
        <v>1203</v>
      </c>
      <c r="D96" s="421" t="s">
        <v>131</v>
      </c>
      <c r="E96" s="517">
        <v>455</v>
      </c>
      <c r="F96" s="158">
        <f t="shared" si="12"/>
        <v>0.4867570375152806</v>
      </c>
      <c r="G96" s="158">
        <f t="shared" si="13"/>
        <v>221.47445206945267</v>
      </c>
      <c r="H96">
        <v>0.37739199999999995</v>
      </c>
      <c r="I96">
        <v>0</v>
      </c>
      <c r="J96">
        <v>171.71335999999997</v>
      </c>
    </row>
    <row r="97" spans="1:10" ht="25.5">
      <c r="A97" s="516">
        <v>17</v>
      </c>
      <c r="B97" s="516" t="s">
        <v>1205</v>
      </c>
      <c r="C97" s="520" t="s">
        <v>1204</v>
      </c>
      <c r="D97" s="635" t="s">
        <v>131</v>
      </c>
      <c r="E97" s="536">
        <v>455</v>
      </c>
      <c r="F97" s="158">
        <f t="shared" si="12"/>
        <v>0.77572017821546746</v>
      </c>
      <c r="G97" s="158">
        <f t="shared" si="13"/>
        <v>352.95268108803771</v>
      </c>
      <c r="H97">
        <v>0.60143062541320003</v>
      </c>
      <c r="I97">
        <v>191.54369434800606</v>
      </c>
      <c r="J97">
        <v>273.65093456300599</v>
      </c>
    </row>
    <row r="98" spans="1:10">
      <c r="A98" s="518"/>
      <c r="B98" s="532"/>
      <c r="C98" s="537" t="s">
        <v>1010</v>
      </c>
      <c r="D98" s="537"/>
      <c r="E98" s="537"/>
      <c r="F98" s="158"/>
      <c r="G98" s="158"/>
    </row>
    <row r="99" spans="1:10" ht="25.5">
      <c r="A99" s="518">
        <v>1</v>
      </c>
      <c r="B99" s="513" t="s">
        <v>345</v>
      </c>
      <c r="C99" s="514" t="s">
        <v>1587</v>
      </c>
      <c r="D99" s="421" t="s">
        <v>150</v>
      </c>
      <c r="E99" s="515">
        <v>8.8699999999999992</v>
      </c>
      <c r="F99" s="158">
        <f t="shared" ref="F99:F132" si="14">+H99*1.28979161592</f>
        <v>11.751855051583277</v>
      </c>
      <c r="G99" s="158">
        <f t="shared" ref="G99:G132" si="15">+E99*F99</f>
        <v>104.23895430754366</v>
      </c>
      <c r="H99">
        <v>9.1114370000000005</v>
      </c>
      <c r="I99">
        <v>0</v>
      </c>
      <c r="J99">
        <v>80.818446190000003</v>
      </c>
    </row>
    <row r="100" spans="1:10" ht="25.5">
      <c r="A100" s="518">
        <v>2</v>
      </c>
      <c r="B100" s="530" t="s">
        <v>1568</v>
      </c>
      <c r="C100" s="520" t="s">
        <v>1585</v>
      </c>
      <c r="D100" s="518" t="s">
        <v>137</v>
      </c>
      <c r="E100" s="533">
        <v>0.68700000000000006</v>
      </c>
      <c r="F100" s="158">
        <f t="shared" si="14"/>
        <v>53.777086132044069</v>
      </c>
      <c r="G100" s="158">
        <f t="shared" si="15"/>
        <v>36.944858172714277</v>
      </c>
      <c r="H100">
        <v>41.694398899999996</v>
      </c>
      <c r="I100">
        <v>0</v>
      </c>
      <c r="J100">
        <v>28.6440520443</v>
      </c>
    </row>
    <row r="101" spans="1:10">
      <c r="A101" s="518">
        <v>3</v>
      </c>
      <c r="B101" s="513" t="s">
        <v>345</v>
      </c>
      <c r="C101" s="514" t="s">
        <v>1569</v>
      </c>
      <c r="D101" s="421" t="s">
        <v>150</v>
      </c>
      <c r="E101" s="515">
        <v>0.5</v>
      </c>
      <c r="F101" s="158">
        <f t="shared" si="14"/>
        <v>11.751855051583277</v>
      </c>
      <c r="G101" s="158">
        <f t="shared" si="15"/>
        <v>5.8759275257916386</v>
      </c>
      <c r="H101">
        <v>9.1114370000000005</v>
      </c>
      <c r="I101">
        <v>0</v>
      </c>
      <c r="J101">
        <v>4.5557185000000002</v>
      </c>
    </row>
    <row r="102" spans="1:10">
      <c r="A102" s="518">
        <v>4</v>
      </c>
      <c r="B102" s="530" t="s">
        <v>1101</v>
      </c>
      <c r="C102" s="520" t="s">
        <v>1570</v>
      </c>
      <c r="D102" s="518" t="s">
        <v>131</v>
      </c>
      <c r="E102" s="521">
        <v>13.44</v>
      </c>
      <c r="F102" s="158">
        <f t="shared" si="14"/>
        <v>0.65022633613777114</v>
      </c>
      <c r="G102" s="158">
        <f t="shared" si="15"/>
        <v>8.7390419576916436</v>
      </c>
      <c r="H102">
        <v>0.50413286000000002</v>
      </c>
      <c r="I102">
        <v>0</v>
      </c>
      <c r="J102">
        <v>6.7755456383999997</v>
      </c>
    </row>
    <row r="103" spans="1:10" ht="38.25">
      <c r="A103" s="518">
        <v>5</v>
      </c>
      <c r="B103" s="530" t="s">
        <v>1005</v>
      </c>
      <c r="C103" s="520" t="s">
        <v>1580</v>
      </c>
      <c r="D103" s="518" t="s">
        <v>137</v>
      </c>
      <c r="E103" s="533">
        <v>0.22600000000000001</v>
      </c>
      <c r="F103" s="158">
        <f t="shared" si="14"/>
        <v>111.56771097630781</v>
      </c>
      <c r="G103" s="158">
        <f t="shared" si="15"/>
        <v>25.214302680645567</v>
      </c>
      <c r="H103">
        <v>86.500570789280005</v>
      </c>
      <c r="I103">
        <v>4.3286760363772805</v>
      </c>
      <c r="J103">
        <v>19.549128998377281</v>
      </c>
    </row>
    <row r="104" spans="1:10">
      <c r="A104" s="518">
        <v>6</v>
      </c>
      <c r="B104" s="532"/>
      <c r="C104" s="520" t="s">
        <v>1578</v>
      </c>
      <c r="D104" s="521" t="s">
        <v>188</v>
      </c>
      <c r="E104" s="521">
        <v>11.7</v>
      </c>
      <c r="F104" s="158">
        <f t="shared" si="14"/>
        <v>17.003368518398652</v>
      </c>
      <c r="G104" s="158">
        <f t="shared" si="15"/>
        <v>198.93941166526423</v>
      </c>
      <c r="H104">
        <v>13.183035390000002</v>
      </c>
      <c r="I104">
        <v>154.24151406300001</v>
      </c>
      <c r="J104">
        <v>154.24151406300001</v>
      </c>
    </row>
    <row r="105" spans="1:10">
      <c r="A105" s="518">
        <v>7</v>
      </c>
      <c r="B105" s="532"/>
      <c r="C105" s="520" t="s">
        <v>1577</v>
      </c>
      <c r="D105" s="518" t="s">
        <v>150</v>
      </c>
      <c r="E105" s="521">
        <v>0.1</v>
      </c>
      <c r="F105" s="158">
        <f t="shared" si="14"/>
        <v>175.55150397663851</v>
      </c>
      <c r="G105" s="158">
        <f t="shared" si="15"/>
        <v>17.555150397663851</v>
      </c>
      <c r="H105">
        <v>136.10842388010002</v>
      </c>
      <c r="I105">
        <v>13.610842388010003</v>
      </c>
      <c r="J105">
        <v>13.610842388010003</v>
      </c>
    </row>
    <row r="106" spans="1:10" ht="25.5">
      <c r="A106" s="518">
        <v>8</v>
      </c>
      <c r="B106" s="530" t="s">
        <v>1568</v>
      </c>
      <c r="C106" s="520" t="s">
        <v>1572</v>
      </c>
      <c r="D106" s="518" t="s">
        <v>137</v>
      </c>
      <c r="E106" s="533">
        <v>0.22600000000000001</v>
      </c>
      <c r="F106" s="158">
        <f t="shared" si="14"/>
        <v>53.777086132044069</v>
      </c>
      <c r="G106" s="158">
        <f t="shared" si="15"/>
        <v>12.15362146584196</v>
      </c>
      <c r="H106">
        <v>41.694398899999996</v>
      </c>
      <c r="I106">
        <v>0</v>
      </c>
      <c r="J106">
        <v>9.4229341513999998</v>
      </c>
    </row>
    <row r="107" spans="1:10">
      <c r="A107" s="518">
        <v>9</v>
      </c>
      <c r="B107" s="538" t="s">
        <v>1002</v>
      </c>
      <c r="C107" s="539" t="s">
        <v>1567</v>
      </c>
      <c r="D107" s="518" t="s">
        <v>150</v>
      </c>
      <c r="E107" s="540">
        <v>1.8</v>
      </c>
      <c r="F107" s="158">
        <f t="shared" si="14"/>
        <v>34.327295679814128</v>
      </c>
      <c r="G107" s="158">
        <f t="shared" si="15"/>
        <v>61.789132223665433</v>
      </c>
      <c r="H107">
        <v>26.614605999999998</v>
      </c>
      <c r="I107">
        <v>0</v>
      </c>
      <c r="J107">
        <v>47.906290800000001</v>
      </c>
    </row>
    <row r="108" spans="1:10" ht="25.5">
      <c r="A108" s="518">
        <v>10</v>
      </c>
      <c r="B108" s="530" t="s">
        <v>136</v>
      </c>
      <c r="C108" s="520" t="s">
        <v>1003</v>
      </c>
      <c r="D108" s="635" t="s">
        <v>137</v>
      </c>
      <c r="E108" s="521">
        <v>18.5</v>
      </c>
      <c r="F108" s="158">
        <f t="shared" si="14"/>
        <v>0.60844629689410079</v>
      </c>
      <c r="G108" s="158">
        <f t="shared" si="15"/>
        <v>11.256256492540865</v>
      </c>
      <c r="H108">
        <v>0.47173999999999999</v>
      </c>
      <c r="I108">
        <v>0</v>
      </c>
      <c r="J108">
        <v>8.7271900000000002</v>
      </c>
    </row>
    <row r="109" spans="1:10">
      <c r="A109" s="518">
        <v>11</v>
      </c>
      <c r="B109" s="635" t="s">
        <v>846</v>
      </c>
      <c r="C109" s="520" t="s">
        <v>845</v>
      </c>
      <c r="D109" s="635" t="s">
        <v>137</v>
      </c>
      <c r="E109" s="536">
        <v>18.5</v>
      </c>
      <c r="F109" s="158">
        <f t="shared" si="14"/>
        <v>2.0229543131154855</v>
      </c>
      <c r="G109" s="158">
        <f t="shared" si="15"/>
        <v>37.424654792636481</v>
      </c>
      <c r="H109">
        <v>1.568435</v>
      </c>
      <c r="I109">
        <v>0</v>
      </c>
      <c r="J109">
        <v>29.016047499999999</v>
      </c>
    </row>
    <row r="110" spans="1:10" ht="25.5">
      <c r="A110" s="518">
        <v>12</v>
      </c>
      <c r="B110" s="532" t="s">
        <v>1583</v>
      </c>
      <c r="C110" s="520" t="s">
        <v>1584</v>
      </c>
      <c r="D110" s="541" t="s">
        <v>1001</v>
      </c>
      <c r="E110" s="533">
        <v>1.5</v>
      </c>
      <c r="F110" s="158">
        <f t="shared" si="14"/>
        <v>0.4867570375152806</v>
      </c>
      <c r="G110" s="158">
        <f t="shared" si="15"/>
        <v>0.73013555627292093</v>
      </c>
      <c r="H110">
        <v>0.37739199999999995</v>
      </c>
      <c r="I110">
        <v>0</v>
      </c>
      <c r="J110">
        <v>0.56608799999999992</v>
      </c>
    </row>
    <row r="111" spans="1:10" ht="25.5">
      <c r="A111" s="518">
        <v>13</v>
      </c>
      <c r="B111" s="542" t="s">
        <v>875</v>
      </c>
      <c r="C111" s="520" t="s">
        <v>876</v>
      </c>
      <c r="D111" s="543" t="s">
        <v>150</v>
      </c>
      <c r="E111" s="521">
        <v>0.67</v>
      </c>
      <c r="F111" s="158">
        <f t="shared" si="14"/>
        <v>9.7877155972953958</v>
      </c>
      <c r="G111" s="158">
        <f t="shared" si="15"/>
        <v>6.5577694501879158</v>
      </c>
      <c r="H111">
        <v>7.5886022799999999</v>
      </c>
      <c r="I111">
        <v>3.5955854046</v>
      </c>
      <c r="J111">
        <v>5.0843635275999999</v>
      </c>
    </row>
    <row r="112" spans="1:10" ht="25.5">
      <c r="A112" s="518">
        <v>14</v>
      </c>
      <c r="B112" s="530" t="s">
        <v>1140</v>
      </c>
      <c r="C112" s="520" t="s">
        <v>1151</v>
      </c>
      <c r="D112" s="518" t="s">
        <v>150</v>
      </c>
      <c r="E112" s="521">
        <v>2.33</v>
      </c>
      <c r="F112" s="158">
        <f t="shared" si="14"/>
        <v>41.206170617490706</v>
      </c>
      <c r="G112" s="158">
        <f t="shared" si="15"/>
        <v>96.010377538753346</v>
      </c>
      <c r="H112">
        <v>31.947928726532005</v>
      </c>
      <c r="I112">
        <v>68.545140244819564</v>
      </c>
      <c r="J112">
        <v>74.438673932819569</v>
      </c>
    </row>
    <row r="113" spans="1:10">
      <c r="A113" s="518">
        <v>15</v>
      </c>
      <c r="B113" s="532"/>
      <c r="C113" s="520" t="s">
        <v>880</v>
      </c>
      <c r="D113" s="521" t="s">
        <v>137</v>
      </c>
      <c r="E113" s="533">
        <v>3.1E-2</v>
      </c>
      <c r="F113" s="158">
        <f t="shared" si="14"/>
        <v>515.36758562402986</v>
      </c>
      <c r="G113" s="158">
        <f t="shared" si="15"/>
        <v>15.976395154344926</v>
      </c>
      <c r="H113">
        <v>399.57430275000002</v>
      </c>
      <c r="I113">
        <v>12.386803385250001</v>
      </c>
      <c r="J113">
        <v>12.386803385250001</v>
      </c>
    </row>
    <row r="114" spans="1:10">
      <c r="A114" s="518">
        <v>16</v>
      </c>
      <c r="B114" s="532"/>
      <c r="C114" s="520" t="s">
        <v>888</v>
      </c>
      <c r="D114" s="521" t="s">
        <v>137</v>
      </c>
      <c r="E114" s="533">
        <v>1.4E-2</v>
      </c>
      <c r="F114" s="158">
        <f t="shared" si="14"/>
        <v>463.95571906047888</v>
      </c>
      <c r="G114" s="158">
        <f t="shared" si="15"/>
        <v>6.4953800668467041</v>
      </c>
      <c r="H114">
        <v>359.71370361990006</v>
      </c>
      <c r="I114">
        <v>5.0359918506786006</v>
      </c>
      <c r="J114">
        <v>5.0359918506786006</v>
      </c>
    </row>
    <row r="115" spans="1:10" ht="25.5">
      <c r="A115" s="518">
        <v>17</v>
      </c>
      <c r="B115" s="530" t="s">
        <v>1059</v>
      </c>
      <c r="C115" s="520" t="s">
        <v>1153</v>
      </c>
      <c r="D115" s="541" t="s">
        <v>1001</v>
      </c>
      <c r="E115" s="521">
        <v>4.2</v>
      </c>
      <c r="F115" s="158">
        <f t="shared" si="14"/>
        <v>13.022032225864775</v>
      </c>
      <c r="G115" s="158">
        <f t="shared" si="15"/>
        <v>54.692535348632056</v>
      </c>
      <c r="H115">
        <v>10.0962295499</v>
      </c>
      <c r="I115">
        <v>26.621098349580002</v>
      </c>
      <c r="J115">
        <v>42.404164109580002</v>
      </c>
    </row>
    <row r="116" spans="1:10" ht="25.5">
      <c r="A116" s="518">
        <v>18</v>
      </c>
      <c r="B116" s="530" t="s">
        <v>1005</v>
      </c>
      <c r="C116" s="520" t="s">
        <v>1590</v>
      </c>
      <c r="D116" s="518" t="s">
        <v>137</v>
      </c>
      <c r="E116" s="533">
        <v>0.68700000000000006</v>
      </c>
      <c r="F116" s="158">
        <f t="shared" si="14"/>
        <v>111.56771097630781</v>
      </c>
      <c r="G116" s="158">
        <f t="shared" si="15"/>
        <v>76.647017440723474</v>
      </c>
      <c r="H116">
        <v>86.500570789280005</v>
      </c>
      <c r="I116">
        <v>13.158409013235362</v>
      </c>
      <c r="J116">
        <v>59.425892132235369</v>
      </c>
    </row>
    <row r="117" spans="1:10">
      <c r="A117" s="518">
        <v>19</v>
      </c>
      <c r="B117" s="530" t="s">
        <v>1154</v>
      </c>
      <c r="C117" s="520" t="s">
        <v>1155</v>
      </c>
      <c r="D117" s="518" t="s">
        <v>188</v>
      </c>
      <c r="E117" s="521">
        <v>22.8</v>
      </c>
      <c r="F117" s="158">
        <f t="shared" si="14"/>
        <v>11.142116454428562</v>
      </c>
      <c r="G117" s="158">
        <f t="shared" si="15"/>
        <v>254.04025516097121</v>
      </c>
      <c r="H117">
        <v>8.6386950549999995</v>
      </c>
      <c r="I117">
        <v>152.94654333</v>
      </c>
      <c r="J117">
        <v>196.962247254</v>
      </c>
    </row>
    <row r="118" spans="1:10" ht="25.5">
      <c r="A118" s="518">
        <v>20</v>
      </c>
      <c r="B118" s="530" t="s">
        <v>1005</v>
      </c>
      <c r="C118" s="520" t="s">
        <v>1161</v>
      </c>
      <c r="D118" s="518" t="s">
        <v>137</v>
      </c>
      <c r="E118" s="534">
        <v>0.69640000000000002</v>
      </c>
      <c r="F118" s="158">
        <f t="shared" si="14"/>
        <v>111.56771097630781</v>
      </c>
      <c r="G118" s="158">
        <f t="shared" si="15"/>
        <v>77.695753923900753</v>
      </c>
      <c r="H118">
        <v>86.500570789280005</v>
      </c>
      <c r="I118">
        <v>13.338451290854593</v>
      </c>
      <c r="J118">
        <v>60.238997497654594</v>
      </c>
    </row>
    <row r="119" spans="1:10">
      <c r="A119" s="518">
        <v>21</v>
      </c>
      <c r="B119" s="530"/>
      <c r="C119" s="520" t="s">
        <v>1158</v>
      </c>
      <c r="D119" s="518" t="s">
        <v>188</v>
      </c>
      <c r="E119" s="521">
        <v>55</v>
      </c>
      <c r="F119" s="158">
        <f t="shared" si="14"/>
        <v>1.6551951655078332</v>
      </c>
      <c r="G119" s="158">
        <f t="shared" si="15"/>
        <v>91.035734102930832</v>
      </c>
      <c r="H119">
        <v>1.2833043300000002</v>
      </c>
      <c r="I119">
        <v>70.581738150000007</v>
      </c>
      <c r="J119">
        <v>70.581738150000007</v>
      </c>
    </row>
    <row r="120" spans="1:10">
      <c r="A120" s="518">
        <v>22</v>
      </c>
      <c r="B120" s="530"/>
      <c r="C120" s="520" t="s">
        <v>1159</v>
      </c>
      <c r="D120" s="518" t="s">
        <v>188</v>
      </c>
      <c r="E120" s="521">
        <v>55</v>
      </c>
      <c r="F120" s="158">
        <f t="shared" si="14"/>
        <v>0.75687560750039995</v>
      </c>
      <c r="G120" s="158">
        <f t="shared" si="15"/>
        <v>41.628158412521998</v>
      </c>
      <c r="H120">
        <v>0.58682007089999999</v>
      </c>
      <c r="I120">
        <v>32.275103899499996</v>
      </c>
      <c r="J120">
        <v>32.275103899499996</v>
      </c>
    </row>
    <row r="121" spans="1:10">
      <c r="A121" s="518">
        <v>23</v>
      </c>
      <c r="B121" s="530"/>
      <c r="C121" s="520" t="s">
        <v>1035</v>
      </c>
      <c r="D121" s="518" t="s">
        <v>188</v>
      </c>
      <c r="E121" s="533">
        <v>29.4</v>
      </c>
      <c r="F121" s="158">
        <f t="shared" si="14"/>
        <v>1.871875259901586</v>
      </c>
      <c r="G121" s="158">
        <f t="shared" si="15"/>
        <v>55.033132641106626</v>
      </c>
      <c r="H121">
        <v>1.4513005332000002</v>
      </c>
      <c r="I121">
        <v>42.668235676080002</v>
      </c>
      <c r="J121">
        <v>42.668235676080002</v>
      </c>
    </row>
    <row r="122" spans="1:10">
      <c r="A122" s="518">
        <v>24</v>
      </c>
      <c r="B122" s="530"/>
      <c r="C122" s="520" t="s">
        <v>1037</v>
      </c>
      <c r="D122" s="518" t="s">
        <v>188</v>
      </c>
      <c r="E122" s="521">
        <v>260.5</v>
      </c>
      <c r="F122" s="158">
        <f t="shared" si="14"/>
        <v>0.59135609094961672</v>
      </c>
      <c r="G122" s="158">
        <f t="shared" si="15"/>
        <v>154.04826169237515</v>
      </c>
      <c r="H122">
        <v>0.45848963790000002</v>
      </c>
      <c r="I122">
        <v>119.43655067295001</v>
      </c>
      <c r="J122">
        <v>119.43655067295001</v>
      </c>
    </row>
    <row r="123" spans="1:10">
      <c r="A123" s="518">
        <v>25</v>
      </c>
      <c r="B123" s="530"/>
      <c r="C123" s="520" t="s">
        <v>1038</v>
      </c>
      <c r="D123" s="518" t="s">
        <v>137</v>
      </c>
      <c r="E123" s="533">
        <v>0.04</v>
      </c>
      <c r="F123" s="158">
        <f t="shared" si="14"/>
        <v>714.74336692383702</v>
      </c>
      <c r="G123" s="158">
        <f t="shared" si="15"/>
        <v>28.58973467695348</v>
      </c>
      <c r="H123">
        <v>554.15414250000003</v>
      </c>
      <c r="I123">
        <v>22.166165700000001</v>
      </c>
      <c r="J123">
        <v>22.166165700000001</v>
      </c>
    </row>
    <row r="124" spans="1:10">
      <c r="A124" s="518">
        <v>26</v>
      </c>
      <c r="B124" s="532"/>
      <c r="C124" s="520" t="s">
        <v>880</v>
      </c>
      <c r="D124" s="521" t="s">
        <v>137</v>
      </c>
      <c r="E124" s="544">
        <v>2.2200000000000002E-3</v>
      </c>
      <c r="F124" s="158">
        <f t="shared" si="14"/>
        <v>515.36758562402986</v>
      </c>
      <c r="G124" s="158">
        <f t="shared" si="15"/>
        <v>1.1441160400853463</v>
      </c>
      <c r="H124">
        <v>399.57430275000002</v>
      </c>
      <c r="I124">
        <v>0.88705495210500007</v>
      </c>
      <c r="J124">
        <v>0.88705495210500007</v>
      </c>
    </row>
    <row r="125" spans="1:10" ht="25.5">
      <c r="A125" s="518">
        <v>27</v>
      </c>
      <c r="B125" s="530" t="s">
        <v>1005</v>
      </c>
      <c r="C125" s="520" t="s">
        <v>1162</v>
      </c>
      <c r="D125" s="518" t="s">
        <v>137</v>
      </c>
      <c r="E125" s="534">
        <v>0.37830000000000003</v>
      </c>
      <c r="F125" s="158">
        <f t="shared" si="14"/>
        <v>111.56771097630781</v>
      </c>
      <c r="G125" s="158">
        <f t="shared" si="15"/>
        <v>42.206065062337245</v>
      </c>
      <c r="H125">
        <v>86.500570789280005</v>
      </c>
      <c r="I125">
        <v>7.2457440024846251</v>
      </c>
      <c r="J125">
        <v>32.723165929584631</v>
      </c>
    </row>
    <row r="126" spans="1:10">
      <c r="A126" s="518">
        <v>28</v>
      </c>
      <c r="B126" s="530"/>
      <c r="C126" s="520" t="s">
        <v>1158</v>
      </c>
      <c r="D126" s="518" t="s">
        <v>188</v>
      </c>
      <c r="E126" s="521">
        <v>27.93</v>
      </c>
      <c r="F126" s="158">
        <f t="shared" si="14"/>
        <v>1.6551951655078332</v>
      </c>
      <c r="G126" s="158">
        <f t="shared" si="15"/>
        <v>46.229600972633783</v>
      </c>
      <c r="H126">
        <v>1.2833043300000002</v>
      </c>
      <c r="I126">
        <v>35.842689936900008</v>
      </c>
      <c r="J126">
        <v>35.842689936900008</v>
      </c>
    </row>
    <row r="127" spans="1:10">
      <c r="A127" s="518">
        <v>29</v>
      </c>
      <c r="B127" s="530"/>
      <c r="C127" s="520" t="s">
        <v>1159</v>
      </c>
      <c r="D127" s="518" t="s">
        <v>188</v>
      </c>
      <c r="E127" s="521">
        <v>27.93</v>
      </c>
      <c r="F127" s="158">
        <f t="shared" si="14"/>
        <v>0.75687560750039995</v>
      </c>
      <c r="G127" s="158">
        <f t="shared" si="15"/>
        <v>21.139535717486169</v>
      </c>
      <c r="H127">
        <v>0.58682007089999999</v>
      </c>
      <c r="I127">
        <v>16.389884580236998</v>
      </c>
      <c r="J127">
        <v>16.389884580236998</v>
      </c>
    </row>
    <row r="128" spans="1:10">
      <c r="A128" s="518">
        <v>30</v>
      </c>
      <c r="B128" s="530"/>
      <c r="C128" s="520" t="s">
        <v>1035</v>
      </c>
      <c r="D128" s="518" t="s">
        <v>188</v>
      </c>
      <c r="E128" s="521">
        <v>16.55</v>
      </c>
      <c r="F128" s="158">
        <f t="shared" si="14"/>
        <v>1.871875259901586</v>
      </c>
      <c r="G128" s="158">
        <f t="shared" si="15"/>
        <v>30.979535551371249</v>
      </c>
      <c r="H128">
        <v>1.4513005332000002</v>
      </c>
      <c r="I128">
        <v>24.019023824460003</v>
      </c>
      <c r="J128">
        <v>24.019023824460003</v>
      </c>
    </row>
    <row r="129" spans="1:10">
      <c r="A129" s="518">
        <v>31</v>
      </c>
      <c r="B129" s="530"/>
      <c r="C129" s="520" t="s">
        <v>1037</v>
      </c>
      <c r="D129" s="518" t="s">
        <v>188</v>
      </c>
      <c r="E129" s="521">
        <v>149.43</v>
      </c>
      <c r="F129" s="158">
        <f t="shared" si="14"/>
        <v>0.59135609094961672</v>
      </c>
      <c r="G129" s="158">
        <f t="shared" si="15"/>
        <v>88.366340670601232</v>
      </c>
      <c r="H129">
        <v>0.45848963790000002</v>
      </c>
      <c r="I129">
        <v>68.512106591397</v>
      </c>
      <c r="J129">
        <v>68.512106591397</v>
      </c>
    </row>
    <row r="130" spans="1:10">
      <c r="A130" s="518">
        <v>32</v>
      </c>
      <c r="B130" s="530"/>
      <c r="C130" s="520" t="s">
        <v>1038</v>
      </c>
      <c r="D130" s="518" t="s">
        <v>137</v>
      </c>
      <c r="E130" s="544">
        <v>2.2100000000000002E-2</v>
      </c>
      <c r="F130" s="158">
        <f t="shared" si="14"/>
        <v>714.74336692383702</v>
      </c>
      <c r="G130" s="158">
        <f t="shared" si="15"/>
        <v>15.795828409016799</v>
      </c>
      <c r="H130">
        <v>554.15414250000003</v>
      </c>
      <c r="I130">
        <v>12.246806549250001</v>
      </c>
      <c r="J130">
        <v>12.246806549250001</v>
      </c>
    </row>
    <row r="131" spans="1:10">
      <c r="A131" s="518">
        <v>33</v>
      </c>
      <c r="B131" s="532"/>
      <c r="C131" s="520" t="s">
        <v>880</v>
      </c>
      <c r="D131" s="521" t="s">
        <v>137</v>
      </c>
      <c r="E131" s="544">
        <v>1.67E-3</v>
      </c>
      <c r="F131" s="158">
        <f t="shared" si="14"/>
        <v>515.36758562402986</v>
      </c>
      <c r="G131" s="158">
        <f t="shared" si="15"/>
        <v>0.86066386799212991</v>
      </c>
      <c r="H131">
        <v>399.57430275000002</v>
      </c>
      <c r="I131">
        <v>0.6672890855925</v>
      </c>
      <c r="J131">
        <v>0.6672890855925</v>
      </c>
    </row>
    <row r="132" spans="1:10" ht="25.5">
      <c r="A132" s="635">
        <v>34</v>
      </c>
      <c r="B132" s="635" t="s">
        <v>397</v>
      </c>
      <c r="C132" s="520" t="s">
        <v>1041</v>
      </c>
      <c r="D132" s="635" t="s">
        <v>131</v>
      </c>
      <c r="E132" s="536">
        <v>89.7</v>
      </c>
      <c r="F132" s="158">
        <f t="shared" si="14"/>
        <v>1.6562431221978071</v>
      </c>
      <c r="G132" s="158">
        <f t="shared" si="15"/>
        <v>148.56500806114332</v>
      </c>
      <c r="H132">
        <v>1.2841168307769</v>
      </c>
      <c r="I132">
        <v>33.855916788987933</v>
      </c>
      <c r="J132">
        <v>115.18527972068793</v>
      </c>
    </row>
    <row r="133" spans="1:10">
      <c r="A133" s="518"/>
      <c r="B133" s="532"/>
      <c r="C133" s="537" t="s">
        <v>1009</v>
      </c>
      <c r="D133" s="537"/>
      <c r="E133" s="537"/>
      <c r="F133" s="158"/>
      <c r="G133" s="158"/>
    </row>
    <row r="134" spans="1:10">
      <c r="A134" s="518">
        <v>1</v>
      </c>
      <c r="B134" s="530" t="s">
        <v>994</v>
      </c>
      <c r="C134" s="520" t="s">
        <v>1011</v>
      </c>
      <c r="D134" s="518" t="s">
        <v>150</v>
      </c>
      <c r="E134" s="521">
        <v>0.51</v>
      </c>
      <c r="F134" s="158">
        <f t="shared" ref="F134:F144" si="16">+H134*1.28979161592</f>
        <v>94.697558029844316</v>
      </c>
      <c r="G134" s="158">
        <f t="shared" ref="G134:G144" si="17">+E134*F134</f>
        <v>48.2957545952206</v>
      </c>
      <c r="H134">
        <v>73.420819968888665</v>
      </c>
      <c r="I134">
        <v>26.643086648133224</v>
      </c>
      <c r="J134">
        <v>37.444618184133219</v>
      </c>
    </row>
    <row r="135" spans="1:10">
      <c r="A135" s="518">
        <v>2</v>
      </c>
      <c r="B135" s="532"/>
      <c r="C135" s="520" t="s">
        <v>888</v>
      </c>
      <c r="D135" s="521" t="s">
        <v>137</v>
      </c>
      <c r="E135" s="544">
        <v>4.6710000000000002E-2</v>
      </c>
      <c r="F135" s="158">
        <f t="shared" si="16"/>
        <v>463.95571906047888</v>
      </c>
      <c r="G135" s="158">
        <f t="shared" si="17"/>
        <v>21.671371637314969</v>
      </c>
      <c r="H135">
        <v>359.71370361990006</v>
      </c>
      <c r="I135">
        <v>16.802227096085531</v>
      </c>
      <c r="J135">
        <v>16.802227096085531</v>
      </c>
    </row>
    <row r="136" spans="1:10">
      <c r="A136" s="518">
        <v>3</v>
      </c>
      <c r="B136" s="532"/>
      <c r="C136" s="520" t="s">
        <v>873</v>
      </c>
      <c r="D136" s="521" t="s">
        <v>137</v>
      </c>
      <c r="E136" s="544">
        <v>1.183E-2</v>
      </c>
      <c r="F136" s="158">
        <f t="shared" si="16"/>
        <v>407.52861114543907</v>
      </c>
      <c r="G136" s="158">
        <f t="shared" si="17"/>
        <v>4.8210634698505439</v>
      </c>
      <c r="H136">
        <v>315.96469236990004</v>
      </c>
      <c r="I136">
        <v>3.7378623107359177</v>
      </c>
      <c r="J136">
        <v>3.7378623107359177</v>
      </c>
    </row>
    <row r="137" spans="1:10">
      <c r="A137" s="518">
        <v>4</v>
      </c>
      <c r="B137" s="530" t="s">
        <v>905</v>
      </c>
      <c r="C137" s="520" t="s">
        <v>1012</v>
      </c>
      <c r="D137" s="518" t="s">
        <v>137</v>
      </c>
      <c r="E137" s="544">
        <v>2.896E-2</v>
      </c>
      <c r="F137" s="158">
        <f t="shared" si="16"/>
        <v>120.86447762397941</v>
      </c>
      <c r="G137" s="158">
        <f t="shared" si="17"/>
        <v>3.5002352719904435</v>
      </c>
      <c r="H137">
        <v>93.708530999999994</v>
      </c>
      <c r="I137">
        <v>0</v>
      </c>
      <c r="J137">
        <v>2.7137990577599997</v>
      </c>
    </row>
    <row r="138" spans="1:10">
      <c r="A138" s="518">
        <v>5</v>
      </c>
      <c r="B138" s="532"/>
      <c r="C138" s="520" t="s">
        <v>998</v>
      </c>
      <c r="D138" s="521" t="s">
        <v>137</v>
      </c>
      <c r="E138" s="544">
        <v>1.0120000000000001E-2</v>
      </c>
      <c r="F138" s="158">
        <f t="shared" si="16"/>
        <v>463.95571906047888</v>
      </c>
      <c r="G138" s="158">
        <f t="shared" si="17"/>
        <v>4.6952318768920467</v>
      </c>
      <c r="H138">
        <v>359.71370361990006</v>
      </c>
      <c r="I138">
        <v>3.6403026806333889</v>
      </c>
      <c r="J138">
        <v>3.6403026806333889</v>
      </c>
    </row>
    <row r="139" spans="1:10">
      <c r="A139" s="518">
        <v>6</v>
      </c>
      <c r="B139" s="532"/>
      <c r="C139" s="520" t="s">
        <v>1000</v>
      </c>
      <c r="D139" s="521" t="s">
        <v>137</v>
      </c>
      <c r="E139" s="544">
        <v>1.8839999999999999E-2</v>
      </c>
      <c r="F139" s="158">
        <f t="shared" si="16"/>
        <v>714.74336692383702</v>
      </c>
      <c r="G139" s="158">
        <f t="shared" si="17"/>
        <v>13.46576503284509</v>
      </c>
      <c r="H139">
        <v>554.15414250000003</v>
      </c>
      <c r="I139">
        <v>10.440264044700001</v>
      </c>
      <c r="J139">
        <v>10.440264044700001</v>
      </c>
    </row>
    <row r="140" spans="1:10" ht="25.5">
      <c r="A140" s="518">
        <v>7</v>
      </c>
      <c r="B140" s="530" t="s">
        <v>990</v>
      </c>
      <c r="C140" s="531" t="s">
        <v>1013</v>
      </c>
      <c r="D140" s="518" t="s">
        <v>150</v>
      </c>
      <c r="E140" s="521">
        <v>2.27</v>
      </c>
      <c r="F140" s="158">
        <f t="shared" si="16"/>
        <v>101.79876692587634</v>
      </c>
      <c r="G140" s="158">
        <f t="shared" si="17"/>
        <v>231.08320092173929</v>
      </c>
      <c r="H140">
        <v>78.926522447010896</v>
      </c>
      <c r="I140">
        <v>127.64306440271473</v>
      </c>
      <c r="J140">
        <v>179.16320595471473</v>
      </c>
    </row>
    <row r="141" spans="1:10">
      <c r="A141" s="518">
        <v>8</v>
      </c>
      <c r="B141" s="532"/>
      <c r="C141" s="520" t="s">
        <v>888</v>
      </c>
      <c r="D141" s="521" t="s">
        <v>137</v>
      </c>
      <c r="E141" s="544">
        <v>1.6449999999999999E-2</v>
      </c>
      <c r="F141" s="158">
        <f t="shared" si="16"/>
        <v>463.95571906047888</v>
      </c>
      <c r="G141" s="158">
        <f t="shared" si="17"/>
        <v>7.6320715785448776</v>
      </c>
      <c r="H141">
        <v>359.71370361990006</v>
      </c>
      <c r="I141">
        <v>5.9172904245473559</v>
      </c>
      <c r="J141">
        <v>5.9172904245473559</v>
      </c>
    </row>
    <row r="142" spans="1:10">
      <c r="A142" s="518">
        <v>9</v>
      </c>
      <c r="B142" s="532"/>
      <c r="C142" s="520" t="s">
        <v>873</v>
      </c>
      <c r="D142" s="521" t="s">
        <v>137</v>
      </c>
      <c r="E142" s="544">
        <v>2.82E-3</v>
      </c>
      <c r="F142" s="158">
        <f t="shared" si="16"/>
        <v>407.52861114543907</v>
      </c>
      <c r="G142" s="158">
        <f t="shared" si="17"/>
        <v>1.1492306834301382</v>
      </c>
      <c r="H142">
        <v>315.96469236990004</v>
      </c>
      <c r="I142">
        <v>0.89102043248311813</v>
      </c>
      <c r="J142">
        <v>0.89102043248311813</v>
      </c>
    </row>
    <row r="143" spans="1:10">
      <c r="A143" s="518">
        <v>10</v>
      </c>
      <c r="B143" s="530" t="s">
        <v>1014</v>
      </c>
      <c r="C143" s="520" t="s">
        <v>1015</v>
      </c>
      <c r="D143" s="518" t="s">
        <v>150</v>
      </c>
      <c r="E143" s="521">
        <v>0.46</v>
      </c>
      <c r="F143" s="158">
        <f t="shared" si="16"/>
        <v>103.58078723259744</v>
      </c>
      <c r="G143" s="158">
        <f t="shared" si="17"/>
        <v>47.647162126994829</v>
      </c>
      <c r="H143">
        <v>80.308156723994472</v>
      </c>
      <c r="I143">
        <v>25.404099713037461</v>
      </c>
      <c r="J143">
        <v>36.941752093037458</v>
      </c>
    </row>
    <row r="144" spans="1:10" ht="25.5">
      <c r="A144" s="518">
        <v>11</v>
      </c>
      <c r="B144" s="532" t="s">
        <v>1581</v>
      </c>
      <c r="C144" s="520" t="s">
        <v>1582</v>
      </c>
      <c r="D144" s="521" t="s">
        <v>137</v>
      </c>
      <c r="E144" s="533">
        <v>1.7000000000000001E-2</v>
      </c>
      <c r="F144" s="158">
        <f t="shared" si="16"/>
        <v>433.75836805718302</v>
      </c>
      <c r="G144" s="158">
        <f t="shared" si="17"/>
        <v>7.3738922569721117</v>
      </c>
      <c r="H144">
        <v>336.30112236990004</v>
      </c>
      <c r="I144">
        <v>5.371399770288301</v>
      </c>
      <c r="J144">
        <v>5.7171190802883007</v>
      </c>
    </row>
    <row r="145" spans="1:10">
      <c r="A145" s="518"/>
      <c r="B145" s="532"/>
      <c r="C145" s="537" t="s">
        <v>1016</v>
      </c>
      <c r="D145" s="537"/>
      <c r="E145" s="537"/>
      <c r="F145" s="158"/>
      <c r="G145" s="158"/>
    </row>
    <row r="146" spans="1:10" ht="25.5">
      <c r="A146" s="518">
        <v>1</v>
      </c>
      <c r="B146" s="530" t="s">
        <v>989</v>
      </c>
      <c r="C146" s="531" t="s">
        <v>1017</v>
      </c>
      <c r="D146" s="518" t="s">
        <v>150</v>
      </c>
      <c r="E146" s="521">
        <v>0.75</v>
      </c>
      <c r="F146" s="158">
        <f t="shared" ref="F146:F162" si="18">+H146*1.28979161592</f>
        <v>77.820957844254664</v>
      </c>
      <c r="G146" s="158">
        <f t="shared" ref="G146:G162" si="19">+E146*F146</f>
        <v>58.365718383190995</v>
      </c>
      <c r="H146">
        <v>60.336070481234657</v>
      </c>
      <c r="I146">
        <v>35.191199085925994</v>
      </c>
      <c r="J146">
        <v>45.252052860925993</v>
      </c>
    </row>
    <row r="147" spans="1:10">
      <c r="A147" s="518">
        <v>2</v>
      </c>
      <c r="B147" s="532"/>
      <c r="C147" s="520" t="s">
        <v>880</v>
      </c>
      <c r="D147" s="521" t="s">
        <v>137</v>
      </c>
      <c r="E147" s="544">
        <v>6.019E-2</v>
      </c>
      <c r="F147" s="158">
        <f t="shared" si="18"/>
        <v>515.36758562402986</v>
      </c>
      <c r="G147" s="158">
        <f t="shared" si="19"/>
        <v>31.019974978710358</v>
      </c>
      <c r="H147">
        <v>399.57430275000002</v>
      </c>
      <c r="I147">
        <v>24.050377282522501</v>
      </c>
      <c r="J147">
        <v>24.050377282522501</v>
      </c>
    </row>
    <row r="148" spans="1:10">
      <c r="A148" s="518">
        <v>3</v>
      </c>
      <c r="B148" s="532"/>
      <c r="C148" s="520" t="s">
        <v>873</v>
      </c>
      <c r="D148" s="521" t="s">
        <v>137</v>
      </c>
      <c r="E148" s="544">
        <v>1.0330000000000001E-2</v>
      </c>
      <c r="F148" s="158">
        <f t="shared" si="18"/>
        <v>407.52861114543907</v>
      </c>
      <c r="G148" s="158">
        <f t="shared" si="19"/>
        <v>4.2097705531323859</v>
      </c>
      <c r="H148">
        <v>315.96469236990004</v>
      </c>
      <c r="I148">
        <v>3.2639152721810674</v>
      </c>
      <c r="J148">
        <v>3.2639152721810674</v>
      </c>
    </row>
    <row r="149" spans="1:10">
      <c r="A149" s="518">
        <v>4</v>
      </c>
      <c r="B149" s="530"/>
      <c r="C149" s="520" t="s">
        <v>354</v>
      </c>
      <c r="D149" s="518" t="s">
        <v>131</v>
      </c>
      <c r="E149" s="521">
        <v>7.5</v>
      </c>
      <c r="F149" s="158">
        <f t="shared" si="18"/>
        <v>1.1285421583007953</v>
      </c>
      <c r="G149" s="158">
        <f t="shared" si="19"/>
        <v>8.4640661872559644</v>
      </c>
      <c r="H149">
        <v>0.87498022500000006</v>
      </c>
      <c r="I149">
        <v>6.5623516875000005</v>
      </c>
      <c r="J149">
        <v>6.5623516875000005</v>
      </c>
    </row>
    <row r="150" spans="1:10" ht="25.5">
      <c r="A150" s="518">
        <v>5</v>
      </c>
      <c r="B150" s="530" t="s">
        <v>1005</v>
      </c>
      <c r="C150" s="520" t="s">
        <v>1018</v>
      </c>
      <c r="D150" s="518" t="s">
        <v>137</v>
      </c>
      <c r="E150" s="544">
        <v>0.11702</v>
      </c>
      <c r="F150" s="158">
        <f t="shared" si="18"/>
        <v>111.56771097630781</v>
      </c>
      <c r="G150" s="158">
        <f t="shared" si="19"/>
        <v>13.05565353844754</v>
      </c>
      <c r="H150">
        <v>86.500570789280005</v>
      </c>
      <c r="I150">
        <v>2.2413348220215457</v>
      </c>
      <c r="J150">
        <v>10.122296793761546</v>
      </c>
    </row>
    <row r="151" spans="1:10">
      <c r="A151" s="518">
        <v>6</v>
      </c>
      <c r="B151" s="532"/>
      <c r="C151" s="520" t="s">
        <v>1019</v>
      </c>
      <c r="D151" s="521" t="s">
        <v>188</v>
      </c>
      <c r="E151" s="521">
        <v>5.0199999999999996</v>
      </c>
      <c r="F151" s="158">
        <f t="shared" si="18"/>
        <v>6.0188915109375749</v>
      </c>
      <c r="G151" s="158">
        <f t="shared" si="19"/>
        <v>30.214835384906625</v>
      </c>
      <c r="H151">
        <v>4.6665612000000003</v>
      </c>
      <c r="I151">
        <v>23.426137223999998</v>
      </c>
      <c r="J151">
        <v>23.426137223999998</v>
      </c>
    </row>
    <row r="152" spans="1:10">
      <c r="A152" s="518">
        <v>7</v>
      </c>
      <c r="B152" s="532"/>
      <c r="C152" s="520" t="s">
        <v>1020</v>
      </c>
      <c r="D152" s="521" t="s">
        <v>188</v>
      </c>
      <c r="E152" s="521">
        <v>5.0199999999999996</v>
      </c>
      <c r="F152" s="158">
        <f t="shared" si="18"/>
        <v>4.1379879137695825</v>
      </c>
      <c r="G152" s="158">
        <f t="shared" si="19"/>
        <v>20.772699327123302</v>
      </c>
      <c r="H152">
        <v>3.208260825</v>
      </c>
      <c r="I152">
        <v>16.105469341499997</v>
      </c>
      <c r="J152">
        <v>16.105469341499997</v>
      </c>
    </row>
    <row r="153" spans="1:10">
      <c r="A153" s="518">
        <v>8</v>
      </c>
      <c r="B153" s="532"/>
      <c r="C153" s="520" t="s">
        <v>1023</v>
      </c>
      <c r="D153" s="521" t="s">
        <v>188</v>
      </c>
      <c r="E153" s="521">
        <v>5.0199999999999996</v>
      </c>
      <c r="F153" s="158">
        <f t="shared" si="18"/>
        <v>1.1165043752789201</v>
      </c>
      <c r="G153" s="158">
        <f t="shared" si="19"/>
        <v>5.6048519639001784</v>
      </c>
      <c r="H153">
        <v>0.8656471026</v>
      </c>
      <c r="I153">
        <v>4.3455484550519996</v>
      </c>
      <c r="J153">
        <v>4.3455484550519996</v>
      </c>
    </row>
    <row r="154" spans="1:10">
      <c r="A154" s="518">
        <v>9</v>
      </c>
      <c r="B154" s="532"/>
      <c r="C154" s="520" t="s">
        <v>1130</v>
      </c>
      <c r="D154" s="521" t="s">
        <v>151</v>
      </c>
      <c r="E154" s="521">
        <v>7</v>
      </c>
      <c r="F154" s="158">
        <f t="shared" si="18"/>
        <v>0.75236143886719686</v>
      </c>
      <c r="G154" s="158">
        <f t="shared" si="19"/>
        <v>5.2665300720703776</v>
      </c>
      <c r="H154">
        <v>0.58332015000000004</v>
      </c>
      <c r="I154">
        <v>4.0832410499999998</v>
      </c>
      <c r="J154">
        <v>4.0832410499999998</v>
      </c>
    </row>
    <row r="155" spans="1:10" ht="25.5">
      <c r="A155" s="545">
        <v>10</v>
      </c>
      <c r="B155" s="546" t="s">
        <v>944</v>
      </c>
      <c r="C155" s="547" t="s">
        <v>943</v>
      </c>
      <c r="D155" s="545" t="s">
        <v>188</v>
      </c>
      <c r="E155" s="548">
        <v>5.4</v>
      </c>
      <c r="F155" s="158">
        <f t="shared" si="18"/>
        <v>1.7528288209745699</v>
      </c>
      <c r="G155" s="158">
        <f t="shared" si="19"/>
        <v>9.465275633262678</v>
      </c>
      <c r="H155">
        <v>1.3590015622207998</v>
      </c>
      <c r="I155">
        <v>1.17389998559232</v>
      </c>
      <c r="J155">
        <v>7.3386084359923194</v>
      </c>
    </row>
    <row r="156" spans="1:10" ht="25.5">
      <c r="A156" s="549">
        <v>11</v>
      </c>
      <c r="B156" s="546"/>
      <c r="C156" s="547" t="s">
        <v>983</v>
      </c>
      <c r="D156" s="549" t="s">
        <v>188</v>
      </c>
      <c r="E156" s="548">
        <v>5.4</v>
      </c>
      <c r="F156" s="158">
        <f t="shared" si="18"/>
        <v>2.5083730371832345</v>
      </c>
      <c r="G156" s="158">
        <f t="shared" si="19"/>
        <v>13.545214400789467</v>
      </c>
      <c r="H156">
        <v>1.9447893801000002</v>
      </c>
      <c r="I156">
        <v>10.501862652540002</v>
      </c>
      <c r="J156">
        <v>10.501862652540002</v>
      </c>
    </row>
    <row r="157" spans="1:10" ht="25.5">
      <c r="A157" s="549">
        <v>12</v>
      </c>
      <c r="B157" s="546" t="s">
        <v>936</v>
      </c>
      <c r="C157" s="547" t="s">
        <v>940</v>
      </c>
      <c r="D157" s="549" t="s">
        <v>188</v>
      </c>
      <c r="E157" s="550">
        <v>12</v>
      </c>
      <c r="F157" s="158">
        <f t="shared" si="18"/>
        <v>5.0824000510616099</v>
      </c>
      <c r="G157" s="158">
        <f t="shared" si="19"/>
        <v>60.988800612739318</v>
      </c>
      <c r="H157">
        <v>3.9404815385129996</v>
      </c>
      <c r="I157">
        <v>42.190986462155998</v>
      </c>
      <c r="J157">
        <v>47.285778462155996</v>
      </c>
    </row>
    <row r="158" spans="1:10" ht="25.5">
      <c r="A158" s="549">
        <v>13</v>
      </c>
      <c r="B158" s="546"/>
      <c r="C158" s="547" t="s">
        <v>938</v>
      </c>
      <c r="D158" s="549" t="s">
        <v>151</v>
      </c>
      <c r="E158" s="550">
        <v>12</v>
      </c>
      <c r="F158" s="158">
        <f t="shared" si="18"/>
        <v>82.759758275391647</v>
      </c>
      <c r="G158" s="158">
        <f t="shared" si="19"/>
        <v>993.11709930469976</v>
      </c>
      <c r="H158">
        <v>64.1652165</v>
      </c>
      <c r="I158">
        <v>769.98259800000005</v>
      </c>
      <c r="J158">
        <v>769.98259800000005</v>
      </c>
    </row>
    <row r="159" spans="1:10">
      <c r="A159" s="549">
        <v>14</v>
      </c>
      <c r="B159" s="546" t="s">
        <v>952</v>
      </c>
      <c r="C159" s="547" t="s">
        <v>953</v>
      </c>
      <c r="D159" s="549" t="s">
        <v>151</v>
      </c>
      <c r="E159" s="550">
        <v>2</v>
      </c>
      <c r="F159" s="158">
        <f t="shared" si="18"/>
        <v>3.5763567962210447</v>
      </c>
      <c r="G159" s="158">
        <f t="shared" si="19"/>
        <v>7.1527135924420895</v>
      </c>
      <c r="H159">
        <v>2.7728175249999998</v>
      </c>
      <c r="I159">
        <v>4.0832410499999998</v>
      </c>
      <c r="J159">
        <v>5.5456350499999996</v>
      </c>
    </row>
    <row r="160" spans="1:10">
      <c r="A160" s="635">
        <v>15</v>
      </c>
      <c r="B160" s="530" t="s">
        <v>1210</v>
      </c>
      <c r="C160" s="520" t="s">
        <v>1212</v>
      </c>
      <c r="D160" s="635" t="s">
        <v>151</v>
      </c>
      <c r="E160" s="536">
        <v>2</v>
      </c>
      <c r="F160" s="158">
        <f t="shared" si="18"/>
        <v>4.7962625432707151</v>
      </c>
      <c r="G160" s="158">
        <f t="shared" si="19"/>
        <v>9.5925250865414302</v>
      </c>
      <c r="H160">
        <v>3.7186336800999999</v>
      </c>
      <c r="I160">
        <v>6.2228593602000002</v>
      </c>
      <c r="J160">
        <v>7.4372673601999999</v>
      </c>
    </row>
    <row r="161" spans="1:10" ht="25.5">
      <c r="A161" s="545">
        <v>16</v>
      </c>
      <c r="B161" s="546" t="s">
        <v>934</v>
      </c>
      <c r="C161" s="547" t="s">
        <v>946</v>
      </c>
      <c r="D161" s="549" t="s">
        <v>131</v>
      </c>
      <c r="E161" s="550">
        <v>1.8</v>
      </c>
      <c r="F161" s="158">
        <f t="shared" si="18"/>
        <v>1.4398855691187415</v>
      </c>
      <c r="G161" s="158">
        <f t="shared" si="19"/>
        <v>2.5917940244137347</v>
      </c>
      <c r="H161">
        <v>1.1163707</v>
      </c>
      <c r="I161">
        <v>0</v>
      </c>
      <c r="J161">
        <v>2.0094672600000001</v>
      </c>
    </row>
    <row r="162" spans="1:10" ht="25.5">
      <c r="A162" s="549">
        <v>17</v>
      </c>
      <c r="B162" s="546"/>
      <c r="C162" s="547" t="s">
        <v>1213</v>
      </c>
      <c r="D162" s="549" t="s">
        <v>131</v>
      </c>
      <c r="E162" s="548">
        <v>1.8</v>
      </c>
      <c r="F162" s="158">
        <f t="shared" si="18"/>
        <v>4.3636963454297417</v>
      </c>
      <c r="G162" s="158">
        <f t="shared" si="19"/>
        <v>7.8546534217735351</v>
      </c>
      <c r="H162">
        <v>3.3832568700000003</v>
      </c>
      <c r="I162">
        <v>6.0898623660000011</v>
      </c>
      <c r="J162">
        <v>6.0898623660000011</v>
      </c>
    </row>
    <row r="163" spans="1:10">
      <c r="A163" s="518"/>
      <c r="B163" s="532"/>
      <c r="C163" s="537" t="s">
        <v>1025</v>
      </c>
      <c r="D163" s="537"/>
      <c r="E163" s="537"/>
      <c r="F163" s="158"/>
      <c r="G163" s="158"/>
    </row>
    <row r="164" spans="1:10" ht="25.5">
      <c r="A164" s="635">
        <v>1</v>
      </c>
      <c r="B164" s="530" t="s">
        <v>1029</v>
      </c>
      <c r="C164" s="520" t="s">
        <v>1030</v>
      </c>
      <c r="D164" s="635" t="s">
        <v>150</v>
      </c>
      <c r="E164" s="536">
        <v>1.2</v>
      </c>
      <c r="F164" s="158">
        <f t="shared" ref="F164:F172" si="20">+H164*1.28979161592</f>
        <v>11.195411862851454</v>
      </c>
      <c r="G164" s="158">
        <f t="shared" ref="G164:G172" si="21">+E164*F164</f>
        <v>13.434494235421745</v>
      </c>
      <c r="H164">
        <v>8.6800160000000002</v>
      </c>
      <c r="I164">
        <v>0</v>
      </c>
      <c r="J164">
        <v>10.416019199999999</v>
      </c>
    </row>
    <row r="165" spans="1:10">
      <c r="A165" s="551">
        <v>2</v>
      </c>
      <c r="B165" s="530" t="s">
        <v>1031</v>
      </c>
      <c r="C165" s="531" t="s">
        <v>1033</v>
      </c>
      <c r="D165" s="635" t="s">
        <v>1032</v>
      </c>
      <c r="E165" s="536">
        <v>0.57999999999999996</v>
      </c>
      <c r="F165" s="158">
        <f t="shared" si="20"/>
        <v>71.948180485506455</v>
      </c>
      <c r="G165" s="158">
        <f t="shared" si="21"/>
        <v>41.729944681593743</v>
      </c>
      <c r="H165">
        <v>55.782794365728826</v>
      </c>
      <c r="I165">
        <v>26.314576838122719</v>
      </c>
      <c r="J165">
        <v>32.35402073212272</v>
      </c>
    </row>
    <row r="166" spans="1:10">
      <c r="A166" s="552" t="s">
        <v>132</v>
      </c>
      <c r="B166" s="530" t="s">
        <v>908</v>
      </c>
      <c r="C166" s="528" t="s">
        <v>913</v>
      </c>
      <c r="D166" s="527" t="s">
        <v>137</v>
      </c>
      <c r="E166" s="553">
        <v>0.35371000000000002</v>
      </c>
      <c r="F166" s="158">
        <f t="shared" si="20"/>
        <v>57.894017524154577</v>
      </c>
      <c r="G166" s="158">
        <f t="shared" si="21"/>
        <v>20.477692938468717</v>
      </c>
      <c r="H166">
        <v>44.886334202800001</v>
      </c>
      <c r="I166">
        <v>0.77413579080238815</v>
      </c>
      <c r="J166">
        <v>15.876745270872389</v>
      </c>
    </row>
    <row r="167" spans="1:10">
      <c r="A167" s="518">
        <v>4</v>
      </c>
      <c r="B167" s="530"/>
      <c r="C167" s="520" t="s">
        <v>1026</v>
      </c>
      <c r="D167" s="518" t="s">
        <v>188</v>
      </c>
      <c r="E167" s="521">
        <v>32.6</v>
      </c>
      <c r="F167" s="158">
        <f t="shared" si="20"/>
        <v>6.4537564226028143</v>
      </c>
      <c r="G167" s="158">
        <f t="shared" si="21"/>
        <v>210.39245937685175</v>
      </c>
      <c r="H167">
        <v>5.0037202467000004</v>
      </c>
      <c r="I167">
        <v>163.12128004242001</v>
      </c>
      <c r="J167">
        <v>163.12128004242001</v>
      </c>
    </row>
    <row r="168" spans="1:10">
      <c r="A168" s="518">
        <v>5</v>
      </c>
      <c r="B168" s="532"/>
      <c r="C168" s="520" t="s">
        <v>880</v>
      </c>
      <c r="D168" s="521" t="s">
        <v>137</v>
      </c>
      <c r="E168" s="544">
        <v>7.0299999999999998E-3</v>
      </c>
      <c r="F168" s="158">
        <f t="shared" si="20"/>
        <v>515.36758562402986</v>
      </c>
      <c r="G168" s="158">
        <f t="shared" si="21"/>
        <v>3.6230341269369299</v>
      </c>
      <c r="H168">
        <v>399.57430275000002</v>
      </c>
      <c r="I168">
        <v>2.8090073483325</v>
      </c>
      <c r="J168">
        <v>2.8090073483325</v>
      </c>
    </row>
    <row r="169" spans="1:10">
      <c r="A169" s="552" t="s">
        <v>148</v>
      </c>
      <c r="B169" s="530" t="s">
        <v>909</v>
      </c>
      <c r="C169" s="528" t="s">
        <v>1050</v>
      </c>
      <c r="D169" s="527" t="s">
        <v>137</v>
      </c>
      <c r="E169" s="553">
        <v>0.66288000000000002</v>
      </c>
      <c r="F169" s="158">
        <f t="shared" si="20"/>
        <v>92.885028082866114</v>
      </c>
      <c r="G169" s="158">
        <f t="shared" si="21"/>
        <v>61.571627415570291</v>
      </c>
      <c r="H169">
        <v>72.01553098685001</v>
      </c>
      <c r="I169">
        <v>4.3999322792831279</v>
      </c>
      <c r="J169">
        <v>47.737655180563138</v>
      </c>
    </row>
    <row r="170" spans="1:10">
      <c r="A170" s="518">
        <v>7</v>
      </c>
      <c r="B170" s="530"/>
      <c r="C170" s="520" t="s">
        <v>1027</v>
      </c>
      <c r="D170" s="518" t="s">
        <v>188</v>
      </c>
      <c r="E170" s="521">
        <v>39.200000000000003</v>
      </c>
      <c r="F170" s="158">
        <f t="shared" si="20"/>
        <v>7.9750312519922861</v>
      </c>
      <c r="G170" s="158">
        <f t="shared" si="21"/>
        <v>312.62122507809767</v>
      </c>
      <c r="H170">
        <v>6.1831935900000001</v>
      </c>
      <c r="I170">
        <v>242.38118872800001</v>
      </c>
      <c r="J170">
        <v>242.38118872800001</v>
      </c>
    </row>
    <row r="171" spans="1:10" ht="25.5">
      <c r="A171" s="518">
        <v>8</v>
      </c>
      <c r="B171" s="530" t="s">
        <v>989</v>
      </c>
      <c r="C171" s="531" t="s">
        <v>1017</v>
      </c>
      <c r="D171" s="518" t="s">
        <v>150</v>
      </c>
      <c r="E171" s="521">
        <v>0.61</v>
      </c>
      <c r="F171" s="158">
        <f t="shared" si="20"/>
        <v>77.820957844254664</v>
      </c>
      <c r="G171" s="158">
        <f t="shared" si="21"/>
        <v>47.470784284995347</v>
      </c>
      <c r="H171">
        <v>60.336070481234657</v>
      </c>
      <c r="I171">
        <v>28.622175256553142</v>
      </c>
      <c r="J171">
        <v>36.805002993553138</v>
      </c>
    </row>
    <row r="172" spans="1:10">
      <c r="A172" s="518">
        <v>9</v>
      </c>
      <c r="B172" s="532"/>
      <c r="C172" s="520" t="s">
        <v>880</v>
      </c>
      <c r="D172" s="521" t="s">
        <v>137</v>
      </c>
      <c r="E172" s="534">
        <v>5.4999999999999997E-3</v>
      </c>
      <c r="F172" s="158">
        <f t="shared" si="20"/>
        <v>515.36758562402986</v>
      </c>
      <c r="G172" s="158">
        <f t="shared" si="21"/>
        <v>2.8345217209321643</v>
      </c>
      <c r="H172">
        <v>399.57430275000002</v>
      </c>
      <c r="I172">
        <v>2.1976586651250001</v>
      </c>
      <c r="J172">
        <v>2.1976586651250001</v>
      </c>
    </row>
    <row r="173" spans="1:10">
      <c r="A173" s="518"/>
      <c r="B173" s="532"/>
      <c r="C173" s="537" t="s">
        <v>1558</v>
      </c>
      <c r="D173" s="537"/>
      <c r="E173" s="537"/>
      <c r="F173" s="158"/>
      <c r="G173" s="158"/>
    </row>
    <row r="174" spans="1:10" ht="25.5">
      <c r="A174" s="538" t="s">
        <v>144</v>
      </c>
      <c r="B174" s="538" t="s">
        <v>432</v>
      </c>
      <c r="C174" s="539" t="s">
        <v>1557</v>
      </c>
      <c r="D174" s="518" t="s">
        <v>150</v>
      </c>
      <c r="E174" s="540">
        <v>2.42</v>
      </c>
      <c r="F174" s="158">
        <f t="shared" ref="F174:F181" si="22">+H174*1.28979161592</f>
        <v>17.930445722862512</v>
      </c>
      <c r="G174" s="158">
        <f t="shared" ref="G174:G181" si="23">+E174*F174</f>
        <v>43.391678649327275</v>
      </c>
      <c r="H174">
        <v>13.901816</v>
      </c>
      <c r="I174">
        <v>0</v>
      </c>
      <c r="J174">
        <v>33.642394719999999</v>
      </c>
    </row>
    <row r="175" spans="1:10" ht="25.5">
      <c r="A175" s="518">
        <v>2</v>
      </c>
      <c r="B175" s="530" t="s">
        <v>136</v>
      </c>
      <c r="C175" s="520" t="s">
        <v>1003</v>
      </c>
      <c r="D175" s="635" t="s">
        <v>137</v>
      </c>
      <c r="E175" s="521">
        <v>4.12</v>
      </c>
      <c r="F175" s="158">
        <f t="shared" si="22"/>
        <v>0.60844629689410079</v>
      </c>
      <c r="G175" s="158">
        <f t="shared" si="23"/>
        <v>2.5067987432036953</v>
      </c>
      <c r="H175">
        <v>0.47173999999999999</v>
      </c>
      <c r="I175">
        <v>0</v>
      </c>
      <c r="J175">
        <v>1.9435688</v>
      </c>
    </row>
    <row r="176" spans="1:10">
      <c r="A176" s="635">
        <v>3</v>
      </c>
      <c r="B176" s="635" t="s">
        <v>846</v>
      </c>
      <c r="C176" s="520" t="s">
        <v>845</v>
      </c>
      <c r="D176" s="635" t="s">
        <v>137</v>
      </c>
      <c r="E176" s="536">
        <v>4.12</v>
      </c>
      <c r="F176" s="158">
        <f t="shared" si="22"/>
        <v>2.0229543131154855</v>
      </c>
      <c r="G176" s="158">
        <f t="shared" si="23"/>
        <v>8.3345717700358009</v>
      </c>
      <c r="H176">
        <v>1.568435</v>
      </c>
      <c r="I176">
        <v>0</v>
      </c>
      <c r="J176">
        <v>6.4619522000000007</v>
      </c>
    </row>
    <row r="177" spans="1:10">
      <c r="A177" s="527">
        <v>4</v>
      </c>
      <c r="B177" s="527" t="s">
        <v>319</v>
      </c>
      <c r="C177" s="528" t="s">
        <v>1560</v>
      </c>
      <c r="D177" s="527" t="s">
        <v>151</v>
      </c>
      <c r="E177" s="529">
        <v>28</v>
      </c>
      <c r="F177" s="158">
        <f t="shared" si="22"/>
        <v>1.875533298265744</v>
      </c>
      <c r="G177" s="158">
        <f t="shared" si="23"/>
        <v>52.514932351440834</v>
      </c>
      <c r="H177">
        <v>1.45413668</v>
      </c>
      <c r="I177">
        <v>0</v>
      </c>
      <c r="J177">
        <v>40.715827040000001</v>
      </c>
    </row>
    <row r="178" spans="1:10" ht="25.5">
      <c r="A178" s="518">
        <v>6</v>
      </c>
      <c r="B178" s="530" t="s">
        <v>993</v>
      </c>
      <c r="C178" s="520" t="s">
        <v>988</v>
      </c>
      <c r="D178" s="518" t="s">
        <v>150</v>
      </c>
      <c r="E178" s="521">
        <v>0.78</v>
      </c>
      <c r="F178" s="158">
        <f t="shared" si="22"/>
        <v>109.72473306630614</v>
      </c>
      <c r="G178" s="158">
        <f t="shared" si="23"/>
        <v>85.585291791718788</v>
      </c>
      <c r="H178">
        <v>85.071674921719975</v>
      </c>
      <c r="I178">
        <v>48.819474460941585</v>
      </c>
      <c r="J178">
        <v>66.355906438941588</v>
      </c>
    </row>
    <row r="179" spans="1:10">
      <c r="A179" s="518">
        <v>7</v>
      </c>
      <c r="B179" s="532"/>
      <c r="C179" s="520" t="s">
        <v>871</v>
      </c>
      <c r="D179" s="521" t="s">
        <v>137</v>
      </c>
      <c r="E179" s="533">
        <v>8.3000000000000004E-2</v>
      </c>
      <c r="F179" s="158">
        <f t="shared" si="22"/>
        <v>463.95571906047888</v>
      </c>
      <c r="G179" s="158">
        <f t="shared" si="23"/>
        <v>38.508324682019747</v>
      </c>
      <c r="H179">
        <v>359.71370361990006</v>
      </c>
      <c r="I179">
        <v>29.856237400451707</v>
      </c>
      <c r="J179">
        <v>29.856237400451707</v>
      </c>
    </row>
    <row r="180" spans="1:10">
      <c r="A180" s="518">
        <v>8</v>
      </c>
      <c r="B180" s="532"/>
      <c r="C180" s="520" t="s">
        <v>873</v>
      </c>
      <c r="D180" s="521" t="s">
        <v>137</v>
      </c>
      <c r="E180" s="544">
        <v>1.804E-2</v>
      </c>
      <c r="F180" s="158">
        <f t="shared" si="22"/>
        <v>407.52861114543907</v>
      </c>
      <c r="G180" s="158">
        <f t="shared" si="23"/>
        <v>7.3518161450637214</v>
      </c>
      <c r="H180">
        <v>315.96469236990004</v>
      </c>
      <c r="I180">
        <v>5.700003050352997</v>
      </c>
      <c r="J180">
        <v>5.700003050352997</v>
      </c>
    </row>
    <row r="181" spans="1:10">
      <c r="A181" s="518">
        <v>9</v>
      </c>
      <c r="B181" s="530" t="s">
        <v>1149</v>
      </c>
      <c r="C181" s="520" t="s">
        <v>1150</v>
      </c>
      <c r="D181" s="518" t="s">
        <v>137</v>
      </c>
      <c r="E181" s="544">
        <v>1.1180000000000001E-2</v>
      </c>
      <c r="F181" s="158">
        <f t="shared" si="22"/>
        <v>534.30979402449123</v>
      </c>
      <c r="G181" s="158">
        <f t="shared" si="23"/>
        <v>5.973583497193812</v>
      </c>
      <c r="H181">
        <v>414.26055761990006</v>
      </c>
      <c r="I181">
        <v>4.0215992064704826</v>
      </c>
      <c r="J181">
        <v>4.6314330341904828</v>
      </c>
    </row>
    <row r="182" spans="1:10">
      <c r="A182" s="518"/>
      <c r="B182" s="532"/>
      <c r="C182" s="537" t="s">
        <v>1559</v>
      </c>
      <c r="D182" s="537"/>
      <c r="E182" s="537"/>
      <c r="F182" s="158"/>
      <c r="G182" s="158"/>
    </row>
    <row r="183" spans="1:10" ht="25.5">
      <c r="A183" s="538" t="s">
        <v>144</v>
      </c>
      <c r="B183" s="538" t="s">
        <v>432</v>
      </c>
      <c r="C183" s="539" t="s">
        <v>1557</v>
      </c>
      <c r="D183" s="518" t="s">
        <v>150</v>
      </c>
      <c r="E183" s="540">
        <v>1.5</v>
      </c>
      <c r="F183" s="158">
        <f t="shared" ref="F183:F190" si="24">+H183*1.28979161592</f>
        <v>17.930445722862512</v>
      </c>
      <c r="G183" s="158">
        <f t="shared" ref="G183:G190" si="25">+E183*F183</f>
        <v>26.895668584293766</v>
      </c>
      <c r="H183">
        <v>13.901816</v>
      </c>
      <c r="I183">
        <v>0</v>
      </c>
      <c r="J183">
        <v>20.852724000000002</v>
      </c>
    </row>
    <row r="184" spans="1:10" ht="25.5">
      <c r="A184" s="518">
        <v>2</v>
      </c>
      <c r="B184" s="530" t="s">
        <v>136</v>
      </c>
      <c r="C184" s="520" t="s">
        <v>1003</v>
      </c>
      <c r="D184" s="635" t="s">
        <v>137</v>
      </c>
      <c r="E184" s="521">
        <v>2.5499999999999998</v>
      </c>
      <c r="F184" s="158">
        <f t="shared" si="24"/>
        <v>0.60844629689410079</v>
      </c>
      <c r="G184" s="158">
        <f t="shared" si="25"/>
        <v>1.5515380570799568</v>
      </c>
      <c r="H184">
        <v>0.47173999999999999</v>
      </c>
      <c r="I184">
        <v>0</v>
      </c>
      <c r="J184">
        <v>1.2029369999999999</v>
      </c>
    </row>
    <row r="185" spans="1:10">
      <c r="A185" s="635">
        <v>3</v>
      </c>
      <c r="B185" s="635" t="s">
        <v>846</v>
      </c>
      <c r="C185" s="520" t="s">
        <v>845</v>
      </c>
      <c r="D185" s="635" t="s">
        <v>137</v>
      </c>
      <c r="E185" s="536">
        <v>2.5499999999999998</v>
      </c>
      <c r="F185" s="158">
        <f t="shared" si="24"/>
        <v>2.0229543131154855</v>
      </c>
      <c r="G185" s="158">
        <f t="shared" si="25"/>
        <v>5.1585334984444877</v>
      </c>
      <c r="H185">
        <v>1.568435</v>
      </c>
      <c r="I185">
        <v>0</v>
      </c>
      <c r="J185">
        <v>3.9995092499999996</v>
      </c>
    </row>
    <row r="186" spans="1:10">
      <c r="A186" s="527">
        <v>4</v>
      </c>
      <c r="B186" s="527" t="s">
        <v>319</v>
      </c>
      <c r="C186" s="528" t="s">
        <v>1560</v>
      </c>
      <c r="D186" s="527" t="s">
        <v>151</v>
      </c>
      <c r="E186" s="529">
        <v>36</v>
      </c>
      <c r="F186" s="158">
        <f t="shared" si="24"/>
        <v>1.875533298265744</v>
      </c>
      <c r="G186" s="158">
        <f t="shared" si="25"/>
        <v>67.519198737566782</v>
      </c>
      <c r="H186">
        <v>1.45413668</v>
      </c>
      <c r="I186">
        <v>0</v>
      </c>
      <c r="J186">
        <v>52.348920479999997</v>
      </c>
    </row>
    <row r="187" spans="1:10" ht="25.5">
      <c r="A187" s="518">
        <v>6</v>
      </c>
      <c r="B187" s="530" t="s">
        <v>993</v>
      </c>
      <c r="C187" s="520" t="s">
        <v>988</v>
      </c>
      <c r="D187" s="518" t="s">
        <v>150</v>
      </c>
      <c r="E187" s="521">
        <v>0.5</v>
      </c>
      <c r="F187" s="158">
        <f t="shared" si="24"/>
        <v>109.72473306630614</v>
      </c>
      <c r="G187" s="158">
        <f t="shared" si="25"/>
        <v>54.862366533153072</v>
      </c>
      <c r="H187">
        <v>85.071674921719975</v>
      </c>
      <c r="I187">
        <v>31.294534910859991</v>
      </c>
      <c r="J187">
        <v>42.535837460859987</v>
      </c>
    </row>
    <row r="188" spans="1:10">
      <c r="A188" s="518">
        <v>7</v>
      </c>
      <c r="B188" s="532"/>
      <c r="C188" s="520" t="s">
        <v>871</v>
      </c>
      <c r="D188" s="521" t="s">
        <v>137</v>
      </c>
      <c r="E188" s="533">
        <v>3.5999999999999997E-2</v>
      </c>
      <c r="F188" s="158">
        <f t="shared" si="24"/>
        <v>463.95571906047888</v>
      </c>
      <c r="G188" s="158">
        <f t="shared" si="25"/>
        <v>16.702405886177239</v>
      </c>
      <c r="H188">
        <v>359.71370361990006</v>
      </c>
      <c r="I188">
        <v>12.949693330316402</v>
      </c>
      <c r="J188">
        <v>12.949693330316402</v>
      </c>
    </row>
    <row r="189" spans="1:10">
      <c r="A189" s="518">
        <v>8</v>
      </c>
      <c r="B189" s="532"/>
      <c r="C189" s="520" t="s">
        <v>873</v>
      </c>
      <c r="D189" s="521" t="s">
        <v>137</v>
      </c>
      <c r="E189" s="533">
        <v>0.01</v>
      </c>
      <c r="F189" s="158">
        <f t="shared" si="24"/>
        <v>407.52861114543907</v>
      </c>
      <c r="G189" s="158">
        <f t="shared" si="25"/>
        <v>4.0752861114543908</v>
      </c>
      <c r="H189">
        <v>315.96469236990004</v>
      </c>
      <c r="I189">
        <v>3.1596469236990004</v>
      </c>
      <c r="J189">
        <v>3.1596469236990004</v>
      </c>
    </row>
    <row r="190" spans="1:10">
      <c r="A190" s="518">
        <v>9</v>
      </c>
      <c r="B190" s="530" t="s">
        <v>1149</v>
      </c>
      <c r="C190" s="520" t="s">
        <v>1561</v>
      </c>
      <c r="D190" s="518" t="s">
        <v>137</v>
      </c>
      <c r="E190" s="534">
        <v>8.3000000000000001E-3</v>
      </c>
      <c r="F190" s="158">
        <f t="shared" si="24"/>
        <v>585.72166058804214</v>
      </c>
      <c r="G190" s="158">
        <f t="shared" si="25"/>
        <v>4.8614897828807502</v>
      </c>
      <c r="H190">
        <v>454.12115675000001</v>
      </c>
      <c r="I190">
        <v>3.3164667128250001</v>
      </c>
      <c r="J190">
        <v>3.7692056010250004</v>
      </c>
    </row>
    <row r="191" spans="1:10">
      <c r="A191" s="518"/>
      <c r="B191" s="532"/>
      <c r="C191" s="537" t="s">
        <v>1562</v>
      </c>
      <c r="D191" s="537"/>
      <c r="E191" s="537"/>
      <c r="F191" s="158"/>
      <c r="G191" s="158"/>
    </row>
    <row r="192" spans="1:10" ht="25.5">
      <c r="A192" s="538" t="s">
        <v>144</v>
      </c>
      <c r="B192" s="538" t="s">
        <v>1006</v>
      </c>
      <c r="C192" s="539" t="s">
        <v>1563</v>
      </c>
      <c r="D192" s="554" t="s">
        <v>188</v>
      </c>
      <c r="E192" s="540">
        <v>7.2</v>
      </c>
      <c r="F192" s="158">
        <f t="shared" ref="F192:F211" si="26">+H192*1.28979161592</f>
        <v>1.1499635011298506</v>
      </c>
      <c r="G192" s="158">
        <f t="shared" ref="G192:G211" si="27">+E192*F192</f>
        <v>8.2797372081349252</v>
      </c>
      <c r="H192">
        <v>0.89158859999999995</v>
      </c>
      <c r="I192">
        <v>0</v>
      </c>
      <c r="J192">
        <v>6.41943792</v>
      </c>
    </row>
    <row r="193" spans="1:10" ht="38.25">
      <c r="A193" s="518">
        <v>2</v>
      </c>
      <c r="B193" s="530" t="s">
        <v>1005</v>
      </c>
      <c r="C193" s="520" t="s">
        <v>1571</v>
      </c>
      <c r="D193" s="518" t="s">
        <v>137</v>
      </c>
      <c r="E193" s="533">
        <v>0.13</v>
      </c>
      <c r="F193" s="158">
        <f t="shared" si="26"/>
        <v>111.56771097630781</v>
      </c>
      <c r="G193" s="158">
        <f t="shared" si="27"/>
        <v>14.503802426920016</v>
      </c>
      <c r="H193">
        <v>86.500570789280005</v>
      </c>
      <c r="I193">
        <v>2.4899463926064</v>
      </c>
      <c r="J193">
        <v>11.245074202606402</v>
      </c>
    </row>
    <row r="194" spans="1:10">
      <c r="A194" s="518">
        <v>3</v>
      </c>
      <c r="B194" s="532"/>
      <c r="C194" s="520" t="s">
        <v>1565</v>
      </c>
      <c r="D194" s="521" t="s">
        <v>188</v>
      </c>
      <c r="E194" s="521">
        <v>18</v>
      </c>
      <c r="F194" s="158">
        <f t="shared" si="26"/>
        <v>3.7557883028250467</v>
      </c>
      <c r="G194" s="158">
        <f t="shared" si="27"/>
        <v>67.604189450850839</v>
      </c>
      <c r="H194">
        <v>2.9119341888000001</v>
      </c>
      <c r="I194">
        <v>52.414815398400002</v>
      </c>
      <c r="J194">
        <v>52.414815398400002</v>
      </c>
    </row>
    <row r="195" spans="1:10" ht="25.5">
      <c r="A195" s="518">
        <v>4</v>
      </c>
      <c r="B195" s="530" t="s">
        <v>1568</v>
      </c>
      <c r="C195" s="520" t="s">
        <v>1572</v>
      </c>
      <c r="D195" s="518" t="s">
        <v>137</v>
      </c>
      <c r="E195" s="533">
        <v>0.13</v>
      </c>
      <c r="F195" s="158">
        <f t="shared" si="26"/>
        <v>53.777086132044069</v>
      </c>
      <c r="G195" s="158">
        <f t="shared" si="27"/>
        <v>6.991021197165729</v>
      </c>
      <c r="H195">
        <v>41.694398899999996</v>
      </c>
      <c r="I195">
        <v>0</v>
      </c>
      <c r="J195">
        <v>5.4202718569999995</v>
      </c>
    </row>
    <row r="196" spans="1:10">
      <c r="A196" s="538" t="s">
        <v>147</v>
      </c>
      <c r="B196" s="538" t="s">
        <v>141</v>
      </c>
      <c r="C196" s="539" t="s">
        <v>346</v>
      </c>
      <c r="D196" s="554" t="s">
        <v>131</v>
      </c>
      <c r="E196" s="540">
        <v>6.7</v>
      </c>
      <c r="F196" s="158">
        <f t="shared" si="26"/>
        <v>0.65486504588859495</v>
      </c>
      <c r="G196" s="158">
        <f t="shared" si="27"/>
        <v>4.3875958074535859</v>
      </c>
      <c r="H196">
        <v>0.50772933999999992</v>
      </c>
      <c r="I196">
        <v>0</v>
      </c>
      <c r="J196">
        <v>3.4017865779999994</v>
      </c>
    </row>
    <row r="197" spans="1:10">
      <c r="A197" s="538" t="s">
        <v>148</v>
      </c>
      <c r="B197" s="538" t="s">
        <v>142</v>
      </c>
      <c r="C197" s="539" t="s">
        <v>135</v>
      </c>
      <c r="D197" s="554" t="s">
        <v>131</v>
      </c>
      <c r="E197" s="540">
        <v>6.7</v>
      </c>
      <c r="F197" s="158">
        <f t="shared" si="26"/>
        <v>0.54800524816047858</v>
      </c>
      <c r="G197" s="158">
        <f t="shared" si="27"/>
        <v>3.6716351626752064</v>
      </c>
      <c r="H197">
        <v>0.424878904</v>
      </c>
      <c r="I197">
        <v>0</v>
      </c>
      <c r="J197">
        <v>2.8466886568000001</v>
      </c>
    </row>
    <row r="198" spans="1:10">
      <c r="A198" s="538" t="s">
        <v>1573</v>
      </c>
      <c r="B198" s="538" t="s">
        <v>1002</v>
      </c>
      <c r="C198" s="539" t="s">
        <v>1567</v>
      </c>
      <c r="D198" s="518" t="s">
        <v>150</v>
      </c>
      <c r="E198" s="540">
        <v>0.9</v>
      </c>
      <c r="F198" s="158">
        <f t="shared" si="26"/>
        <v>34.327295679814128</v>
      </c>
      <c r="G198" s="158">
        <f t="shared" si="27"/>
        <v>30.894566111832717</v>
      </c>
      <c r="H198">
        <v>26.614605999999998</v>
      </c>
      <c r="I198">
        <v>0</v>
      </c>
      <c r="J198">
        <v>23.9531454</v>
      </c>
    </row>
    <row r="199" spans="1:10" ht="25.5">
      <c r="A199" s="538" t="s">
        <v>1574</v>
      </c>
      <c r="B199" s="530" t="s">
        <v>136</v>
      </c>
      <c r="C199" s="520" t="s">
        <v>1003</v>
      </c>
      <c r="D199" s="635" t="s">
        <v>137</v>
      </c>
      <c r="E199" s="521">
        <v>2.4700000000000002</v>
      </c>
      <c r="F199" s="158">
        <f t="shared" si="26"/>
        <v>0.60844629689410079</v>
      </c>
      <c r="G199" s="158">
        <f t="shared" si="27"/>
        <v>1.5028623533284291</v>
      </c>
      <c r="H199">
        <v>0.47173999999999999</v>
      </c>
      <c r="I199">
        <v>0</v>
      </c>
      <c r="J199">
        <v>1.1651978000000001</v>
      </c>
    </row>
    <row r="200" spans="1:10">
      <c r="A200" s="538" t="s">
        <v>745</v>
      </c>
      <c r="B200" s="635" t="s">
        <v>846</v>
      </c>
      <c r="C200" s="520" t="s">
        <v>845</v>
      </c>
      <c r="D200" s="635" t="s">
        <v>137</v>
      </c>
      <c r="E200" s="536">
        <v>2.4700000000000002</v>
      </c>
      <c r="F200" s="158">
        <f t="shared" si="26"/>
        <v>2.0229543131154855</v>
      </c>
      <c r="G200" s="158">
        <f t="shared" si="27"/>
        <v>4.9966971533952496</v>
      </c>
      <c r="H200">
        <v>1.568435</v>
      </c>
      <c r="I200">
        <v>0</v>
      </c>
      <c r="J200">
        <v>3.8740344500000004</v>
      </c>
    </row>
    <row r="201" spans="1:10" ht="25.5">
      <c r="A201" s="538" t="s">
        <v>1575</v>
      </c>
      <c r="B201" s="530" t="s">
        <v>994</v>
      </c>
      <c r="C201" s="520" t="s">
        <v>996</v>
      </c>
      <c r="D201" s="518" t="s">
        <v>150</v>
      </c>
      <c r="E201" s="521">
        <v>0.54</v>
      </c>
      <c r="F201" s="158">
        <f t="shared" si="26"/>
        <v>94.697558029844316</v>
      </c>
      <c r="G201" s="158">
        <f t="shared" si="27"/>
        <v>51.136681336115934</v>
      </c>
      <c r="H201">
        <v>73.420819968888665</v>
      </c>
      <c r="I201">
        <v>28.210327039199885</v>
      </c>
      <c r="J201">
        <v>39.647242783199879</v>
      </c>
    </row>
    <row r="202" spans="1:10">
      <c r="A202" s="518">
        <v>11</v>
      </c>
      <c r="B202" s="532"/>
      <c r="C202" s="520" t="s">
        <v>888</v>
      </c>
      <c r="D202" s="521" t="s">
        <v>137</v>
      </c>
      <c r="E202" s="544">
        <v>3.313E-2</v>
      </c>
      <c r="F202" s="158">
        <f t="shared" si="26"/>
        <v>463.95571906047888</v>
      </c>
      <c r="G202" s="158">
        <f t="shared" si="27"/>
        <v>15.370852972473665</v>
      </c>
      <c r="H202">
        <v>359.71370361990006</v>
      </c>
      <c r="I202">
        <v>11.917315000927289</v>
      </c>
      <c r="J202">
        <v>11.917315000927289</v>
      </c>
    </row>
    <row r="203" spans="1:10">
      <c r="A203" s="518">
        <v>12</v>
      </c>
      <c r="B203" s="532"/>
      <c r="C203" s="520" t="s">
        <v>873</v>
      </c>
      <c r="D203" s="521" t="s">
        <v>137</v>
      </c>
      <c r="E203" s="544">
        <v>3.0599999999999998E-3</v>
      </c>
      <c r="F203" s="158">
        <f t="shared" si="26"/>
        <v>407.52861114543907</v>
      </c>
      <c r="G203" s="158">
        <f t="shared" si="27"/>
        <v>1.2470375501050435</v>
      </c>
      <c r="H203">
        <v>315.96469236990004</v>
      </c>
      <c r="I203">
        <v>0.96685195865189399</v>
      </c>
      <c r="J203">
        <v>0.96685195865189399</v>
      </c>
    </row>
    <row r="204" spans="1:10">
      <c r="A204" s="518">
        <v>13</v>
      </c>
      <c r="B204" s="530" t="s">
        <v>905</v>
      </c>
      <c r="C204" s="520" t="s">
        <v>997</v>
      </c>
      <c r="D204" s="518" t="s">
        <v>137</v>
      </c>
      <c r="E204" s="544">
        <v>1.448E-2</v>
      </c>
      <c r="F204" s="158">
        <f t="shared" si="26"/>
        <v>120.86447762397941</v>
      </c>
      <c r="G204" s="158">
        <f t="shared" si="27"/>
        <v>1.7501176359952217</v>
      </c>
      <c r="H204">
        <v>93.708530999999994</v>
      </c>
      <c r="I204">
        <v>0</v>
      </c>
      <c r="J204">
        <v>1.3568995288799999</v>
      </c>
    </row>
    <row r="205" spans="1:10">
      <c r="A205" s="518">
        <v>14</v>
      </c>
      <c r="B205" s="532"/>
      <c r="C205" s="520" t="s">
        <v>998</v>
      </c>
      <c r="D205" s="521" t="s">
        <v>137</v>
      </c>
      <c r="E205" s="544">
        <v>5.0600000000000003E-3</v>
      </c>
      <c r="F205" s="158">
        <f t="shared" si="26"/>
        <v>463.95571906047888</v>
      </c>
      <c r="G205" s="158">
        <f t="shared" si="27"/>
        <v>2.3476159384460233</v>
      </c>
      <c r="H205">
        <v>359.71370361990006</v>
      </c>
      <c r="I205">
        <v>1.8201513403166945</v>
      </c>
      <c r="J205">
        <v>1.8201513403166945</v>
      </c>
    </row>
    <row r="206" spans="1:10">
      <c r="A206" s="518">
        <v>15</v>
      </c>
      <c r="B206" s="532"/>
      <c r="C206" s="520" t="s">
        <v>1000</v>
      </c>
      <c r="D206" s="521" t="s">
        <v>137</v>
      </c>
      <c r="E206" s="544">
        <v>9.4199999999999996E-3</v>
      </c>
      <c r="F206" s="158">
        <f t="shared" si="26"/>
        <v>714.74336692383702</v>
      </c>
      <c r="G206" s="158">
        <f t="shared" si="27"/>
        <v>6.7328825164225448</v>
      </c>
      <c r="H206">
        <v>554.15414250000003</v>
      </c>
      <c r="I206">
        <v>5.2201320223500005</v>
      </c>
      <c r="J206">
        <v>5.2201320223500005</v>
      </c>
    </row>
    <row r="207" spans="1:10" ht="25.5">
      <c r="A207" s="518">
        <v>16</v>
      </c>
      <c r="B207" s="530" t="s">
        <v>990</v>
      </c>
      <c r="C207" s="531" t="s">
        <v>1604</v>
      </c>
      <c r="D207" s="518" t="s">
        <v>150</v>
      </c>
      <c r="E207" s="521">
        <v>1.9</v>
      </c>
      <c r="F207" s="158">
        <f t="shared" si="26"/>
        <v>101.79876692587634</v>
      </c>
      <c r="G207" s="158">
        <f t="shared" si="27"/>
        <v>193.41765715916503</v>
      </c>
      <c r="H207">
        <v>78.926522447010896</v>
      </c>
      <c r="I207">
        <v>106.8378072093207</v>
      </c>
      <c r="J207">
        <v>149.96039264932071</v>
      </c>
    </row>
    <row r="208" spans="1:10">
      <c r="A208" s="518">
        <v>17</v>
      </c>
      <c r="B208" s="532"/>
      <c r="C208" s="520" t="s">
        <v>880</v>
      </c>
      <c r="D208" s="521" t="s">
        <v>137</v>
      </c>
      <c r="E208" s="544">
        <v>5.5320000000000001E-2</v>
      </c>
      <c r="F208" s="158">
        <f t="shared" si="26"/>
        <v>515.36758562402986</v>
      </c>
      <c r="G208" s="158">
        <f t="shared" si="27"/>
        <v>28.510134836721331</v>
      </c>
      <c r="H208">
        <v>399.57430275000002</v>
      </c>
      <c r="I208">
        <v>22.104450428130001</v>
      </c>
      <c r="J208">
        <v>22.104450428130001</v>
      </c>
    </row>
    <row r="209" spans="1:10">
      <c r="A209" s="518">
        <v>18</v>
      </c>
      <c r="B209" s="532"/>
      <c r="C209" s="520" t="s">
        <v>154</v>
      </c>
      <c r="D209" s="521" t="s">
        <v>137</v>
      </c>
      <c r="E209" s="544">
        <v>2.3269999999999999E-2</v>
      </c>
      <c r="F209" s="158">
        <f t="shared" si="26"/>
        <v>407.52861114543907</v>
      </c>
      <c r="G209" s="158">
        <f t="shared" si="27"/>
        <v>9.4831907813543665</v>
      </c>
      <c r="H209">
        <v>315.96469236990004</v>
      </c>
      <c r="I209">
        <v>7.3524983914475737</v>
      </c>
      <c r="J209">
        <v>7.3524983914475737</v>
      </c>
    </row>
    <row r="210" spans="1:10">
      <c r="A210" s="518">
        <v>19</v>
      </c>
      <c r="B210" s="532"/>
      <c r="C210" s="520" t="s">
        <v>873</v>
      </c>
      <c r="D210" s="521" t="s">
        <v>137</v>
      </c>
      <c r="E210" s="544">
        <v>4.7200000000000002E-3</v>
      </c>
      <c r="F210" s="158">
        <f t="shared" si="26"/>
        <v>407.52861114543907</v>
      </c>
      <c r="G210" s="158">
        <f t="shared" si="27"/>
        <v>1.9235350446064725</v>
      </c>
      <c r="H210">
        <v>315.96469236990004</v>
      </c>
      <c r="I210">
        <v>1.4913533479859282</v>
      </c>
      <c r="J210">
        <v>1.4913533479859282</v>
      </c>
    </row>
    <row r="211" spans="1:10">
      <c r="A211" s="518">
        <v>20</v>
      </c>
      <c r="B211" s="530"/>
      <c r="C211" s="520" t="s">
        <v>354</v>
      </c>
      <c r="D211" s="518" t="s">
        <v>131</v>
      </c>
      <c r="E211" s="521">
        <v>2.2599999999999998</v>
      </c>
      <c r="F211" s="158">
        <f t="shared" si="26"/>
        <v>1.1285421583007953</v>
      </c>
      <c r="G211" s="158">
        <f t="shared" si="27"/>
        <v>2.5505052777597972</v>
      </c>
      <c r="H211">
        <v>0.87498022500000006</v>
      </c>
      <c r="I211">
        <v>1.9774553085</v>
      </c>
      <c r="J211">
        <v>1.9774553085</v>
      </c>
    </row>
    <row r="212" spans="1:10">
      <c r="A212" s="518"/>
      <c r="B212" s="532"/>
      <c r="C212" s="537" t="s">
        <v>1588</v>
      </c>
      <c r="D212" s="537"/>
      <c r="E212" s="537"/>
      <c r="F212" s="158"/>
      <c r="G212" s="158"/>
    </row>
    <row r="213" spans="1:10">
      <c r="A213" s="518"/>
      <c r="B213" s="532"/>
      <c r="C213" s="537" t="s">
        <v>1589</v>
      </c>
      <c r="D213" s="537"/>
      <c r="E213" s="537"/>
      <c r="F213" s="158"/>
      <c r="G213" s="158"/>
    </row>
    <row r="214" spans="1:10" ht="25.5">
      <c r="A214" s="518">
        <v>1</v>
      </c>
      <c r="B214" s="542" t="s">
        <v>875</v>
      </c>
      <c r="C214" s="520" t="s">
        <v>876</v>
      </c>
      <c r="D214" s="543" t="s">
        <v>150</v>
      </c>
      <c r="E214" s="521">
        <v>0.48</v>
      </c>
      <c r="F214" s="158">
        <f>+H214*1.28979161592</f>
        <v>9.7877155972953958</v>
      </c>
      <c r="G214" s="158">
        <f>+E214*F214</f>
        <v>4.6981034867017897</v>
      </c>
      <c r="H214">
        <v>7.5886022799999999</v>
      </c>
      <c r="I214">
        <v>2.5759417823999997</v>
      </c>
      <c r="J214">
        <v>3.6425290943999999</v>
      </c>
    </row>
    <row r="215" spans="1:10" ht="25.5">
      <c r="A215" s="518">
        <v>2</v>
      </c>
      <c r="B215" s="530" t="s">
        <v>1140</v>
      </c>
      <c r="C215" s="520" t="s">
        <v>1591</v>
      </c>
      <c r="D215" s="518" t="s">
        <v>150</v>
      </c>
      <c r="E215" s="521">
        <v>1</v>
      </c>
      <c r="F215" s="158">
        <f>+H215*1.28979161592</f>
        <v>41.206170617490706</v>
      </c>
      <c r="G215" s="158">
        <f>+E215*F215</f>
        <v>41.206170617490706</v>
      </c>
      <c r="H215">
        <v>31.947928726532005</v>
      </c>
      <c r="I215">
        <v>29.418515126532004</v>
      </c>
      <c r="J215">
        <v>31.947928726532005</v>
      </c>
    </row>
    <row r="216" spans="1:10" ht="25.5">
      <c r="A216" s="518">
        <v>3</v>
      </c>
      <c r="B216" s="530" t="s">
        <v>1059</v>
      </c>
      <c r="C216" s="520" t="s">
        <v>1153</v>
      </c>
      <c r="D216" s="541" t="s">
        <v>1001</v>
      </c>
      <c r="E216" s="521">
        <v>5.5</v>
      </c>
      <c r="F216" s="158">
        <f>+H216*1.28979161592</f>
        <v>13.022032225864775</v>
      </c>
      <c r="G216" s="158">
        <f>+E216*F216</f>
        <v>71.621177242256266</v>
      </c>
      <c r="H216">
        <v>10.0962295499</v>
      </c>
      <c r="I216">
        <v>34.860962124449998</v>
      </c>
      <c r="J216">
        <v>55.529262524450004</v>
      </c>
    </row>
    <row r="217" spans="1:10">
      <c r="A217" s="518"/>
      <c r="B217" s="532"/>
      <c r="C217" s="537" t="s">
        <v>1592</v>
      </c>
      <c r="D217" s="537"/>
      <c r="E217" s="537"/>
      <c r="F217" s="158"/>
      <c r="G217" s="158"/>
    </row>
    <row r="218" spans="1:10" ht="25.5">
      <c r="A218" s="518">
        <v>1</v>
      </c>
      <c r="B218" s="542" t="s">
        <v>875</v>
      </c>
      <c r="C218" s="520" t="s">
        <v>876</v>
      </c>
      <c r="D218" s="543" t="s">
        <v>150</v>
      </c>
      <c r="E218" s="521">
        <v>0.5</v>
      </c>
      <c r="F218" s="158">
        <f>+H218*1.28979161592</f>
        <v>9.7877155972953958</v>
      </c>
      <c r="G218" s="158">
        <f>+E218*F218</f>
        <v>4.8938577986476979</v>
      </c>
      <c r="H218">
        <v>7.5886022799999999</v>
      </c>
      <c r="I218">
        <v>2.6832726899999999</v>
      </c>
      <c r="J218">
        <v>3.79430114</v>
      </c>
    </row>
    <row r="219" spans="1:10" ht="25.5">
      <c r="A219" s="518">
        <v>2</v>
      </c>
      <c r="B219" s="530" t="s">
        <v>1140</v>
      </c>
      <c r="C219" s="520" t="s">
        <v>1591</v>
      </c>
      <c r="D219" s="518" t="s">
        <v>150</v>
      </c>
      <c r="E219" s="521">
        <v>1</v>
      </c>
      <c r="F219" s="158">
        <f>+H219*1.28979161592</f>
        <v>41.206170617490706</v>
      </c>
      <c r="G219" s="158">
        <f>+E219*F219</f>
        <v>41.206170617490706</v>
      </c>
      <c r="H219">
        <v>31.947928726532005</v>
      </c>
      <c r="I219">
        <v>29.418515126532004</v>
      </c>
      <c r="J219">
        <v>31.947928726532005</v>
      </c>
    </row>
    <row r="220" spans="1:10" ht="25.5">
      <c r="A220" s="518">
        <v>3</v>
      </c>
      <c r="B220" s="530" t="s">
        <v>1059</v>
      </c>
      <c r="C220" s="520" t="s">
        <v>1153</v>
      </c>
      <c r="D220" s="541" t="s">
        <v>1001</v>
      </c>
      <c r="E220" s="521">
        <v>5</v>
      </c>
      <c r="F220" s="158">
        <f>+H220*1.28979161592</f>
        <v>13.022032225864775</v>
      </c>
      <c r="G220" s="158">
        <f>+E220*F220</f>
        <v>65.11016112932387</v>
      </c>
      <c r="H220">
        <v>10.0962295499</v>
      </c>
      <c r="I220">
        <v>31.691783749500001</v>
      </c>
      <c r="J220">
        <v>50.481147749500003</v>
      </c>
    </row>
    <row r="221" spans="1:10">
      <c r="A221" s="518"/>
      <c r="B221" s="532"/>
      <c r="C221" s="537" t="s">
        <v>1593</v>
      </c>
      <c r="D221" s="537"/>
      <c r="E221" s="537"/>
      <c r="F221" s="158"/>
      <c r="G221" s="158"/>
    </row>
    <row r="222" spans="1:10" ht="25.5">
      <c r="A222" s="518">
        <v>1</v>
      </c>
      <c r="B222" s="542" t="s">
        <v>875</v>
      </c>
      <c r="C222" s="520" t="s">
        <v>876</v>
      </c>
      <c r="D222" s="543" t="s">
        <v>150</v>
      </c>
      <c r="E222" s="521">
        <v>1.1000000000000001</v>
      </c>
      <c r="F222" s="158">
        <f>+H222*1.28979161592</f>
        <v>9.7877155972953958</v>
      </c>
      <c r="G222" s="158">
        <f>+E222*F222</f>
        <v>10.766487157024937</v>
      </c>
      <c r="H222">
        <v>7.5886022799999999</v>
      </c>
      <c r="I222">
        <v>5.9031999180000003</v>
      </c>
      <c r="J222">
        <v>8.3474625080000013</v>
      </c>
    </row>
    <row r="223" spans="1:10" ht="25.5">
      <c r="A223" s="518">
        <v>2</v>
      </c>
      <c r="B223" s="530" t="s">
        <v>1140</v>
      </c>
      <c r="C223" s="520" t="s">
        <v>1591</v>
      </c>
      <c r="D223" s="518" t="s">
        <v>150</v>
      </c>
      <c r="E223" s="521">
        <v>3</v>
      </c>
      <c r="F223" s="158">
        <f>+H223*1.28979161592</f>
        <v>41.206170617490706</v>
      </c>
      <c r="G223" s="158">
        <f>+E223*F223</f>
        <v>123.61851185247212</v>
      </c>
      <c r="H223">
        <v>31.947928726532005</v>
      </c>
      <c r="I223">
        <v>88.255545379596015</v>
      </c>
      <c r="J223">
        <v>95.843786179596009</v>
      </c>
    </row>
    <row r="224" spans="1:10" ht="25.5">
      <c r="A224" s="518">
        <v>3</v>
      </c>
      <c r="B224" s="530" t="s">
        <v>1059</v>
      </c>
      <c r="C224" s="520" t="s">
        <v>1153</v>
      </c>
      <c r="D224" s="541" t="s">
        <v>1001</v>
      </c>
      <c r="E224" s="521">
        <v>13.4</v>
      </c>
      <c r="F224" s="158">
        <f>+H224*1.28979161592</f>
        <v>13.022032225864775</v>
      </c>
      <c r="G224" s="158">
        <f>+E224*F224</f>
        <v>174.495231826588</v>
      </c>
      <c r="H224">
        <v>10.0962295499</v>
      </c>
      <c r="I224">
        <v>84.933980448660009</v>
      </c>
      <c r="J224">
        <v>135.28947596866001</v>
      </c>
    </row>
    <row r="225" spans="1:10">
      <c r="A225" s="518"/>
      <c r="B225" s="532"/>
      <c r="C225" s="537" t="s">
        <v>1594</v>
      </c>
      <c r="D225" s="537"/>
      <c r="E225" s="537"/>
      <c r="F225" s="158"/>
      <c r="G225" s="158"/>
    </row>
    <row r="226" spans="1:10" ht="25.5">
      <c r="A226" s="518">
        <v>1</v>
      </c>
      <c r="B226" s="542" t="s">
        <v>875</v>
      </c>
      <c r="C226" s="520" t="s">
        <v>876</v>
      </c>
      <c r="D226" s="543" t="s">
        <v>150</v>
      </c>
      <c r="E226" s="521">
        <v>0.34</v>
      </c>
      <c r="F226" s="158">
        <f>+H226*1.28979161592</f>
        <v>9.7877155972953958</v>
      </c>
      <c r="G226" s="158">
        <f>+E226*F226</f>
        <v>3.3278233030804349</v>
      </c>
      <c r="H226">
        <v>7.5886022799999999</v>
      </c>
      <c r="I226">
        <v>1.8246254292000001</v>
      </c>
      <c r="J226">
        <v>2.5801247752000003</v>
      </c>
    </row>
    <row r="227" spans="1:10" ht="25.5">
      <c r="A227" s="518">
        <v>2</v>
      </c>
      <c r="B227" s="530" t="s">
        <v>1140</v>
      </c>
      <c r="C227" s="520" t="s">
        <v>1591</v>
      </c>
      <c r="D227" s="518" t="s">
        <v>150</v>
      </c>
      <c r="E227" s="521">
        <v>0.9</v>
      </c>
      <c r="F227" s="158">
        <f>+H227*1.28979161592</f>
        <v>41.206170617490706</v>
      </c>
      <c r="G227" s="158">
        <f>+E227*F227</f>
        <v>37.085553555741633</v>
      </c>
      <c r="H227">
        <v>31.947928726532005</v>
      </c>
      <c r="I227">
        <v>26.476663613878802</v>
      </c>
      <c r="J227">
        <v>28.753135853878806</v>
      </c>
    </row>
    <row r="228" spans="1:10" ht="25.5">
      <c r="A228" s="518">
        <v>3</v>
      </c>
      <c r="B228" s="530" t="s">
        <v>1059</v>
      </c>
      <c r="C228" s="520" t="s">
        <v>1153</v>
      </c>
      <c r="D228" s="541" t="s">
        <v>1001</v>
      </c>
      <c r="E228" s="521">
        <v>4</v>
      </c>
      <c r="F228" s="158">
        <f>+H228*1.28979161592</f>
        <v>13.022032225864775</v>
      </c>
      <c r="G228" s="158">
        <f>+E228*F228</f>
        <v>52.088128903459101</v>
      </c>
      <c r="H228">
        <v>10.0962295499</v>
      </c>
      <c r="I228">
        <v>25.3534269996</v>
      </c>
      <c r="J228">
        <v>40.384918199600001</v>
      </c>
    </row>
    <row r="229" spans="1:10" ht="25.5">
      <c r="A229" s="518">
        <v>4</v>
      </c>
      <c r="B229" s="530" t="s">
        <v>1152</v>
      </c>
      <c r="C229" s="520" t="s">
        <v>1586</v>
      </c>
      <c r="D229" s="518" t="s">
        <v>131</v>
      </c>
      <c r="E229" s="521">
        <v>15</v>
      </c>
      <c r="F229" s="158">
        <f>+H229*1.28979161592</f>
        <v>26.022397435971431</v>
      </c>
      <c r="G229" s="158">
        <f>+E229*F229</f>
        <v>390.33596153957149</v>
      </c>
      <c r="H229">
        <v>20.175660249899998</v>
      </c>
      <c r="I229">
        <v>95.075351248499999</v>
      </c>
      <c r="J229">
        <v>302.63490374849999</v>
      </c>
    </row>
    <row r="230" spans="1:10">
      <c r="A230" s="518"/>
      <c r="B230" s="532"/>
      <c r="C230" s="537" t="s">
        <v>1042</v>
      </c>
      <c r="D230" s="537"/>
      <c r="E230" s="537"/>
      <c r="F230" s="158"/>
      <c r="G230" s="158"/>
    </row>
    <row r="231" spans="1:10">
      <c r="A231" s="635">
        <v>1</v>
      </c>
      <c r="B231" s="530" t="s">
        <v>1602</v>
      </c>
      <c r="C231" s="520" t="s">
        <v>1603</v>
      </c>
      <c r="D231" s="635" t="s">
        <v>150</v>
      </c>
      <c r="E231" s="536">
        <v>0.72</v>
      </c>
      <c r="F231" s="158">
        <f t="shared" ref="F231:F272" si="28">+H231*1.28979161592</f>
        <v>5.9019290798727768</v>
      </c>
      <c r="G231" s="158">
        <f t="shared" ref="G231:G272" si="29">+E231*F231</f>
        <v>4.2493889375083995</v>
      </c>
      <c r="H231">
        <v>4.5758779999999994</v>
      </c>
      <c r="I231">
        <v>0</v>
      </c>
      <c r="J231">
        <v>3.2946321599999995</v>
      </c>
    </row>
    <row r="232" spans="1:10">
      <c r="A232" s="635">
        <v>2</v>
      </c>
      <c r="B232" s="530" t="s">
        <v>1597</v>
      </c>
      <c r="C232" s="520" t="s">
        <v>1598</v>
      </c>
      <c r="D232" s="635" t="s">
        <v>150</v>
      </c>
      <c r="E232" s="536">
        <v>0.45</v>
      </c>
      <c r="F232" s="158">
        <f t="shared" si="28"/>
        <v>1.7097340942724231</v>
      </c>
      <c r="G232" s="158">
        <f t="shared" si="29"/>
        <v>0.76938034242259035</v>
      </c>
      <c r="H232">
        <v>1.3255893999999999</v>
      </c>
      <c r="I232">
        <v>0</v>
      </c>
      <c r="J232">
        <v>0.59651522999999995</v>
      </c>
    </row>
    <row r="233" spans="1:10">
      <c r="A233" s="635">
        <v>3</v>
      </c>
      <c r="B233" s="538" t="s">
        <v>432</v>
      </c>
      <c r="C233" s="539" t="s">
        <v>1595</v>
      </c>
      <c r="D233" s="518" t="s">
        <v>150</v>
      </c>
      <c r="E233" s="540">
        <v>0.75</v>
      </c>
      <c r="F233" s="158">
        <f t="shared" si="28"/>
        <v>17.930445722862512</v>
      </c>
      <c r="G233" s="158">
        <f t="shared" si="29"/>
        <v>13.447834292146883</v>
      </c>
      <c r="H233">
        <v>13.901816</v>
      </c>
      <c r="I233">
        <v>0</v>
      </c>
      <c r="J233">
        <v>10.426362000000001</v>
      </c>
    </row>
    <row r="234" spans="1:10">
      <c r="A234" s="635">
        <v>4</v>
      </c>
      <c r="B234" s="538" t="s">
        <v>142</v>
      </c>
      <c r="C234" s="539" t="s">
        <v>1044</v>
      </c>
      <c r="D234" s="554" t="s">
        <v>131</v>
      </c>
      <c r="E234" s="540">
        <v>11</v>
      </c>
      <c r="F234" s="158">
        <f t="shared" si="28"/>
        <v>0.54800524816047858</v>
      </c>
      <c r="G234" s="158">
        <f t="shared" si="29"/>
        <v>6.0280577297652647</v>
      </c>
      <c r="H234">
        <v>0.424878904</v>
      </c>
      <c r="I234">
        <v>0</v>
      </c>
      <c r="J234">
        <v>4.673667944</v>
      </c>
    </row>
    <row r="235" spans="1:10">
      <c r="A235" s="635">
        <v>5</v>
      </c>
      <c r="B235" s="530" t="s">
        <v>840</v>
      </c>
      <c r="C235" s="520" t="s">
        <v>1045</v>
      </c>
      <c r="D235" s="554" t="s">
        <v>131</v>
      </c>
      <c r="E235" s="536">
        <v>1.89</v>
      </c>
      <c r="F235" s="158">
        <f t="shared" si="28"/>
        <v>3.0645360572512672</v>
      </c>
      <c r="G235" s="158">
        <f t="shared" si="29"/>
        <v>5.7919731482048951</v>
      </c>
      <c r="H235">
        <v>2.3759931600000002</v>
      </c>
      <c r="I235">
        <v>0</v>
      </c>
      <c r="J235">
        <v>4.4906270723999997</v>
      </c>
    </row>
    <row r="236" spans="1:10" ht="25.5">
      <c r="A236" s="635">
        <v>6</v>
      </c>
      <c r="B236" s="530" t="s">
        <v>136</v>
      </c>
      <c r="C236" s="520" t="s">
        <v>1003</v>
      </c>
      <c r="D236" s="635" t="s">
        <v>137</v>
      </c>
      <c r="E236" s="521">
        <v>2.4300000000000002</v>
      </c>
      <c r="F236" s="158">
        <f t="shared" si="28"/>
        <v>0.60844629689410079</v>
      </c>
      <c r="G236" s="158">
        <f t="shared" si="29"/>
        <v>1.4785245014526651</v>
      </c>
      <c r="H236">
        <v>0.47173999999999999</v>
      </c>
      <c r="I236">
        <v>0</v>
      </c>
      <c r="J236">
        <v>1.1463282000000001</v>
      </c>
    </row>
    <row r="237" spans="1:10">
      <c r="A237" s="635">
        <v>7</v>
      </c>
      <c r="B237" s="635" t="s">
        <v>846</v>
      </c>
      <c r="C237" s="520" t="s">
        <v>845</v>
      </c>
      <c r="D237" s="635" t="s">
        <v>137</v>
      </c>
      <c r="E237" s="536">
        <v>2.4300000000000002</v>
      </c>
      <c r="F237" s="158">
        <f t="shared" si="28"/>
        <v>2.0229543131154855</v>
      </c>
      <c r="G237" s="158">
        <f t="shared" si="29"/>
        <v>4.9157789808706296</v>
      </c>
      <c r="H237">
        <v>1.568435</v>
      </c>
      <c r="I237">
        <v>0</v>
      </c>
      <c r="J237">
        <v>3.8112970500000003</v>
      </c>
    </row>
    <row r="238" spans="1:10">
      <c r="A238" s="635">
        <v>8</v>
      </c>
      <c r="B238" s="530" t="s">
        <v>1177</v>
      </c>
      <c r="C238" s="531" t="s">
        <v>1178</v>
      </c>
      <c r="D238" s="635" t="s">
        <v>1032</v>
      </c>
      <c r="E238" s="555">
        <v>0.30599999999999999</v>
      </c>
      <c r="F238" s="158">
        <f t="shared" si="28"/>
        <v>62.754177938526283</v>
      </c>
      <c r="G238" s="158">
        <f t="shared" si="29"/>
        <v>19.202778449189044</v>
      </c>
      <c r="H238">
        <v>48.654509119106137</v>
      </c>
      <c r="I238">
        <v>12.475052284046479</v>
      </c>
      <c r="J238">
        <v>14.888279790446477</v>
      </c>
    </row>
    <row r="239" spans="1:10">
      <c r="A239" s="518">
        <v>9</v>
      </c>
      <c r="B239" s="532"/>
      <c r="C239" s="520" t="s">
        <v>871</v>
      </c>
      <c r="D239" s="521" t="s">
        <v>137</v>
      </c>
      <c r="E239" s="534">
        <v>1.14E-2</v>
      </c>
      <c r="F239" s="158">
        <f t="shared" si="28"/>
        <v>463.95571906047888</v>
      </c>
      <c r="G239" s="158">
        <f t="shared" si="29"/>
        <v>5.2890951972894591</v>
      </c>
      <c r="H239">
        <v>359.71370361990006</v>
      </c>
      <c r="I239">
        <v>4.1007362212668612</v>
      </c>
      <c r="J239">
        <v>4.1007362212668612</v>
      </c>
    </row>
    <row r="240" spans="1:10">
      <c r="A240" s="518">
        <v>10</v>
      </c>
      <c r="B240" s="530" t="s">
        <v>905</v>
      </c>
      <c r="C240" s="520" t="s">
        <v>885</v>
      </c>
      <c r="D240" s="518" t="s">
        <v>137</v>
      </c>
      <c r="E240" s="544">
        <v>1.6140000000000002E-2</v>
      </c>
      <c r="F240" s="158">
        <f t="shared" si="28"/>
        <v>120.86447762397941</v>
      </c>
      <c r="G240" s="158">
        <f t="shared" si="29"/>
        <v>1.9507526688510279</v>
      </c>
      <c r="H240">
        <v>93.708530999999994</v>
      </c>
      <c r="I240">
        <v>0</v>
      </c>
      <c r="J240">
        <v>1.5124556903399999</v>
      </c>
    </row>
    <row r="241" spans="1:10">
      <c r="A241" s="518">
        <v>11</v>
      </c>
      <c r="B241" s="532"/>
      <c r="C241" s="520" t="s">
        <v>888</v>
      </c>
      <c r="D241" s="521" t="s">
        <v>137</v>
      </c>
      <c r="E241" s="544">
        <v>6.3200000000000001E-3</v>
      </c>
      <c r="F241" s="158">
        <f t="shared" si="28"/>
        <v>463.95571906047888</v>
      </c>
      <c r="G241" s="158">
        <f t="shared" si="29"/>
        <v>2.9322001444622265</v>
      </c>
      <c r="H241">
        <v>359.71370361990006</v>
      </c>
      <c r="I241">
        <v>2.2733906068777685</v>
      </c>
      <c r="J241">
        <v>2.2733906068777685</v>
      </c>
    </row>
    <row r="242" spans="1:10">
      <c r="A242" s="518">
        <v>12</v>
      </c>
      <c r="B242" s="532"/>
      <c r="C242" s="520" t="s">
        <v>886</v>
      </c>
      <c r="D242" s="521" t="s">
        <v>137</v>
      </c>
      <c r="E242" s="534">
        <v>9.1000000000000004E-3</v>
      </c>
      <c r="F242" s="158">
        <f t="shared" si="28"/>
        <v>714.74336692383702</v>
      </c>
      <c r="G242" s="158">
        <f t="shared" si="29"/>
        <v>6.504164639006917</v>
      </c>
      <c r="H242">
        <v>554.15414250000003</v>
      </c>
      <c r="I242">
        <v>5.0428026967500008</v>
      </c>
      <c r="J242">
        <v>5.0428026967500008</v>
      </c>
    </row>
    <row r="243" spans="1:10">
      <c r="A243" s="518">
        <v>13</v>
      </c>
      <c r="B243" s="530" t="s">
        <v>908</v>
      </c>
      <c r="C243" s="528" t="s">
        <v>913</v>
      </c>
      <c r="D243" s="527" t="s">
        <v>137</v>
      </c>
      <c r="E243" s="553">
        <v>0.21274000000000001</v>
      </c>
      <c r="F243" s="158">
        <f t="shared" si="28"/>
        <v>57.894017524154577</v>
      </c>
      <c r="G243" s="158">
        <f t="shared" si="29"/>
        <v>12.316373288088645</v>
      </c>
      <c r="H243">
        <v>44.886334202800001</v>
      </c>
      <c r="I243">
        <v>0.46560642372367206</v>
      </c>
      <c r="J243">
        <v>9.5491187383036724</v>
      </c>
    </row>
    <row r="244" spans="1:10">
      <c r="A244" s="518">
        <v>14</v>
      </c>
      <c r="B244" s="530"/>
      <c r="C244" s="520" t="s">
        <v>1600</v>
      </c>
      <c r="D244" s="518" t="s">
        <v>188</v>
      </c>
      <c r="E244" s="521">
        <v>6.54</v>
      </c>
      <c r="F244" s="158">
        <f t="shared" si="28"/>
        <v>25.505052777597971</v>
      </c>
      <c r="G244" s="158">
        <f t="shared" si="29"/>
        <v>166.80304516549074</v>
      </c>
      <c r="H244">
        <v>19.774553085000001</v>
      </c>
      <c r="I244">
        <v>129.32557717590001</v>
      </c>
      <c r="J244">
        <v>129.32557717590001</v>
      </c>
    </row>
    <row r="245" spans="1:10">
      <c r="A245" s="518">
        <v>15</v>
      </c>
      <c r="B245" s="530"/>
      <c r="C245" s="520" t="s">
        <v>1043</v>
      </c>
      <c r="D245" s="518" t="s">
        <v>137</v>
      </c>
      <c r="E245" s="534">
        <v>2.3999999999999998E-3</v>
      </c>
      <c r="F245" s="158">
        <f t="shared" si="28"/>
        <v>714.74336692383702</v>
      </c>
      <c r="G245" s="158">
        <f t="shared" si="29"/>
        <v>1.7153840806172087</v>
      </c>
      <c r="H245">
        <v>554.15414250000003</v>
      </c>
      <c r="I245">
        <v>1.329969942</v>
      </c>
      <c r="J245">
        <v>1.329969942</v>
      </c>
    </row>
    <row r="246" spans="1:10">
      <c r="A246" s="552" t="s">
        <v>1599</v>
      </c>
      <c r="B246" s="530" t="s">
        <v>909</v>
      </c>
      <c r="C246" s="528" t="s">
        <v>1051</v>
      </c>
      <c r="D246" s="527" t="s">
        <v>137</v>
      </c>
      <c r="E246" s="553">
        <v>0.44112000000000001</v>
      </c>
      <c r="F246" s="158">
        <f t="shared" si="28"/>
        <v>92.885028082866114</v>
      </c>
      <c r="G246" s="158">
        <f t="shared" si="29"/>
        <v>40.973443587913899</v>
      </c>
      <c r="H246">
        <v>72.01553098685001</v>
      </c>
      <c r="I246">
        <v>2.927978106199272</v>
      </c>
      <c r="J246">
        <v>31.767491028919277</v>
      </c>
    </row>
    <row r="247" spans="1:10">
      <c r="A247" s="518">
        <v>17</v>
      </c>
      <c r="B247" s="530"/>
      <c r="C247" s="520" t="s">
        <v>1600</v>
      </c>
      <c r="D247" s="518" t="s">
        <v>188</v>
      </c>
      <c r="E247" s="521">
        <v>0.98</v>
      </c>
      <c r="F247" s="158">
        <f t="shared" si="28"/>
        <v>25.505052777597971</v>
      </c>
      <c r="G247" s="158">
        <f t="shared" si="29"/>
        <v>24.994951722046011</v>
      </c>
      <c r="H247">
        <v>19.774553085000001</v>
      </c>
      <c r="I247">
        <v>19.379062023300001</v>
      </c>
      <c r="J247">
        <v>19.379062023300001</v>
      </c>
    </row>
    <row r="248" spans="1:10">
      <c r="A248" s="518">
        <v>18</v>
      </c>
      <c r="B248" s="530"/>
      <c r="C248" s="520" t="s">
        <v>1052</v>
      </c>
      <c r="D248" s="518" t="s">
        <v>188</v>
      </c>
      <c r="E248" s="521">
        <v>13</v>
      </c>
      <c r="F248" s="158">
        <f t="shared" si="28"/>
        <v>26.31760313157454</v>
      </c>
      <c r="G248" s="158">
        <f t="shared" si="29"/>
        <v>342.12884071046904</v>
      </c>
      <c r="H248">
        <v>20.404538846999998</v>
      </c>
      <c r="I248">
        <v>265.259005011</v>
      </c>
      <c r="J248">
        <v>265.259005011</v>
      </c>
    </row>
    <row r="249" spans="1:10" ht="25.5">
      <c r="A249" s="635">
        <v>19</v>
      </c>
      <c r="B249" s="635" t="s">
        <v>397</v>
      </c>
      <c r="C249" s="520" t="s">
        <v>1041</v>
      </c>
      <c r="D249" s="635" t="s">
        <v>131</v>
      </c>
      <c r="E249" s="536">
        <v>18</v>
      </c>
      <c r="F249" s="158">
        <f t="shared" si="28"/>
        <v>1.6562431221978071</v>
      </c>
      <c r="G249" s="158">
        <f t="shared" si="29"/>
        <v>29.812376199560529</v>
      </c>
      <c r="H249">
        <v>1.2841168307769</v>
      </c>
      <c r="I249">
        <v>6.7938294559842012</v>
      </c>
      <c r="J249">
        <v>23.114102953984201</v>
      </c>
    </row>
    <row r="250" spans="1:10">
      <c r="A250" s="518">
        <v>20</v>
      </c>
      <c r="B250" s="518" t="s">
        <v>1046</v>
      </c>
      <c r="C250" s="531" t="s">
        <v>1049</v>
      </c>
      <c r="D250" s="518" t="s">
        <v>150</v>
      </c>
      <c r="E250" s="533">
        <v>0.76700000000000002</v>
      </c>
      <c r="F250" s="158">
        <f t="shared" si="28"/>
        <v>79.269851719143901</v>
      </c>
      <c r="G250" s="158">
        <f t="shared" si="29"/>
        <v>60.799976268583372</v>
      </c>
      <c r="H250">
        <v>61.459425492234445</v>
      </c>
      <c r="I250">
        <v>35.706247866143819</v>
      </c>
      <c r="J250">
        <v>47.13937935254382</v>
      </c>
    </row>
    <row r="251" spans="1:10">
      <c r="A251" s="518">
        <v>21</v>
      </c>
      <c r="B251" s="532"/>
      <c r="C251" s="520" t="s">
        <v>871</v>
      </c>
      <c r="D251" s="521" t="s">
        <v>137</v>
      </c>
      <c r="E251" s="544">
        <v>4.1880000000000001E-2</v>
      </c>
      <c r="F251" s="158">
        <f t="shared" si="28"/>
        <v>463.95571906047888</v>
      </c>
      <c r="G251" s="158">
        <f t="shared" si="29"/>
        <v>19.430465514252855</v>
      </c>
      <c r="H251">
        <v>359.71370361990006</v>
      </c>
      <c r="I251">
        <v>15.064809907601415</v>
      </c>
      <c r="J251">
        <v>15.064809907601415</v>
      </c>
    </row>
    <row r="252" spans="1:10">
      <c r="A252" s="518">
        <v>22</v>
      </c>
      <c r="B252" s="532"/>
      <c r="C252" s="520" t="s">
        <v>873</v>
      </c>
      <c r="D252" s="521" t="s">
        <v>137</v>
      </c>
      <c r="E252" s="544">
        <v>2.283E-2</v>
      </c>
      <c r="F252" s="158">
        <f t="shared" si="28"/>
        <v>407.52861114543907</v>
      </c>
      <c r="G252" s="158">
        <f t="shared" si="29"/>
        <v>9.3038781924503731</v>
      </c>
      <c r="H252">
        <v>315.96469236990004</v>
      </c>
      <c r="I252">
        <v>7.2134739268048174</v>
      </c>
      <c r="J252">
        <v>7.2134739268048174</v>
      </c>
    </row>
    <row r="253" spans="1:10">
      <c r="A253" s="518">
        <v>23</v>
      </c>
      <c r="B253" s="530" t="s">
        <v>905</v>
      </c>
      <c r="C253" s="520" t="s">
        <v>885</v>
      </c>
      <c r="D253" s="518" t="s">
        <v>137</v>
      </c>
      <c r="E253" s="544">
        <v>1.6140000000000002E-2</v>
      </c>
      <c r="F253" s="158">
        <f t="shared" si="28"/>
        <v>120.86447762397941</v>
      </c>
      <c r="G253" s="158">
        <f t="shared" si="29"/>
        <v>1.9507526688510279</v>
      </c>
      <c r="H253">
        <v>93.708530999999994</v>
      </c>
      <c r="I253">
        <v>0</v>
      </c>
      <c r="J253">
        <v>1.5124556903399999</v>
      </c>
    </row>
    <row r="254" spans="1:10">
      <c r="A254" s="518">
        <v>24</v>
      </c>
      <c r="B254" s="532"/>
      <c r="C254" s="520" t="s">
        <v>888</v>
      </c>
      <c r="D254" s="521" t="s">
        <v>137</v>
      </c>
      <c r="E254" s="544">
        <v>6.3200000000000001E-3</v>
      </c>
      <c r="F254" s="158">
        <f t="shared" si="28"/>
        <v>463.95571906047888</v>
      </c>
      <c r="G254" s="158">
        <f t="shared" si="29"/>
        <v>2.9322001444622265</v>
      </c>
      <c r="H254">
        <v>359.71370361990006</v>
      </c>
      <c r="I254">
        <v>2.2733906068777685</v>
      </c>
      <c r="J254">
        <v>2.2733906068777685</v>
      </c>
    </row>
    <row r="255" spans="1:10">
      <c r="A255" s="518">
        <v>25</v>
      </c>
      <c r="B255" s="532"/>
      <c r="C255" s="520" t="s">
        <v>886</v>
      </c>
      <c r="D255" s="521" t="s">
        <v>137</v>
      </c>
      <c r="E255" s="544">
        <v>9.8200000000000006E-3</v>
      </c>
      <c r="F255" s="158">
        <f t="shared" si="28"/>
        <v>714.74336692383702</v>
      </c>
      <c r="G255" s="158">
        <f t="shared" si="29"/>
        <v>7.0187798631920799</v>
      </c>
      <c r="H255">
        <v>554.15414250000003</v>
      </c>
      <c r="I255">
        <v>5.4417936793500008</v>
      </c>
      <c r="J255">
        <v>5.4417936793500008</v>
      </c>
    </row>
    <row r="256" spans="1:10" ht="25.5">
      <c r="A256" s="518">
        <v>26</v>
      </c>
      <c r="B256" s="530" t="s">
        <v>989</v>
      </c>
      <c r="C256" s="531" t="s">
        <v>1017</v>
      </c>
      <c r="D256" s="518" t="s">
        <v>150</v>
      </c>
      <c r="E256" s="521">
        <v>0.7</v>
      </c>
      <c r="F256" s="158">
        <f t="shared" si="28"/>
        <v>77.820957844254664</v>
      </c>
      <c r="G256" s="158">
        <f t="shared" si="29"/>
        <v>54.474670490978262</v>
      </c>
      <c r="H256">
        <v>60.336070481234657</v>
      </c>
      <c r="I256">
        <v>32.845119146864256</v>
      </c>
      <c r="J256">
        <v>42.235249336864257</v>
      </c>
    </row>
    <row r="257" spans="1:10">
      <c r="A257" s="518">
        <v>27</v>
      </c>
      <c r="B257" s="532"/>
      <c r="C257" s="520" t="s">
        <v>880</v>
      </c>
      <c r="D257" s="521" t="s">
        <v>137</v>
      </c>
      <c r="E257" s="533">
        <v>2.1999999999999999E-2</v>
      </c>
      <c r="F257" s="158">
        <f t="shared" si="28"/>
        <v>515.36758562402986</v>
      </c>
      <c r="G257" s="158">
        <f t="shared" si="29"/>
        <v>11.338086883728657</v>
      </c>
      <c r="H257">
        <v>399.57430275000002</v>
      </c>
      <c r="I257">
        <v>8.7906346605000003</v>
      </c>
      <c r="J257">
        <v>8.7906346605000003</v>
      </c>
    </row>
    <row r="258" spans="1:10">
      <c r="A258" s="518">
        <v>28</v>
      </c>
      <c r="B258" s="532"/>
      <c r="C258" s="520" t="s">
        <v>873</v>
      </c>
      <c r="D258" s="521" t="s">
        <v>137</v>
      </c>
      <c r="E258" s="533">
        <v>8.9999999999999993E-3</v>
      </c>
      <c r="F258" s="158">
        <f t="shared" si="28"/>
        <v>407.52861114543907</v>
      </c>
      <c r="G258" s="158">
        <f t="shared" si="29"/>
        <v>3.6677575003089515</v>
      </c>
      <c r="H258">
        <v>315.96469236990004</v>
      </c>
      <c r="I258">
        <v>2.8436822313291001</v>
      </c>
      <c r="J258">
        <v>2.8436822313291001</v>
      </c>
    </row>
    <row r="259" spans="1:10">
      <c r="A259" s="518">
        <v>29</v>
      </c>
      <c r="B259" s="530"/>
      <c r="C259" s="520" t="s">
        <v>354</v>
      </c>
      <c r="D259" s="518" t="s">
        <v>131</v>
      </c>
      <c r="E259" s="521">
        <v>7.2</v>
      </c>
      <c r="F259" s="158">
        <f t="shared" si="28"/>
        <v>1.1285421583007953</v>
      </c>
      <c r="G259" s="158">
        <f t="shared" si="29"/>
        <v>8.1255035397657256</v>
      </c>
      <c r="H259">
        <v>0.87498022500000006</v>
      </c>
      <c r="I259">
        <v>6.2998576200000009</v>
      </c>
      <c r="J259">
        <v>6.2998576200000009</v>
      </c>
    </row>
    <row r="260" spans="1:10" ht="25.5">
      <c r="A260" s="518">
        <v>30</v>
      </c>
      <c r="B260" s="530" t="s">
        <v>990</v>
      </c>
      <c r="C260" s="531" t="s">
        <v>1604</v>
      </c>
      <c r="D260" s="518" t="s">
        <v>150</v>
      </c>
      <c r="E260" s="521">
        <v>0.48</v>
      </c>
      <c r="F260" s="158">
        <f t="shared" si="28"/>
        <v>101.79876692587634</v>
      </c>
      <c r="G260" s="158">
        <f t="shared" si="29"/>
        <v>48.863408124420637</v>
      </c>
      <c r="H260">
        <v>78.926522447010896</v>
      </c>
      <c r="I260">
        <v>26.990603926565228</v>
      </c>
      <c r="J260">
        <v>37.884730774565227</v>
      </c>
    </row>
    <row r="261" spans="1:10">
      <c r="A261" s="518">
        <v>31</v>
      </c>
      <c r="B261" s="532"/>
      <c r="C261" s="520" t="s">
        <v>880</v>
      </c>
      <c r="D261" s="521" t="s">
        <v>137</v>
      </c>
      <c r="E261" s="534">
        <v>8.2000000000000007E-3</v>
      </c>
      <c r="F261" s="158">
        <f t="shared" si="28"/>
        <v>515.36758562402986</v>
      </c>
      <c r="G261" s="158">
        <f t="shared" si="29"/>
        <v>4.226014202117045</v>
      </c>
      <c r="H261">
        <v>399.57430275000002</v>
      </c>
      <c r="I261">
        <v>3.2765092825500002</v>
      </c>
      <c r="J261">
        <v>3.2765092825500002</v>
      </c>
    </row>
    <row r="262" spans="1:10">
      <c r="A262" s="518">
        <v>32</v>
      </c>
      <c r="B262" s="532"/>
      <c r="C262" s="520" t="s">
        <v>873</v>
      </c>
      <c r="D262" s="521" t="s">
        <v>137</v>
      </c>
      <c r="E262" s="534">
        <v>3.2000000000000002E-3</v>
      </c>
      <c r="F262" s="158">
        <f t="shared" si="28"/>
        <v>407.52861114543907</v>
      </c>
      <c r="G262" s="158">
        <f t="shared" si="29"/>
        <v>1.3040915556654051</v>
      </c>
      <c r="H262">
        <v>315.96469236990004</v>
      </c>
      <c r="I262">
        <v>1.0110870155836802</v>
      </c>
      <c r="J262">
        <v>1.0110870155836802</v>
      </c>
    </row>
    <row r="263" spans="1:10">
      <c r="A263" s="518">
        <v>33</v>
      </c>
      <c r="B263" s="530"/>
      <c r="C263" s="520" t="s">
        <v>354</v>
      </c>
      <c r="D263" s="518" t="s">
        <v>131</v>
      </c>
      <c r="E263" s="521">
        <v>2.7</v>
      </c>
      <c r="F263" s="158">
        <f t="shared" si="28"/>
        <v>1.1285421583007953</v>
      </c>
      <c r="G263" s="158">
        <f t="shared" si="29"/>
        <v>3.0470638274121473</v>
      </c>
      <c r="H263">
        <v>0.87498022500000006</v>
      </c>
      <c r="I263">
        <v>2.3624466075000004</v>
      </c>
      <c r="J263">
        <v>2.3624466075000004</v>
      </c>
    </row>
    <row r="264" spans="1:10" ht="25.5">
      <c r="A264" s="518">
        <v>34</v>
      </c>
      <c r="B264" s="530" t="s">
        <v>1005</v>
      </c>
      <c r="C264" s="520" t="s">
        <v>1054</v>
      </c>
      <c r="D264" s="518" t="s">
        <v>137</v>
      </c>
      <c r="E264" s="544">
        <v>0.21265000000000001</v>
      </c>
      <c r="F264" s="158">
        <f t="shared" si="28"/>
        <v>111.56771097630781</v>
      </c>
      <c r="G264" s="158">
        <f t="shared" si="29"/>
        <v>23.724873739111857</v>
      </c>
      <c r="H264">
        <v>86.500570789280005</v>
      </c>
      <c r="I264">
        <v>4.0729776952903922</v>
      </c>
      <c r="J264">
        <v>18.394346378340394</v>
      </c>
    </row>
    <row r="265" spans="1:10">
      <c r="A265" s="518">
        <v>35</v>
      </c>
      <c r="B265" s="530"/>
      <c r="C265" s="520" t="s">
        <v>1055</v>
      </c>
      <c r="D265" s="518" t="s">
        <v>188</v>
      </c>
      <c r="E265" s="521">
        <v>32.1</v>
      </c>
      <c r="F265" s="158">
        <f t="shared" si="28"/>
        <v>1.5047228777343937</v>
      </c>
      <c r="G265" s="158">
        <f t="shared" si="29"/>
        <v>48.301604375274039</v>
      </c>
      <c r="H265">
        <v>1.1666403000000001</v>
      </c>
      <c r="I265">
        <v>37.449153630000005</v>
      </c>
      <c r="J265">
        <v>37.449153630000005</v>
      </c>
    </row>
    <row r="266" spans="1:10">
      <c r="A266" s="518">
        <v>36</v>
      </c>
      <c r="B266" s="530"/>
      <c r="C266" s="520" t="s">
        <v>1037</v>
      </c>
      <c r="D266" s="518" t="s">
        <v>188</v>
      </c>
      <c r="E266" s="521">
        <v>69.8</v>
      </c>
      <c r="F266" s="158">
        <f t="shared" si="28"/>
        <v>0.59135609094961672</v>
      </c>
      <c r="G266" s="158">
        <f t="shared" si="29"/>
        <v>41.276655148283247</v>
      </c>
      <c r="H266">
        <v>0.45848963790000002</v>
      </c>
      <c r="I266">
        <v>32.002576725419999</v>
      </c>
      <c r="J266">
        <v>32.002576725419999</v>
      </c>
    </row>
    <row r="267" spans="1:10">
      <c r="A267" s="518">
        <v>37</v>
      </c>
      <c r="B267" s="513"/>
      <c r="C267" s="514" t="s">
        <v>1159</v>
      </c>
      <c r="D267" s="421" t="s">
        <v>188</v>
      </c>
      <c r="E267" s="517">
        <v>31.2</v>
      </c>
      <c r="F267" s="158">
        <f t="shared" si="28"/>
        <v>0.75687560750039995</v>
      </c>
      <c r="G267" s="158">
        <f t="shared" si="29"/>
        <v>23.614518954012478</v>
      </c>
      <c r="H267">
        <v>0.58682007089999999</v>
      </c>
      <c r="I267">
        <v>18.308786212079998</v>
      </c>
      <c r="J267">
        <v>18.308786212079998</v>
      </c>
    </row>
    <row r="268" spans="1:10">
      <c r="A268" s="518">
        <v>38</v>
      </c>
      <c r="B268" s="506"/>
      <c r="C268" s="514" t="s">
        <v>1179</v>
      </c>
      <c r="D268" s="517" t="s">
        <v>137</v>
      </c>
      <c r="E268" s="556">
        <v>1E-3</v>
      </c>
      <c r="F268" s="158">
        <f t="shared" si="28"/>
        <v>407.52861114543907</v>
      </c>
      <c r="G268" s="158">
        <f t="shared" si="29"/>
        <v>0.40752861114543909</v>
      </c>
      <c r="H268">
        <v>315.96469236990004</v>
      </c>
      <c r="I268">
        <v>0.31596469236990005</v>
      </c>
      <c r="J268">
        <v>0.31596469236990005</v>
      </c>
    </row>
    <row r="269" spans="1:10">
      <c r="A269" s="518">
        <v>39</v>
      </c>
      <c r="B269" s="516" t="s">
        <v>397</v>
      </c>
      <c r="C269" s="514" t="s">
        <v>1056</v>
      </c>
      <c r="D269" s="516" t="s">
        <v>131</v>
      </c>
      <c r="E269" s="515">
        <v>43</v>
      </c>
      <c r="F269" s="158">
        <f t="shared" si="28"/>
        <v>1.6562431221978071</v>
      </c>
      <c r="G269" s="158">
        <f t="shared" si="29"/>
        <v>71.218454254505701</v>
      </c>
      <c r="H269">
        <v>1.2841168307769</v>
      </c>
      <c r="I269">
        <v>16.229703700406702</v>
      </c>
      <c r="J269">
        <v>55.217023723406697</v>
      </c>
    </row>
    <row r="270" spans="1:10" ht="25.5">
      <c r="A270" s="421">
        <v>40</v>
      </c>
      <c r="B270" s="513" t="s">
        <v>1057</v>
      </c>
      <c r="C270" s="514" t="s">
        <v>1058</v>
      </c>
      <c r="D270" s="516" t="s">
        <v>131</v>
      </c>
      <c r="E270" s="517">
        <v>63</v>
      </c>
      <c r="F270" s="158">
        <f t="shared" si="28"/>
        <v>2.1685889176992341</v>
      </c>
      <c r="G270" s="158">
        <f t="shared" si="29"/>
        <v>136.62110181505176</v>
      </c>
      <c r="H270">
        <v>1.681348282104</v>
      </c>
      <c r="I270">
        <v>43.340500482552002</v>
      </c>
      <c r="J270">
        <v>105.924941772552</v>
      </c>
    </row>
    <row r="271" spans="1:10" ht="25.5">
      <c r="A271" s="421">
        <v>41</v>
      </c>
      <c r="B271" s="513" t="s">
        <v>1059</v>
      </c>
      <c r="C271" s="514" t="s">
        <v>1062</v>
      </c>
      <c r="D271" s="535" t="s">
        <v>1001</v>
      </c>
      <c r="E271" s="517">
        <v>8.5</v>
      </c>
      <c r="F271" s="158">
        <f t="shared" si="28"/>
        <v>13.574867411144393</v>
      </c>
      <c r="G271" s="158">
        <f t="shared" si="29"/>
        <v>115.38637299472734</v>
      </c>
      <c r="H271">
        <v>10.52485319612</v>
      </c>
      <c r="I271">
        <v>57.519333367020003</v>
      </c>
      <c r="J271">
        <v>89.461252167020007</v>
      </c>
    </row>
    <row r="272" spans="1:10" ht="25.5">
      <c r="A272" s="421">
        <v>42</v>
      </c>
      <c r="B272" s="513" t="s">
        <v>1064</v>
      </c>
      <c r="C272" s="520" t="s">
        <v>1065</v>
      </c>
      <c r="D272" s="541" t="s">
        <v>1001</v>
      </c>
      <c r="E272" s="521">
        <v>4</v>
      </c>
      <c r="F272" s="158">
        <f t="shared" si="28"/>
        <v>9.6316023912815503</v>
      </c>
      <c r="G272" s="158">
        <f t="shared" si="29"/>
        <v>38.526409565126201</v>
      </c>
      <c r="H272">
        <v>7.4675647386739996</v>
      </c>
      <c r="I272">
        <v>26.280112722696</v>
      </c>
      <c r="J272">
        <v>29.870258954695998</v>
      </c>
    </row>
    <row r="273" spans="1:10">
      <c r="A273" s="518"/>
      <c r="B273" s="532"/>
      <c r="C273" s="537" t="s">
        <v>1601</v>
      </c>
      <c r="D273" s="537"/>
      <c r="E273" s="537"/>
      <c r="F273" s="158"/>
      <c r="G273" s="158"/>
    </row>
    <row r="274" spans="1:10">
      <c r="A274" s="635">
        <v>1</v>
      </c>
      <c r="B274" s="530" t="s">
        <v>1602</v>
      </c>
      <c r="C274" s="520" t="s">
        <v>1603</v>
      </c>
      <c r="D274" s="635" t="s">
        <v>150</v>
      </c>
      <c r="E274" s="536">
        <v>3.8</v>
      </c>
      <c r="F274" s="158">
        <f t="shared" ref="F274:F297" si="30">+H274*1.28979161592</f>
        <v>5.9019290798727768</v>
      </c>
      <c r="G274" s="158">
        <f t="shared" ref="G274:G297" si="31">+E274*F274</f>
        <v>22.427330503516551</v>
      </c>
      <c r="H274">
        <v>4.5758779999999994</v>
      </c>
      <c r="I274">
        <v>0</v>
      </c>
      <c r="J274">
        <v>17.388336399999996</v>
      </c>
    </row>
    <row r="275" spans="1:10" ht="25.5">
      <c r="A275" s="421">
        <v>2</v>
      </c>
      <c r="B275" s="513" t="s">
        <v>157</v>
      </c>
      <c r="C275" s="514" t="s">
        <v>355</v>
      </c>
      <c r="D275" s="421" t="s">
        <v>150</v>
      </c>
      <c r="E275" s="517">
        <v>0.3</v>
      </c>
      <c r="F275" s="158">
        <f t="shared" si="30"/>
        <v>17.288949919103736</v>
      </c>
      <c r="G275" s="158">
        <f t="shared" si="31"/>
        <v>5.1866849757311204</v>
      </c>
      <c r="H275">
        <v>13.404452087999999</v>
      </c>
      <c r="I275">
        <v>1.7359607664000001</v>
      </c>
      <c r="J275">
        <v>4.0213356264</v>
      </c>
    </row>
    <row r="276" spans="1:10">
      <c r="A276" s="635">
        <v>3</v>
      </c>
      <c r="B276" s="530" t="s">
        <v>1177</v>
      </c>
      <c r="C276" s="531" t="s">
        <v>1178</v>
      </c>
      <c r="D276" s="635" t="s">
        <v>1032</v>
      </c>
      <c r="E276" s="555">
        <v>0.92</v>
      </c>
      <c r="F276" s="158">
        <f t="shared" si="30"/>
        <v>62.754177938526283</v>
      </c>
      <c r="G276" s="158">
        <f t="shared" si="31"/>
        <v>57.73384370344418</v>
      </c>
      <c r="H276">
        <v>48.654509119106137</v>
      </c>
      <c r="I276">
        <v>37.506693141577649</v>
      </c>
      <c r="J276">
        <v>44.762148389577646</v>
      </c>
    </row>
    <row r="277" spans="1:10">
      <c r="A277" s="518">
        <v>4</v>
      </c>
      <c r="B277" s="532"/>
      <c r="C277" s="520" t="s">
        <v>871</v>
      </c>
      <c r="D277" s="521" t="s">
        <v>137</v>
      </c>
      <c r="E277" s="544">
        <v>3.6639999999999999E-2</v>
      </c>
      <c r="F277" s="158">
        <f t="shared" si="30"/>
        <v>463.95571906047888</v>
      </c>
      <c r="G277" s="158">
        <f t="shared" si="31"/>
        <v>16.999337546375944</v>
      </c>
      <c r="H277">
        <v>359.71370361990006</v>
      </c>
      <c r="I277">
        <v>13.179910100633137</v>
      </c>
      <c r="J277">
        <v>13.179910100633137</v>
      </c>
    </row>
    <row r="278" spans="1:10">
      <c r="A278" s="518">
        <v>5</v>
      </c>
      <c r="B278" s="530" t="s">
        <v>905</v>
      </c>
      <c r="C278" s="520" t="s">
        <v>885</v>
      </c>
      <c r="D278" s="518" t="s">
        <v>137</v>
      </c>
      <c r="E278" s="544">
        <v>6.4560000000000006E-2</v>
      </c>
      <c r="F278" s="158">
        <f t="shared" si="30"/>
        <v>120.86447762397941</v>
      </c>
      <c r="G278" s="158">
        <f t="shared" si="31"/>
        <v>7.8030106754041118</v>
      </c>
      <c r="H278">
        <v>93.708530999999994</v>
      </c>
      <c r="I278">
        <v>0</v>
      </c>
      <c r="J278">
        <v>6.0498227613599997</v>
      </c>
    </row>
    <row r="279" spans="1:10">
      <c r="A279" s="518">
        <v>6</v>
      </c>
      <c r="B279" s="532"/>
      <c r="C279" s="520" t="s">
        <v>888</v>
      </c>
      <c r="D279" s="521" t="s">
        <v>137</v>
      </c>
      <c r="E279" s="544">
        <v>2.528E-2</v>
      </c>
      <c r="F279" s="158">
        <f t="shared" si="30"/>
        <v>463.95571906047888</v>
      </c>
      <c r="G279" s="158">
        <f t="shared" si="31"/>
        <v>11.728800577848906</v>
      </c>
      <c r="H279">
        <v>359.71370361990006</v>
      </c>
      <c r="I279">
        <v>9.093562427511074</v>
      </c>
      <c r="J279">
        <v>9.093562427511074</v>
      </c>
    </row>
    <row r="280" spans="1:10">
      <c r="A280" s="518">
        <v>7</v>
      </c>
      <c r="B280" s="532"/>
      <c r="C280" s="520" t="s">
        <v>886</v>
      </c>
      <c r="D280" s="521" t="s">
        <v>137</v>
      </c>
      <c r="E280" s="544">
        <v>3.9280000000000002E-2</v>
      </c>
      <c r="F280" s="158">
        <f t="shared" si="30"/>
        <v>714.74336692383702</v>
      </c>
      <c r="G280" s="158">
        <f t="shared" si="31"/>
        <v>28.07511945276832</v>
      </c>
      <c r="H280">
        <v>554.15414250000003</v>
      </c>
      <c r="I280">
        <v>21.767174717400003</v>
      </c>
      <c r="J280">
        <v>21.767174717400003</v>
      </c>
    </row>
    <row r="281" spans="1:10" ht="25.5">
      <c r="A281" s="518">
        <v>8</v>
      </c>
      <c r="B281" s="530" t="s">
        <v>989</v>
      </c>
      <c r="C281" s="531" t="s">
        <v>1017</v>
      </c>
      <c r="D281" s="518" t="s">
        <v>150</v>
      </c>
      <c r="E281" s="521">
        <v>2.06</v>
      </c>
      <c r="F281" s="158">
        <f t="shared" si="30"/>
        <v>77.820957844254664</v>
      </c>
      <c r="G281" s="158">
        <f t="shared" si="31"/>
        <v>160.31117315916461</v>
      </c>
      <c r="H281">
        <v>60.336070481234657</v>
      </c>
      <c r="I281">
        <v>96.6584934893434</v>
      </c>
      <c r="J281">
        <v>124.2923051913434</v>
      </c>
    </row>
    <row r="282" spans="1:10">
      <c r="A282" s="518">
        <v>9</v>
      </c>
      <c r="B282" s="532"/>
      <c r="C282" s="520" t="s">
        <v>880</v>
      </c>
      <c r="D282" s="521" t="s">
        <v>137</v>
      </c>
      <c r="E282" s="534">
        <v>6.1400000000000003E-2</v>
      </c>
      <c r="F282" s="158">
        <f t="shared" si="30"/>
        <v>515.36758562402986</v>
      </c>
      <c r="G282" s="158">
        <f t="shared" si="31"/>
        <v>31.643569757315436</v>
      </c>
      <c r="H282">
        <v>399.57430275000002</v>
      </c>
      <c r="I282">
        <v>24.533862188850001</v>
      </c>
      <c r="J282">
        <v>24.533862188850001</v>
      </c>
    </row>
    <row r="283" spans="1:10">
      <c r="A283" s="518">
        <v>10</v>
      </c>
      <c r="B283" s="532"/>
      <c r="C283" s="520" t="s">
        <v>873</v>
      </c>
      <c r="D283" s="521" t="s">
        <v>137</v>
      </c>
      <c r="E283" s="534">
        <v>2.92E-2</v>
      </c>
      <c r="F283" s="158">
        <f t="shared" si="30"/>
        <v>407.52861114543907</v>
      </c>
      <c r="G283" s="158">
        <f t="shared" si="31"/>
        <v>11.89983544544682</v>
      </c>
      <c r="H283">
        <v>315.96469236990004</v>
      </c>
      <c r="I283">
        <v>9.226169017201082</v>
      </c>
      <c r="J283">
        <v>9.226169017201082</v>
      </c>
    </row>
    <row r="284" spans="1:10">
      <c r="A284" s="518">
        <v>11</v>
      </c>
      <c r="B284" s="530"/>
      <c r="C284" s="520" t="s">
        <v>354</v>
      </c>
      <c r="D284" s="518" t="s">
        <v>131</v>
      </c>
      <c r="E284" s="521">
        <v>20.68</v>
      </c>
      <c r="F284" s="158">
        <f t="shared" si="30"/>
        <v>1.1285421583007953</v>
      </c>
      <c r="G284" s="158">
        <f t="shared" si="31"/>
        <v>23.338251833660447</v>
      </c>
      <c r="H284">
        <v>0.87498022500000006</v>
      </c>
      <c r="I284">
        <v>18.094591053000002</v>
      </c>
      <c r="J284">
        <v>18.094591053000002</v>
      </c>
    </row>
    <row r="285" spans="1:10">
      <c r="A285" s="518">
        <v>13</v>
      </c>
      <c r="B285" s="530" t="s">
        <v>908</v>
      </c>
      <c r="C285" s="528" t="s">
        <v>913</v>
      </c>
      <c r="D285" s="527" t="s">
        <v>137</v>
      </c>
      <c r="E285" s="557">
        <v>0.76</v>
      </c>
      <c r="F285" s="158">
        <f t="shared" si="30"/>
        <v>57.894017524154577</v>
      </c>
      <c r="G285" s="158">
        <f t="shared" si="31"/>
        <v>43.999453318357482</v>
      </c>
      <c r="H285">
        <v>44.886334202800001</v>
      </c>
      <c r="I285">
        <v>1.6633490741280001</v>
      </c>
      <c r="J285">
        <v>34.113613994128002</v>
      </c>
    </row>
    <row r="286" spans="1:10">
      <c r="A286" s="518">
        <v>14</v>
      </c>
      <c r="B286" s="530"/>
      <c r="C286" s="520" t="s">
        <v>1600</v>
      </c>
      <c r="D286" s="518" t="s">
        <v>188</v>
      </c>
      <c r="E286" s="521">
        <v>26.2</v>
      </c>
      <c r="F286" s="158">
        <f t="shared" si="30"/>
        <v>25.505052777597971</v>
      </c>
      <c r="G286" s="158">
        <f t="shared" si="31"/>
        <v>668.23238277306677</v>
      </c>
      <c r="H286">
        <v>19.774553085000001</v>
      </c>
      <c r="I286">
        <v>518.09329082700003</v>
      </c>
      <c r="J286">
        <v>518.09329082700003</v>
      </c>
    </row>
    <row r="287" spans="1:10">
      <c r="A287" s="518">
        <v>15</v>
      </c>
      <c r="B287" s="530"/>
      <c r="C287" s="520" t="s">
        <v>1043</v>
      </c>
      <c r="D287" s="518" t="s">
        <v>137</v>
      </c>
      <c r="E287" s="534">
        <v>2.9499999999999998E-2</v>
      </c>
      <c r="F287" s="158">
        <f t="shared" si="30"/>
        <v>714.74336692383702</v>
      </c>
      <c r="G287" s="158">
        <f t="shared" si="31"/>
        <v>21.084929324253192</v>
      </c>
      <c r="H287">
        <v>554.15414250000003</v>
      </c>
      <c r="I287">
        <v>16.34754720375</v>
      </c>
      <c r="J287">
        <v>16.34754720375</v>
      </c>
    </row>
    <row r="288" spans="1:10">
      <c r="A288" s="552" t="s">
        <v>1599</v>
      </c>
      <c r="B288" s="530" t="s">
        <v>909</v>
      </c>
      <c r="C288" s="528" t="s">
        <v>1051</v>
      </c>
      <c r="D288" s="527" t="s">
        <v>137</v>
      </c>
      <c r="E288" s="557">
        <v>1.2709999999999999</v>
      </c>
      <c r="F288" s="158">
        <f t="shared" si="30"/>
        <v>92.885028082866114</v>
      </c>
      <c r="G288" s="158">
        <f t="shared" si="31"/>
        <v>118.05687069332282</v>
      </c>
      <c r="H288">
        <v>72.01553098685001</v>
      </c>
      <c r="I288">
        <v>8.4363895832863491</v>
      </c>
      <c r="J288">
        <v>91.531739884286353</v>
      </c>
    </row>
    <row r="289" spans="1:10">
      <c r="A289" s="518">
        <v>17</v>
      </c>
      <c r="B289" s="530"/>
      <c r="C289" s="520" t="s">
        <v>1600</v>
      </c>
      <c r="D289" s="518" t="s">
        <v>188</v>
      </c>
      <c r="E289" s="521">
        <v>3.12</v>
      </c>
      <c r="F289" s="158">
        <f t="shared" si="30"/>
        <v>25.505052777597971</v>
      </c>
      <c r="G289" s="158">
        <f t="shared" si="31"/>
        <v>79.57576466610567</v>
      </c>
      <c r="H289">
        <v>19.774553085000001</v>
      </c>
      <c r="I289">
        <v>61.696605625200007</v>
      </c>
      <c r="J289">
        <v>61.696605625200007</v>
      </c>
    </row>
    <row r="290" spans="1:10">
      <c r="A290" s="518">
        <v>18</v>
      </c>
      <c r="B290" s="530"/>
      <c r="C290" s="520" t="s">
        <v>1052</v>
      </c>
      <c r="D290" s="518" t="s">
        <v>188</v>
      </c>
      <c r="E290" s="521">
        <v>37.200000000000003</v>
      </c>
      <c r="F290" s="158">
        <f t="shared" si="30"/>
        <v>26.31760313157454</v>
      </c>
      <c r="G290" s="158">
        <f t="shared" si="31"/>
        <v>979.01483649457293</v>
      </c>
      <c r="H290">
        <v>20.404538846999998</v>
      </c>
      <c r="I290">
        <v>759.04884510839997</v>
      </c>
      <c r="J290">
        <v>759.04884510839997</v>
      </c>
    </row>
    <row r="291" spans="1:10" ht="25.5">
      <c r="A291" s="635">
        <v>19</v>
      </c>
      <c r="B291" s="635" t="s">
        <v>397</v>
      </c>
      <c r="C291" s="520" t="s">
        <v>1041</v>
      </c>
      <c r="D291" s="635" t="s">
        <v>131</v>
      </c>
      <c r="E291" s="536">
        <v>56</v>
      </c>
      <c r="F291" s="158">
        <f t="shared" si="30"/>
        <v>1.6562431221978071</v>
      </c>
      <c r="G291" s="158">
        <f t="shared" si="31"/>
        <v>92.749614843077197</v>
      </c>
      <c r="H291">
        <v>1.2841168307769</v>
      </c>
      <c r="I291">
        <v>21.136358307506402</v>
      </c>
      <c r="J291">
        <v>71.910542523506393</v>
      </c>
    </row>
    <row r="292" spans="1:10" ht="25.5">
      <c r="A292" s="518">
        <v>20</v>
      </c>
      <c r="B292" s="530" t="s">
        <v>1005</v>
      </c>
      <c r="C292" s="520" t="s">
        <v>1054</v>
      </c>
      <c r="D292" s="518" t="s">
        <v>137</v>
      </c>
      <c r="E292" s="533">
        <v>0.255</v>
      </c>
      <c r="F292" s="158">
        <f t="shared" si="30"/>
        <v>111.56771097630781</v>
      </c>
      <c r="G292" s="158">
        <f t="shared" si="31"/>
        <v>28.44976629895849</v>
      </c>
      <c r="H292">
        <v>86.500570789280005</v>
      </c>
      <c r="I292">
        <v>4.8841256162664006</v>
      </c>
      <c r="J292">
        <v>22.0576455512664</v>
      </c>
    </row>
    <row r="293" spans="1:10">
      <c r="A293" s="518">
        <v>21</v>
      </c>
      <c r="B293" s="530"/>
      <c r="C293" s="520" t="s">
        <v>1055</v>
      </c>
      <c r="D293" s="518" t="s">
        <v>188</v>
      </c>
      <c r="E293" s="521">
        <v>41</v>
      </c>
      <c r="F293" s="158">
        <f t="shared" si="30"/>
        <v>1.5047228777343937</v>
      </c>
      <c r="G293" s="158">
        <f t="shared" si="31"/>
        <v>61.693637987110144</v>
      </c>
      <c r="H293">
        <v>1.1666403000000001</v>
      </c>
      <c r="I293">
        <v>47.8322523</v>
      </c>
      <c r="J293">
        <v>47.8322523</v>
      </c>
    </row>
    <row r="294" spans="1:10">
      <c r="A294" s="518">
        <v>22</v>
      </c>
      <c r="B294" s="530"/>
      <c r="C294" s="520" t="s">
        <v>1037</v>
      </c>
      <c r="D294" s="518" t="s">
        <v>188</v>
      </c>
      <c r="E294" s="521">
        <v>98</v>
      </c>
      <c r="F294" s="158">
        <f t="shared" si="30"/>
        <v>0.59135609094961672</v>
      </c>
      <c r="G294" s="158">
        <f t="shared" si="31"/>
        <v>57.952896913062439</v>
      </c>
      <c r="H294">
        <v>0.45848963790000002</v>
      </c>
      <c r="I294">
        <v>44.931984514200003</v>
      </c>
      <c r="J294">
        <v>44.931984514200003</v>
      </c>
    </row>
    <row r="295" spans="1:10">
      <c r="A295" s="518">
        <v>23</v>
      </c>
      <c r="B295" s="513"/>
      <c r="C295" s="514" t="s">
        <v>1159</v>
      </c>
      <c r="D295" s="421" t="s">
        <v>188</v>
      </c>
      <c r="E295" s="517">
        <v>21.2</v>
      </c>
      <c r="F295" s="158">
        <f t="shared" si="30"/>
        <v>0.75687560750039995</v>
      </c>
      <c r="G295" s="158">
        <f t="shared" si="31"/>
        <v>16.045762879008478</v>
      </c>
      <c r="H295">
        <v>0.58682007089999999</v>
      </c>
      <c r="I295">
        <v>12.440585503079999</v>
      </c>
      <c r="J295">
        <v>12.440585503079999</v>
      </c>
    </row>
    <row r="296" spans="1:10">
      <c r="A296" s="518">
        <v>24</v>
      </c>
      <c r="B296" s="506"/>
      <c r="C296" s="514" t="s">
        <v>1179</v>
      </c>
      <c r="D296" s="517" t="s">
        <v>137</v>
      </c>
      <c r="E296" s="556">
        <v>1E-3</v>
      </c>
      <c r="F296" s="158">
        <f t="shared" si="30"/>
        <v>407.52861114543907</v>
      </c>
      <c r="G296" s="158">
        <f t="shared" si="31"/>
        <v>0.40752861114543909</v>
      </c>
      <c r="H296">
        <v>315.96469236990004</v>
      </c>
      <c r="I296">
        <v>0.31596469236990005</v>
      </c>
      <c r="J296">
        <v>0.31596469236990005</v>
      </c>
    </row>
    <row r="297" spans="1:10">
      <c r="A297" s="518">
        <v>25</v>
      </c>
      <c r="B297" s="516" t="s">
        <v>397</v>
      </c>
      <c r="C297" s="514" t="s">
        <v>1056</v>
      </c>
      <c r="D297" s="516" t="s">
        <v>131</v>
      </c>
      <c r="E297" s="515">
        <v>36.24</v>
      </c>
      <c r="F297" s="158">
        <f t="shared" si="30"/>
        <v>1.6562431221978071</v>
      </c>
      <c r="G297" s="158">
        <f t="shared" si="31"/>
        <v>60.022250748448535</v>
      </c>
      <c r="H297">
        <v>1.2841168307769</v>
      </c>
      <c r="I297">
        <v>13.678243304714858</v>
      </c>
      <c r="J297">
        <v>46.53639394735486</v>
      </c>
    </row>
    <row r="298" spans="1:10">
      <c r="A298" s="262"/>
      <c r="B298" s="262"/>
      <c r="C298" s="507" t="s">
        <v>1672</v>
      </c>
      <c r="D298" s="262"/>
      <c r="E298" s="262"/>
      <c r="F298" s="158"/>
      <c r="G298" s="158"/>
    </row>
    <row r="299" spans="1:10">
      <c r="A299" s="421"/>
      <c r="B299" s="506"/>
      <c r="C299" s="507" t="s">
        <v>1673</v>
      </c>
      <c r="D299" s="507"/>
      <c r="E299" s="507"/>
      <c r="F299" s="158"/>
      <c r="G299" s="158"/>
    </row>
    <row r="300" spans="1:10">
      <c r="A300" s="509" t="s">
        <v>144</v>
      </c>
      <c r="B300" s="509" t="s">
        <v>242</v>
      </c>
      <c r="C300" s="510" t="s">
        <v>1122</v>
      </c>
      <c r="D300" s="421" t="s">
        <v>150</v>
      </c>
      <c r="E300" s="512">
        <v>1</v>
      </c>
      <c r="F300" s="158">
        <f t="shared" ref="F300:F310" si="32">+H300*1.28979161592</f>
        <v>23.597837805504781</v>
      </c>
      <c r="G300" s="158">
        <f t="shared" ref="G300" si="33">+E300*F300</f>
        <v>23.597837805504781</v>
      </c>
      <c r="H300">
        <v>18.295853000000001</v>
      </c>
      <c r="I300">
        <v>0</v>
      </c>
      <c r="J300">
        <v>18.295853000000001</v>
      </c>
    </row>
    <row r="301" spans="1:10">
      <c r="A301" s="509" t="s">
        <v>145</v>
      </c>
      <c r="B301" s="513" t="s">
        <v>224</v>
      </c>
      <c r="C301" s="514" t="s">
        <v>225</v>
      </c>
      <c r="D301" s="421" t="s">
        <v>150</v>
      </c>
      <c r="E301" s="517">
        <v>4.96</v>
      </c>
      <c r="F301" s="158">
        <f t="shared" si="32"/>
        <v>3.3464546329175544</v>
      </c>
      <c r="G301" s="158">
        <f t="shared" ref="G301:G330" si="34">+E301*F301</f>
        <v>16.59841497927107</v>
      </c>
      <c r="H301">
        <v>2.59457</v>
      </c>
      <c r="I301">
        <v>0</v>
      </c>
      <c r="J301">
        <v>12.8690672</v>
      </c>
    </row>
    <row r="302" spans="1:10">
      <c r="A302" s="509" t="s">
        <v>132</v>
      </c>
      <c r="B302" s="509" t="s">
        <v>1662</v>
      </c>
      <c r="C302" s="510" t="s">
        <v>1656</v>
      </c>
      <c r="D302" s="421" t="s">
        <v>199</v>
      </c>
      <c r="E302" s="512">
        <v>33</v>
      </c>
      <c r="F302" s="158">
        <f t="shared" si="32"/>
        <v>0.72813347723710919</v>
      </c>
      <c r="G302" s="158">
        <f t="shared" si="34"/>
        <v>24.028404748824602</v>
      </c>
      <c r="H302">
        <v>0.56453575</v>
      </c>
      <c r="I302">
        <v>0</v>
      </c>
      <c r="J302">
        <v>18.629679750000001</v>
      </c>
    </row>
    <row r="303" spans="1:10" ht="25.5">
      <c r="A303" s="509" t="s">
        <v>146</v>
      </c>
      <c r="B303" s="509" t="s">
        <v>140</v>
      </c>
      <c r="C303" s="510" t="s">
        <v>1657</v>
      </c>
      <c r="D303" s="511" t="s">
        <v>131</v>
      </c>
      <c r="E303" s="512">
        <v>16.72</v>
      </c>
      <c r="F303" s="158">
        <f t="shared" si="32"/>
        <v>0.28108346912956106</v>
      </c>
      <c r="G303" s="158">
        <f t="shared" si="34"/>
        <v>4.6997156038462604</v>
      </c>
      <c r="H303">
        <v>0.21792936599999996</v>
      </c>
      <c r="I303">
        <v>0</v>
      </c>
      <c r="J303">
        <v>3.643778999519999</v>
      </c>
    </row>
    <row r="304" spans="1:10" ht="25.5">
      <c r="A304" s="509" t="s">
        <v>147</v>
      </c>
      <c r="B304" s="509" t="s">
        <v>318</v>
      </c>
      <c r="C304" s="510" t="s">
        <v>1658</v>
      </c>
      <c r="D304" s="421" t="s">
        <v>199</v>
      </c>
      <c r="E304" s="512">
        <v>54</v>
      </c>
      <c r="F304" s="158">
        <f t="shared" si="32"/>
        <v>0.52630037946903685</v>
      </c>
      <c r="G304" s="158">
        <f t="shared" si="34"/>
        <v>28.420220491327989</v>
      </c>
      <c r="H304">
        <v>0.40805070599999999</v>
      </c>
      <c r="I304">
        <v>0</v>
      </c>
      <c r="J304">
        <v>22.034738124</v>
      </c>
    </row>
    <row r="305" spans="1:10" ht="25.5">
      <c r="A305" s="509" t="s">
        <v>148</v>
      </c>
      <c r="B305" s="509" t="s">
        <v>1661</v>
      </c>
      <c r="C305" s="510" t="s">
        <v>1659</v>
      </c>
      <c r="D305" s="421" t="s">
        <v>199</v>
      </c>
      <c r="E305" s="512">
        <v>36</v>
      </c>
      <c r="F305" s="158">
        <f t="shared" si="32"/>
        <v>1.339814481218524</v>
      </c>
      <c r="G305" s="158">
        <f t="shared" si="34"/>
        <v>48.233321323866861</v>
      </c>
      <c r="H305">
        <v>1.0387836799999999</v>
      </c>
      <c r="I305">
        <v>0</v>
      </c>
      <c r="J305">
        <v>37.396212479999996</v>
      </c>
    </row>
    <row r="306" spans="1:10" ht="25.5">
      <c r="A306" s="509" t="s">
        <v>1573</v>
      </c>
      <c r="B306" s="509" t="s">
        <v>218</v>
      </c>
      <c r="C306" s="510" t="s">
        <v>1660</v>
      </c>
      <c r="D306" s="421" t="s">
        <v>199</v>
      </c>
      <c r="E306" s="512">
        <v>8</v>
      </c>
      <c r="F306" s="158">
        <f t="shared" si="32"/>
        <v>3.797252354988899</v>
      </c>
      <c r="G306" s="158">
        <f t="shared" si="34"/>
        <v>30.378018839911192</v>
      </c>
      <c r="H306">
        <v>2.9440820579999998</v>
      </c>
      <c r="I306">
        <v>0</v>
      </c>
      <c r="J306">
        <v>23.552656463999998</v>
      </c>
    </row>
    <row r="307" spans="1:10" ht="25.5">
      <c r="A307" s="509" t="s">
        <v>1574</v>
      </c>
      <c r="B307" s="509" t="s">
        <v>142</v>
      </c>
      <c r="C307" s="510" t="s">
        <v>1798</v>
      </c>
      <c r="D307" s="511" t="s">
        <v>131</v>
      </c>
      <c r="E307" s="512">
        <v>20</v>
      </c>
      <c r="F307" s="158">
        <f t="shared" si="32"/>
        <v>0.54800524816047858</v>
      </c>
      <c r="G307" s="158">
        <f t="shared" si="34"/>
        <v>10.960104963209572</v>
      </c>
      <c r="H307">
        <v>0.424878904</v>
      </c>
      <c r="I307">
        <v>0</v>
      </c>
      <c r="J307">
        <v>8.4975780800000003</v>
      </c>
    </row>
    <row r="308" spans="1:10">
      <c r="A308" s="509" t="s">
        <v>745</v>
      </c>
      <c r="B308" s="513" t="s">
        <v>1663</v>
      </c>
      <c r="C308" s="514" t="s">
        <v>1665</v>
      </c>
      <c r="D308" s="421" t="s">
        <v>1664</v>
      </c>
      <c r="E308" s="517">
        <v>19.3</v>
      </c>
      <c r="F308" s="158">
        <f t="shared" si="32"/>
        <v>2.4642075024211083</v>
      </c>
      <c r="G308" s="158">
        <f t="shared" si="34"/>
        <v>47.559204796727393</v>
      </c>
      <c r="H308">
        <v>1.910547</v>
      </c>
      <c r="I308">
        <v>0</v>
      </c>
      <c r="J308">
        <v>36.873557099999999</v>
      </c>
    </row>
    <row r="309" spans="1:10" ht="25.5">
      <c r="A309" s="538" t="s">
        <v>1575</v>
      </c>
      <c r="B309" s="530" t="s">
        <v>136</v>
      </c>
      <c r="C309" s="520" t="s">
        <v>844</v>
      </c>
      <c r="D309" s="635" t="s">
        <v>137</v>
      </c>
      <c r="E309" s="517">
        <v>19.3</v>
      </c>
      <c r="F309" s="158">
        <f t="shared" si="32"/>
        <v>0.60844629689410079</v>
      </c>
      <c r="G309" s="158">
        <f t="shared" si="34"/>
        <v>11.743013530056146</v>
      </c>
      <c r="H309">
        <v>0.47173999999999999</v>
      </c>
      <c r="I309">
        <v>0</v>
      </c>
      <c r="J309">
        <v>9.1045820000000006</v>
      </c>
    </row>
    <row r="310" spans="1:10">
      <c r="A310" s="538" t="s">
        <v>1648</v>
      </c>
      <c r="B310" s="635" t="s">
        <v>846</v>
      </c>
      <c r="C310" s="520" t="s">
        <v>845</v>
      </c>
      <c r="D310" s="635" t="s">
        <v>137</v>
      </c>
      <c r="E310" s="517">
        <v>19.3</v>
      </c>
      <c r="F310" s="158">
        <f t="shared" si="32"/>
        <v>2.0229543131154855</v>
      </c>
      <c r="G310" s="158">
        <f t="shared" si="34"/>
        <v>39.04301824312887</v>
      </c>
      <c r="H310">
        <v>1.568435</v>
      </c>
      <c r="I310">
        <v>0</v>
      </c>
      <c r="J310">
        <v>30.270795500000002</v>
      </c>
    </row>
    <row r="311" spans="1:10">
      <c r="A311" s="421"/>
      <c r="B311" s="513"/>
      <c r="C311" s="507" t="s">
        <v>1666</v>
      </c>
      <c r="D311" s="507"/>
      <c r="E311" s="507"/>
      <c r="F311" s="158"/>
      <c r="G311" s="158"/>
    </row>
    <row r="312" spans="1:10" ht="25.5">
      <c r="A312" s="421">
        <v>1</v>
      </c>
      <c r="B312" s="513" t="s">
        <v>1671</v>
      </c>
      <c r="C312" s="514" t="s">
        <v>1667</v>
      </c>
      <c r="D312" s="421" t="s">
        <v>150</v>
      </c>
      <c r="E312" s="517">
        <v>1.76</v>
      </c>
      <c r="F312" s="158">
        <f t="shared" ref="F312:F320" si="35">+H312*1.28979161592</f>
        <v>87.974768228675487</v>
      </c>
      <c r="G312" s="158">
        <f t="shared" si="34"/>
        <v>154.83559208246885</v>
      </c>
      <c r="H312">
        <v>68.208513020860082</v>
      </c>
      <c r="I312">
        <v>89.091819204713744</v>
      </c>
      <c r="J312">
        <v>120.04698291671374</v>
      </c>
    </row>
    <row r="313" spans="1:10">
      <c r="A313" s="421">
        <v>2</v>
      </c>
      <c r="B313" s="506"/>
      <c r="C313" s="514" t="s">
        <v>888</v>
      </c>
      <c r="D313" s="517" t="s">
        <v>137</v>
      </c>
      <c r="E313" s="614">
        <v>0.10317</v>
      </c>
      <c r="F313" s="158">
        <f t="shared" si="35"/>
        <v>463.95571906047888</v>
      </c>
      <c r="G313" s="158">
        <f t="shared" si="34"/>
        <v>47.866311535469606</v>
      </c>
      <c r="H313">
        <v>359.71370361990006</v>
      </c>
      <c r="I313">
        <v>37.111662802465091</v>
      </c>
      <c r="J313">
        <v>37.111662802465091</v>
      </c>
    </row>
    <row r="314" spans="1:10">
      <c r="A314" s="421">
        <v>3</v>
      </c>
      <c r="B314" s="506"/>
      <c r="C314" s="514" t="s">
        <v>873</v>
      </c>
      <c r="D314" s="517" t="s">
        <v>137</v>
      </c>
      <c r="E314" s="614">
        <v>1.677E-2</v>
      </c>
      <c r="F314" s="158">
        <f t="shared" si="35"/>
        <v>407.52861114543907</v>
      </c>
      <c r="G314" s="158">
        <f t="shared" si="34"/>
        <v>6.8342548089090132</v>
      </c>
      <c r="H314">
        <v>315.96469236990004</v>
      </c>
      <c r="I314">
        <v>5.2987278910432236</v>
      </c>
      <c r="J314">
        <v>5.2987278910432236</v>
      </c>
    </row>
    <row r="315" spans="1:10" ht="25.5">
      <c r="A315" s="421">
        <v>4</v>
      </c>
      <c r="B315" s="513" t="s">
        <v>1670</v>
      </c>
      <c r="C315" s="514" t="s">
        <v>1668</v>
      </c>
      <c r="D315" s="421" t="s">
        <v>150</v>
      </c>
      <c r="E315" s="517">
        <v>3.11</v>
      </c>
      <c r="F315" s="158">
        <f t="shared" si="35"/>
        <v>109.14539038039273</v>
      </c>
      <c r="G315" s="158">
        <f t="shared" si="34"/>
        <v>339.44216408302134</v>
      </c>
      <c r="H315">
        <v>84.62249950550347</v>
      </c>
      <c r="I315">
        <v>175.89374820011582</v>
      </c>
      <c r="J315">
        <v>263.17597346211579</v>
      </c>
    </row>
    <row r="316" spans="1:10">
      <c r="A316" s="421">
        <v>5</v>
      </c>
      <c r="B316" s="506"/>
      <c r="C316" s="514" t="s">
        <v>888</v>
      </c>
      <c r="D316" s="517" t="s">
        <v>137</v>
      </c>
      <c r="E316" s="614">
        <v>0.35338000000000003</v>
      </c>
      <c r="F316" s="158">
        <f t="shared" si="35"/>
        <v>463.95571906047888</v>
      </c>
      <c r="G316" s="158">
        <f t="shared" si="34"/>
        <v>163.95267200159205</v>
      </c>
      <c r="H316">
        <v>359.71370361990006</v>
      </c>
      <c r="I316">
        <v>127.1156285852003</v>
      </c>
      <c r="J316">
        <v>127.1156285852003</v>
      </c>
    </row>
    <row r="317" spans="1:10">
      <c r="A317" s="421">
        <v>6</v>
      </c>
      <c r="B317" s="506"/>
      <c r="C317" s="514" t="s">
        <v>873</v>
      </c>
      <c r="D317" s="517" t="s">
        <v>137</v>
      </c>
      <c r="E317" s="614">
        <v>0.17082</v>
      </c>
      <c r="F317" s="158">
        <f t="shared" si="35"/>
        <v>407.52861114543907</v>
      </c>
      <c r="G317" s="158">
        <f t="shared" si="34"/>
        <v>69.6140373558639</v>
      </c>
      <c r="H317">
        <v>315.96469236990004</v>
      </c>
      <c r="I317">
        <v>53.973088750626324</v>
      </c>
      <c r="J317">
        <v>53.973088750626324</v>
      </c>
    </row>
    <row r="318" spans="1:10">
      <c r="A318" s="421">
        <v>7</v>
      </c>
      <c r="B318" s="513" t="s">
        <v>994</v>
      </c>
      <c r="C318" s="514" t="s">
        <v>1669</v>
      </c>
      <c r="D318" s="421" t="s">
        <v>150</v>
      </c>
      <c r="E318" s="517">
        <v>3.91</v>
      </c>
      <c r="F318" s="158">
        <f t="shared" si="35"/>
        <v>94.697558029844316</v>
      </c>
      <c r="G318" s="158">
        <f t="shared" si="34"/>
        <v>370.26745189669128</v>
      </c>
      <c r="H318">
        <v>73.420819968888665</v>
      </c>
      <c r="I318">
        <v>204.2636643023547</v>
      </c>
      <c r="J318">
        <v>287.07540607835472</v>
      </c>
    </row>
    <row r="319" spans="1:10">
      <c r="A319" s="421">
        <v>8</v>
      </c>
      <c r="B319" s="506"/>
      <c r="C319" s="514" t="s">
        <v>888</v>
      </c>
      <c r="D319" s="517" t="s">
        <v>137</v>
      </c>
      <c r="E319" s="614">
        <v>0.17163</v>
      </c>
      <c r="F319" s="158">
        <f t="shared" si="35"/>
        <v>463.95571906047888</v>
      </c>
      <c r="G319" s="158">
        <f t="shared" si="34"/>
        <v>79.628720062349998</v>
      </c>
      <c r="H319">
        <v>359.71370361990006</v>
      </c>
      <c r="I319">
        <v>61.737662952283451</v>
      </c>
      <c r="J319">
        <v>61.737662952283451</v>
      </c>
    </row>
    <row r="320" spans="1:10">
      <c r="A320" s="421">
        <v>9</v>
      </c>
      <c r="B320" s="506"/>
      <c r="C320" s="514" t="s">
        <v>873</v>
      </c>
      <c r="D320" s="517" t="s">
        <v>137</v>
      </c>
      <c r="E320" s="614">
        <v>0.17082</v>
      </c>
      <c r="F320" s="158">
        <f t="shared" si="35"/>
        <v>407.52861114543907</v>
      </c>
      <c r="G320" s="158">
        <f t="shared" si="34"/>
        <v>69.6140373558639</v>
      </c>
      <c r="H320">
        <v>315.96469236990004</v>
      </c>
      <c r="I320">
        <v>53.973088750626324</v>
      </c>
      <c r="J320">
        <v>53.973088750626324</v>
      </c>
    </row>
    <row r="321" spans="1:14">
      <c r="A321" s="421"/>
      <c r="B321" s="513"/>
      <c r="C321" s="507" t="s">
        <v>1674</v>
      </c>
      <c r="D321" s="507"/>
      <c r="E321" s="507"/>
      <c r="F321" s="158"/>
      <c r="G321" s="158"/>
    </row>
    <row r="322" spans="1:14" ht="25.5">
      <c r="A322" s="421">
        <v>1</v>
      </c>
      <c r="B322" s="513" t="s">
        <v>1671</v>
      </c>
      <c r="C322" s="514" t="s">
        <v>1667</v>
      </c>
      <c r="D322" s="421" t="s">
        <v>150</v>
      </c>
      <c r="E322" s="517">
        <v>0.87</v>
      </c>
      <c r="F322" s="158">
        <f t="shared" ref="F322:F330" si="36">+H322*1.28979161592</f>
        <v>87.974768228675487</v>
      </c>
      <c r="G322" s="158">
        <f t="shared" si="34"/>
        <v>76.538048358947677</v>
      </c>
      <c r="H322">
        <v>68.208513020860082</v>
      </c>
      <c r="I322">
        <v>44.039706084148271</v>
      </c>
      <c r="J322">
        <v>59.341406328148274</v>
      </c>
    </row>
    <row r="323" spans="1:14">
      <c r="A323" s="421">
        <v>2</v>
      </c>
      <c r="B323" s="506"/>
      <c r="C323" s="514" t="s">
        <v>888</v>
      </c>
      <c r="D323" s="517" t="s">
        <v>137</v>
      </c>
      <c r="E323" s="614">
        <v>5.2060000000000002E-2</v>
      </c>
      <c r="F323" s="158">
        <f t="shared" si="36"/>
        <v>463.95571906047888</v>
      </c>
      <c r="G323" s="158">
        <f t="shared" si="34"/>
        <v>24.153534734288531</v>
      </c>
      <c r="H323">
        <v>359.71370361990006</v>
      </c>
      <c r="I323">
        <v>18.726695410451999</v>
      </c>
      <c r="J323">
        <v>18.726695410451999</v>
      </c>
    </row>
    <row r="324" spans="1:14">
      <c r="A324" s="421">
        <v>3</v>
      </c>
      <c r="B324" s="506"/>
      <c r="C324" s="514" t="s">
        <v>873</v>
      </c>
      <c r="D324" s="517" t="s">
        <v>137</v>
      </c>
      <c r="E324" s="614">
        <v>8.3899999999999999E-3</v>
      </c>
      <c r="F324" s="158">
        <f t="shared" si="36"/>
        <v>407.52861114543907</v>
      </c>
      <c r="G324" s="158">
        <f t="shared" si="34"/>
        <v>3.419165047510234</v>
      </c>
      <c r="H324">
        <v>315.96469236990004</v>
      </c>
      <c r="I324">
        <v>2.6509437689834612</v>
      </c>
      <c r="J324">
        <v>2.6509437689834612</v>
      </c>
    </row>
    <row r="325" spans="1:14" ht="25.5">
      <c r="A325" s="421">
        <v>4</v>
      </c>
      <c r="B325" s="513" t="s">
        <v>1670</v>
      </c>
      <c r="C325" s="514" t="s">
        <v>1668</v>
      </c>
      <c r="D325" s="421" t="s">
        <v>150</v>
      </c>
      <c r="E325" s="517">
        <v>2.46</v>
      </c>
      <c r="F325" s="158">
        <f t="shared" si="36"/>
        <v>109.14539038039273</v>
      </c>
      <c r="G325" s="158">
        <f t="shared" si="34"/>
        <v>268.49766033576611</v>
      </c>
      <c r="H325">
        <v>84.62249950550347</v>
      </c>
      <c r="I325">
        <v>139.13138925153856</v>
      </c>
      <c r="J325">
        <v>208.17134878353852</v>
      </c>
    </row>
    <row r="326" spans="1:14">
      <c r="A326" s="421">
        <v>5</v>
      </c>
      <c r="B326" s="506"/>
      <c r="C326" s="514" t="s">
        <v>888</v>
      </c>
      <c r="D326" s="517" t="s">
        <v>137</v>
      </c>
      <c r="E326" s="614">
        <v>0.33949000000000001</v>
      </c>
      <c r="F326" s="158">
        <f t="shared" si="36"/>
        <v>463.95571906047888</v>
      </c>
      <c r="G326" s="158">
        <f t="shared" si="34"/>
        <v>157.50832706384199</v>
      </c>
      <c r="H326">
        <v>359.71370361990006</v>
      </c>
      <c r="I326">
        <v>122.11920524191987</v>
      </c>
      <c r="J326">
        <v>122.11920524191987</v>
      </c>
    </row>
    <row r="327" spans="1:14">
      <c r="A327" s="421">
        <v>6</v>
      </c>
      <c r="B327" s="506"/>
      <c r="C327" s="514" t="s">
        <v>873</v>
      </c>
      <c r="D327" s="517" t="s">
        <v>137</v>
      </c>
      <c r="E327" s="614">
        <v>0.17082</v>
      </c>
      <c r="F327" s="158">
        <f t="shared" si="36"/>
        <v>407.52861114543907</v>
      </c>
      <c r="G327" s="158">
        <f t="shared" si="34"/>
        <v>69.6140373558639</v>
      </c>
      <c r="H327">
        <v>315.96469236990004</v>
      </c>
      <c r="I327">
        <v>53.973088750626324</v>
      </c>
      <c r="J327">
        <v>53.973088750626324</v>
      </c>
    </row>
    <row r="328" spans="1:14">
      <c r="A328" s="421">
        <v>7</v>
      </c>
      <c r="B328" s="513" t="s">
        <v>994</v>
      </c>
      <c r="C328" s="514" t="s">
        <v>1669</v>
      </c>
      <c r="D328" s="421" t="s">
        <v>150</v>
      </c>
      <c r="E328" s="517">
        <v>3.14</v>
      </c>
      <c r="F328" s="158">
        <f t="shared" si="36"/>
        <v>94.697558029844316</v>
      </c>
      <c r="G328" s="158">
        <f t="shared" si="34"/>
        <v>297.35033221371117</v>
      </c>
      <c r="H328">
        <v>73.420819968888665</v>
      </c>
      <c r="I328">
        <v>164.03782759831043</v>
      </c>
      <c r="J328">
        <v>230.54137470231041</v>
      </c>
    </row>
    <row r="329" spans="1:14">
      <c r="A329" s="421">
        <v>8</v>
      </c>
      <c r="B329" s="506"/>
      <c r="C329" s="514" t="s">
        <v>888</v>
      </c>
      <c r="D329" s="517" t="s">
        <v>137</v>
      </c>
      <c r="E329" s="614">
        <v>0.13755999999999999</v>
      </c>
      <c r="F329" s="158">
        <f t="shared" si="36"/>
        <v>463.95571906047888</v>
      </c>
      <c r="G329" s="158">
        <f t="shared" si="34"/>
        <v>63.821748713959472</v>
      </c>
      <c r="H329">
        <v>359.71370361990006</v>
      </c>
      <c r="I329">
        <v>49.48221706995345</v>
      </c>
      <c r="J329">
        <v>49.48221706995345</v>
      </c>
    </row>
    <row r="330" spans="1:14">
      <c r="A330" s="421">
        <v>9</v>
      </c>
      <c r="B330" s="506"/>
      <c r="C330" s="514" t="s">
        <v>873</v>
      </c>
      <c r="D330" s="517" t="s">
        <v>137</v>
      </c>
      <c r="E330" s="614">
        <v>0.13664999999999999</v>
      </c>
      <c r="F330" s="158">
        <f t="shared" si="36"/>
        <v>407.52861114543907</v>
      </c>
      <c r="G330" s="158">
        <f t="shared" si="34"/>
        <v>55.688784713024248</v>
      </c>
      <c r="H330">
        <v>315.96469236990004</v>
      </c>
      <c r="I330">
        <v>43.17657521234684</v>
      </c>
      <c r="J330">
        <v>43.17657521234684</v>
      </c>
    </row>
    <row r="331" spans="1:14">
      <c r="A331" s="508"/>
      <c r="B331" s="508"/>
      <c r="C331" s="507" t="s">
        <v>1181</v>
      </c>
      <c r="D331" s="508"/>
      <c r="E331" s="508"/>
      <c r="F331" s="158"/>
      <c r="G331" s="158"/>
      <c r="M331" s="186"/>
      <c r="N331" s="186"/>
    </row>
    <row r="332" spans="1:14" ht="25.5">
      <c r="A332" s="558">
        <v>1</v>
      </c>
      <c r="B332" s="513" t="s">
        <v>658</v>
      </c>
      <c r="C332" s="559" t="s">
        <v>676</v>
      </c>
      <c r="D332" s="558" t="s">
        <v>188</v>
      </c>
      <c r="E332" s="560">
        <v>3</v>
      </c>
      <c r="F332" s="158">
        <f t="shared" ref="F332:F368" si="37">+H332*1.28979161592</f>
        <v>6.796964409398579</v>
      </c>
      <c r="G332" s="158">
        <f t="shared" ref="G332:G368" si="38">+E332*F332</f>
        <v>20.390893228195736</v>
      </c>
      <c r="H332">
        <v>5.2698159342200004</v>
      </c>
      <c r="I332">
        <v>14.270577477660002</v>
      </c>
      <c r="J332">
        <v>15.809447802660001</v>
      </c>
    </row>
    <row r="333" spans="1:14" ht="25.5">
      <c r="A333" s="558">
        <v>2</v>
      </c>
      <c r="B333" s="513" t="s">
        <v>205</v>
      </c>
      <c r="C333" s="559" t="s">
        <v>677</v>
      </c>
      <c r="D333" s="558" t="s">
        <v>188</v>
      </c>
      <c r="E333" s="560">
        <v>47</v>
      </c>
      <c r="F333" s="158">
        <f t="shared" si="37"/>
        <v>3.1789334860301155</v>
      </c>
      <c r="G333" s="158">
        <f t="shared" si="38"/>
        <v>149.40987384341543</v>
      </c>
      <c r="H333">
        <v>2.464687664885</v>
      </c>
      <c r="I333">
        <v>91.731351824594995</v>
      </c>
      <c r="J333">
        <v>115.840320249595</v>
      </c>
    </row>
    <row r="334" spans="1:14" ht="25.5">
      <c r="A334" s="558">
        <v>3</v>
      </c>
      <c r="B334" s="513" t="s">
        <v>296</v>
      </c>
      <c r="C334" s="559" t="s">
        <v>678</v>
      </c>
      <c r="D334" s="558" t="s">
        <v>188</v>
      </c>
      <c r="E334" s="560">
        <v>6</v>
      </c>
      <c r="F334" s="158">
        <f t="shared" si="37"/>
        <v>3.2411930678329264</v>
      </c>
      <c r="G334" s="158">
        <f t="shared" si="38"/>
        <v>19.447158406997559</v>
      </c>
      <c r="H334">
        <v>2.5129587042019996</v>
      </c>
      <c r="I334">
        <v>11.587118125211999</v>
      </c>
      <c r="J334">
        <v>15.077752225211999</v>
      </c>
    </row>
    <row r="335" spans="1:14" ht="25.5">
      <c r="A335" s="558">
        <v>4</v>
      </c>
      <c r="B335" s="513" t="s">
        <v>299</v>
      </c>
      <c r="C335" s="559" t="s">
        <v>679</v>
      </c>
      <c r="D335" s="558" t="s">
        <v>188</v>
      </c>
      <c r="E335" s="560">
        <v>12</v>
      </c>
      <c r="F335" s="158">
        <f t="shared" si="37"/>
        <v>1.5480377873495841</v>
      </c>
      <c r="G335" s="158">
        <f t="shared" si="38"/>
        <v>18.576453448195011</v>
      </c>
      <c r="H335">
        <v>1.2002231742259999</v>
      </c>
      <c r="I335">
        <v>9.119673890711999</v>
      </c>
      <c r="J335">
        <v>14.402678090711998</v>
      </c>
    </row>
    <row r="336" spans="1:14" ht="25.5">
      <c r="A336" s="558">
        <v>5</v>
      </c>
      <c r="B336" s="513" t="s">
        <v>206</v>
      </c>
      <c r="C336" s="559" t="s">
        <v>680</v>
      </c>
      <c r="D336" s="558" t="s">
        <v>188</v>
      </c>
      <c r="E336" s="560">
        <v>24</v>
      </c>
      <c r="F336" s="158">
        <f t="shared" si="37"/>
        <v>1.312569058296571</v>
      </c>
      <c r="G336" s="158">
        <f t="shared" si="38"/>
        <v>31.501657399117704</v>
      </c>
      <c r="H336">
        <v>1.0176597848019999</v>
      </c>
      <c r="I336">
        <v>11.405262235248003</v>
      </c>
      <c r="J336">
        <v>24.423834835247998</v>
      </c>
    </row>
    <row r="337" spans="1:10" ht="25.5">
      <c r="A337" s="558">
        <v>6</v>
      </c>
      <c r="B337" s="513" t="s">
        <v>208</v>
      </c>
      <c r="C337" s="559" t="s">
        <v>681</v>
      </c>
      <c r="D337" s="558" t="s">
        <v>188</v>
      </c>
      <c r="E337" s="560">
        <v>48</v>
      </c>
      <c r="F337" s="158">
        <f t="shared" si="37"/>
        <v>1.3261640155301455</v>
      </c>
      <c r="G337" s="158">
        <f t="shared" si="38"/>
        <v>63.655872745446985</v>
      </c>
      <c r="H337">
        <v>1.0282002140199999</v>
      </c>
      <c r="I337">
        <v>16.430028672959999</v>
      </c>
      <c r="J337">
        <v>49.353610272959997</v>
      </c>
    </row>
    <row r="338" spans="1:10" ht="25.5">
      <c r="A338" s="558">
        <v>7</v>
      </c>
      <c r="B338" s="513" t="s">
        <v>206</v>
      </c>
      <c r="C338" s="559" t="s">
        <v>682</v>
      </c>
      <c r="D338" s="558" t="s">
        <v>188</v>
      </c>
      <c r="E338" s="560">
        <v>20</v>
      </c>
      <c r="F338" s="158">
        <f t="shared" si="37"/>
        <v>1.8191490623146322</v>
      </c>
      <c r="G338" s="158">
        <f t="shared" si="38"/>
        <v>36.382981246292644</v>
      </c>
      <c r="H338">
        <v>1.4104209082000001</v>
      </c>
      <c r="I338">
        <v>17.359607664000002</v>
      </c>
      <c r="J338">
        <v>28.208418164000001</v>
      </c>
    </row>
    <row r="339" spans="1:10" ht="25.5">
      <c r="A339" s="558">
        <v>8</v>
      </c>
      <c r="B339" s="513" t="s">
        <v>208</v>
      </c>
      <c r="C339" s="559" t="s">
        <v>683</v>
      </c>
      <c r="D339" s="558" t="s">
        <v>188</v>
      </c>
      <c r="E339" s="560">
        <v>46</v>
      </c>
      <c r="F339" s="158">
        <f t="shared" si="37"/>
        <v>1.6064938876520631</v>
      </c>
      <c r="G339" s="158">
        <f t="shared" si="38"/>
        <v>73.898718831994898</v>
      </c>
      <c r="H339">
        <v>1.24554530191</v>
      </c>
      <c r="I339">
        <v>25.743318187860005</v>
      </c>
      <c r="J339">
        <v>57.295083887860002</v>
      </c>
    </row>
    <row r="340" spans="1:10">
      <c r="A340" s="516">
        <v>9</v>
      </c>
      <c r="B340" s="513"/>
      <c r="C340" s="559" t="s">
        <v>210</v>
      </c>
      <c r="D340" s="516" t="s">
        <v>151</v>
      </c>
      <c r="E340" s="515">
        <v>50</v>
      </c>
      <c r="F340" s="158">
        <f t="shared" si="37"/>
        <v>0.67712529498047724</v>
      </c>
      <c r="G340" s="158">
        <f t="shared" si="38"/>
        <v>33.856264749023865</v>
      </c>
      <c r="H340">
        <v>0.52498813500000008</v>
      </c>
      <c r="I340">
        <v>26.249406750000006</v>
      </c>
      <c r="J340">
        <v>26.249406750000006</v>
      </c>
    </row>
    <row r="341" spans="1:10">
      <c r="A341" s="516">
        <v>10</v>
      </c>
      <c r="B341" s="513"/>
      <c r="C341" s="559" t="s">
        <v>659</v>
      </c>
      <c r="D341" s="516" t="s">
        <v>151</v>
      </c>
      <c r="E341" s="515">
        <v>78</v>
      </c>
      <c r="F341" s="158">
        <f t="shared" si="37"/>
        <v>0.60188915109375751</v>
      </c>
      <c r="G341" s="158">
        <f t="shared" si="38"/>
        <v>46.947353785313084</v>
      </c>
      <c r="H341">
        <v>0.46665612000000006</v>
      </c>
      <c r="I341">
        <v>36.399177360000003</v>
      </c>
      <c r="J341">
        <v>36.399177360000003</v>
      </c>
    </row>
    <row r="342" spans="1:10">
      <c r="A342" s="558">
        <v>11</v>
      </c>
      <c r="B342" s="561" t="s">
        <v>212</v>
      </c>
      <c r="C342" s="559" t="s">
        <v>1513</v>
      </c>
      <c r="D342" s="558" t="s">
        <v>151</v>
      </c>
      <c r="E342" s="560">
        <v>3</v>
      </c>
      <c r="F342" s="158">
        <f t="shared" si="37"/>
        <v>12.253981207171135</v>
      </c>
      <c r="G342" s="158">
        <f t="shared" si="38"/>
        <v>36.761943621513403</v>
      </c>
      <c r="H342">
        <v>9.5007449699000013</v>
      </c>
      <c r="I342">
        <v>20.415038609700002</v>
      </c>
      <c r="J342">
        <v>28.502234909700004</v>
      </c>
    </row>
    <row r="343" spans="1:10">
      <c r="A343" s="558">
        <v>12</v>
      </c>
      <c r="B343" s="561" t="s">
        <v>212</v>
      </c>
      <c r="C343" s="559" t="s">
        <v>1510</v>
      </c>
      <c r="D343" s="558" t="s">
        <v>151</v>
      </c>
      <c r="E343" s="560">
        <v>4</v>
      </c>
      <c r="F343" s="158">
        <f t="shared" si="37"/>
        <v>9.1873559823484392</v>
      </c>
      <c r="G343" s="158">
        <f t="shared" si="38"/>
        <v>36.749423929393757</v>
      </c>
      <c r="H343">
        <v>7.1231320384999997</v>
      </c>
      <c r="I343">
        <v>17.709599753999999</v>
      </c>
      <c r="J343">
        <v>28.492528153999999</v>
      </c>
    </row>
    <row r="344" spans="1:10">
      <c r="A344" s="558">
        <v>13</v>
      </c>
      <c r="B344" s="561" t="s">
        <v>212</v>
      </c>
      <c r="C344" s="559" t="s">
        <v>363</v>
      </c>
      <c r="D344" s="558" t="s">
        <v>151</v>
      </c>
      <c r="E344" s="560">
        <v>1</v>
      </c>
      <c r="F344" s="158">
        <f t="shared" si="37"/>
        <v>8.7976327570152311</v>
      </c>
      <c r="G344" s="158">
        <f t="shared" si="38"/>
        <v>8.7976327570152311</v>
      </c>
      <c r="H344">
        <v>6.8209722008</v>
      </c>
      <c r="I344">
        <v>4.1252401008000001</v>
      </c>
      <c r="J344">
        <v>6.8209722008</v>
      </c>
    </row>
    <row r="345" spans="1:10">
      <c r="A345" s="558">
        <v>14</v>
      </c>
      <c r="B345" s="561" t="s">
        <v>212</v>
      </c>
      <c r="C345" s="559" t="s">
        <v>365</v>
      </c>
      <c r="D345" s="558" t="s">
        <v>151</v>
      </c>
      <c r="E345" s="560">
        <v>1</v>
      </c>
      <c r="F345" s="158">
        <f t="shared" si="37"/>
        <v>5.4360818481565953</v>
      </c>
      <c r="G345" s="158">
        <f t="shared" si="38"/>
        <v>5.4360818481565953</v>
      </c>
      <c r="H345">
        <v>4.2146977705999999</v>
      </c>
      <c r="I345">
        <v>1.5189656706000001</v>
      </c>
      <c r="J345">
        <v>4.2146977705999999</v>
      </c>
    </row>
    <row r="346" spans="1:10">
      <c r="A346" s="558">
        <v>15</v>
      </c>
      <c r="B346" s="561" t="s">
        <v>212</v>
      </c>
      <c r="C346" s="559" t="s">
        <v>264</v>
      </c>
      <c r="D346" s="558" t="s">
        <v>151</v>
      </c>
      <c r="E346" s="560">
        <v>4</v>
      </c>
      <c r="F346" s="158">
        <f t="shared" si="37"/>
        <v>5.3217229094487815</v>
      </c>
      <c r="G346" s="158">
        <f t="shared" si="38"/>
        <v>21.286891637795126</v>
      </c>
      <c r="H346">
        <v>4.1260331077999997</v>
      </c>
      <c r="I346">
        <v>5.7212040312000001</v>
      </c>
      <c r="J346">
        <v>16.504132431199999</v>
      </c>
    </row>
    <row r="347" spans="1:10">
      <c r="A347" s="558">
        <v>16</v>
      </c>
      <c r="B347" s="561" t="s">
        <v>212</v>
      </c>
      <c r="C347" s="559" t="s">
        <v>213</v>
      </c>
      <c r="D347" s="558" t="s">
        <v>151</v>
      </c>
      <c r="E347" s="560">
        <v>59</v>
      </c>
      <c r="F347" s="158">
        <f t="shared" si="37"/>
        <v>5.1787742360640152</v>
      </c>
      <c r="G347" s="158">
        <f t="shared" si="38"/>
        <v>305.54767992777693</v>
      </c>
      <c r="H347">
        <v>4.0152022793000004</v>
      </c>
      <c r="I347">
        <v>77.848740578700003</v>
      </c>
      <c r="J347">
        <v>236.89693447870002</v>
      </c>
    </row>
    <row r="348" spans="1:10" ht="25.5">
      <c r="A348" s="516">
        <v>17</v>
      </c>
      <c r="B348" s="513"/>
      <c r="C348" s="559" t="s">
        <v>215</v>
      </c>
      <c r="D348" s="516" t="s">
        <v>151</v>
      </c>
      <c r="E348" s="515">
        <v>59</v>
      </c>
      <c r="F348" s="158">
        <f t="shared" si="37"/>
        <v>1.8056674532812724</v>
      </c>
      <c r="G348" s="158">
        <f t="shared" si="38"/>
        <v>106.53437974359507</v>
      </c>
      <c r="H348">
        <v>1.3999683600000001</v>
      </c>
      <c r="I348">
        <v>82.59813324000001</v>
      </c>
      <c r="J348">
        <v>82.59813324000001</v>
      </c>
    </row>
    <row r="349" spans="1:10">
      <c r="A349" s="558">
        <v>18</v>
      </c>
      <c r="B349" s="562" t="s">
        <v>217</v>
      </c>
      <c r="C349" s="559" t="s">
        <v>266</v>
      </c>
      <c r="D349" s="558" t="s">
        <v>151</v>
      </c>
      <c r="E349" s="563">
        <v>6</v>
      </c>
      <c r="F349" s="158">
        <f t="shared" si="37"/>
        <v>15.456555365650562</v>
      </c>
      <c r="G349" s="158">
        <f t="shared" si="38"/>
        <v>92.73933219390338</v>
      </c>
      <c r="H349">
        <v>11.9837616983</v>
      </c>
      <c r="I349">
        <v>69.025439989800006</v>
      </c>
      <c r="J349">
        <v>71.902570189800002</v>
      </c>
    </row>
    <row r="350" spans="1:10">
      <c r="A350" s="558">
        <v>19</v>
      </c>
      <c r="B350" s="562" t="s">
        <v>217</v>
      </c>
      <c r="C350" s="559" t="s">
        <v>661</v>
      </c>
      <c r="D350" s="558" t="s">
        <v>151</v>
      </c>
      <c r="E350" s="563">
        <v>3</v>
      </c>
      <c r="F350" s="158">
        <f t="shared" si="37"/>
        <v>8.3512539369887566</v>
      </c>
      <c r="G350" s="158">
        <f t="shared" si="38"/>
        <v>25.053761810966272</v>
      </c>
      <c r="H350">
        <v>6.4748862017000013</v>
      </c>
      <c r="I350">
        <v>17.986093505100001</v>
      </c>
      <c r="J350">
        <v>19.424658605100003</v>
      </c>
    </row>
    <row r="351" spans="1:10">
      <c r="A351" s="558">
        <v>20</v>
      </c>
      <c r="B351" s="562" t="s">
        <v>217</v>
      </c>
      <c r="C351" s="559" t="s">
        <v>367</v>
      </c>
      <c r="D351" s="558" t="s">
        <v>151</v>
      </c>
      <c r="E351" s="563">
        <v>3</v>
      </c>
      <c r="F351" s="158">
        <f t="shared" si="37"/>
        <v>15.456555365650562</v>
      </c>
      <c r="G351" s="158">
        <f t="shared" si="38"/>
        <v>46.36966609695169</v>
      </c>
      <c r="H351">
        <v>11.9837616983</v>
      </c>
      <c r="I351">
        <v>34.512719994900003</v>
      </c>
      <c r="J351">
        <v>35.951285094900001</v>
      </c>
    </row>
    <row r="352" spans="1:10">
      <c r="A352" s="516">
        <v>21</v>
      </c>
      <c r="B352" s="513"/>
      <c r="C352" s="559" t="s">
        <v>674</v>
      </c>
      <c r="D352" s="632" t="s">
        <v>151</v>
      </c>
      <c r="E352" s="564">
        <v>1</v>
      </c>
      <c r="F352" s="158">
        <f t="shared" si="37"/>
        <v>4.8482171120602162</v>
      </c>
      <c r="G352" s="158">
        <f t="shared" si="38"/>
        <v>4.8482171120602162</v>
      </c>
      <c r="H352">
        <v>3.7589150466000003</v>
      </c>
      <c r="I352">
        <v>3.7589150466000003</v>
      </c>
      <c r="J352">
        <v>3.7589150466000003</v>
      </c>
    </row>
    <row r="353" spans="1:10">
      <c r="A353" s="516">
        <v>22</v>
      </c>
      <c r="B353" s="513"/>
      <c r="C353" s="559" t="s">
        <v>663</v>
      </c>
      <c r="D353" s="632" t="s">
        <v>662</v>
      </c>
      <c r="E353" s="564">
        <v>3</v>
      </c>
      <c r="F353" s="158">
        <f t="shared" si="37"/>
        <v>97.806987052735593</v>
      </c>
      <c r="G353" s="158">
        <f t="shared" si="38"/>
        <v>293.42096115820675</v>
      </c>
      <c r="H353">
        <v>75.831619500000002</v>
      </c>
      <c r="I353">
        <v>227.49485850000002</v>
      </c>
      <c r="J353">
        <v>227.49485850000002</v>
      </c>
    </row>
    <row r="354" spans="1:10">
      <c r="A354" s="516">
        <v>23</v>
      </c>
      <c r="B354" s="513"/>
      <c r="C354" s="559" t="s">
        <v>1708</v>
      </c>
      <c r="D354" s="632" t="s">
        <v>151</v>
      </c>
      <c r="E354" s="564">
        <v>3</v>
      </c>
      <c r="F354" s="158">
        <f t="shared" si="37"/>
        <v>114.64555258928712</v>
      </c>
      <c r="G354" s="158">
        <f t="shared" si="38"/>
        <v>343.93665776786133</v>
      </c>
      <c r="H354">
        <v>88.886879999999991</v>
      </c>
      <c r="I354">
        <v>266.66063999999994</v>
      </c>
      <c r="J354">
        <v>266.66063999999994</v>
      </c>
    </row>
    <row r="355" spans="1:10">
      <c r="A355" s="516">
        <v>24</v>
      </c>
      <c r="B355" s="513"/>
      <c r="C355" s="559" t="s">
        <v>665</v>
      </c>
      <c r="D355" s="632" t="s">
        <v>151</v>
      </c>
      <c r="E355" s="564">
        <v>218</v>
      </c>
      <c r="F355" s="158">
        <f t="shared" si="37"/>
        <v>0.30094457554687876</v>
      </c>
      <c r="G355" s="158">
        <f t="shared" si="38"/>
        <v>65.605917469219563</v>
      </c>
      <c r="H355">
        <v>0.23332806000000003</v>
      </c>
      <c r="I355">
        <v>50.865517080000004</v>
      </c>
      <c r="J355">
        <v>50.865517080000004</v>
      </c>
    </row>
    <row r="356" spans="1:10" ht="25.5">
      <c r="A356" s="421">
        <v>25</v>
      </c>
      <c r="B356" s="513" t="s">
        <v>667</v>
      </c>
      <c r="C356" s="514" t="s">
        <v>668</v>
      </c>
      <c r="D356" s="421" t="s">
        <v>131</v>
      </c>
      <c r="E356" s="517">
        <v>8</v>
      </c>
      <c r="F356" s="158">
        <f t="shared" si="37"/>
        <v>7.1197001239060906</v>
      </c>
      <c r="G356" s="158">
        <f t="shared" si="38"/>
        <v>56.957600991248725</v>
      </c>
      <c r="H356">
        <v>5.5200390792024603</v>
      </c>
      <c r="I356">
        <v>31.581869433619683</v>
      </c>
      <c r="J356">
        <v>44.160312633619682</v>
      </c>
    </row>
    <row r="357" spans="1:10">
      <c r="A357" s="516">
        <v>26</v>
      </c>
      <c r="B357" s="558" t="s">
        <v>319</v>
      </c>
      <c r="C357" s="559" t="s">
        <v>671</v>
      </c>
      <c r="D357" s="558" t="s">
        <v>151</v>
      </c>
      <c r="E357" s="560">
        <v>6</v>
      </c>
      <c r="F357" s="158">
        <f t="shared" si="37"/>
        <v>1.875533298265744</v>
      </c>
      <c r="G357" s="158">
        <f t="shared" si="38"/>
        <v>11.253199789594465</v>
      </c>
      <c r="H357">
        <v>1.45413668</v>
      </c>
      <c r="I357">
        <v>0</v>
      </c>
      <c r="J357">
        <v>8.7248200800000006</v>
      </c>
    </row>
    <row r="358" spans="1:10" ht="25.5">
      <c r="A358" s="558">
        <v>27</v>
      </c>
      <c r="B358" s="558" t="s">
        <v>319</v>
      </c>
      <c r="C358" s="559" t="s">
        <v>672</v>
      </c>
      <c r="D358" s="558" t="s">
        <v>151</v>
      </c>
      <c r="E358" s="560">
        <v>4</v>
      </c>
      <c r="F358" s="158">
        <f t="shared" si="37"/>
        <v>1.875533298265744</v>
      </c>
      <c r="G358" s="158">
        <f t="shared" si="38"/>
        <v>7.502133193062976</v>
      </c>
      <c r="H358">
        <v>1.45413668</v>
      </c>
      <c r="I358">
        <v>0</v>
      </c>
      <c r="J358">
        <v>5.8165467199999998</v>
      </c>
    </row>
    <row r="359" spans="1:10" ht="25.5">
      <c r="A359" s="558">
        <v>28</v>
      </c>
      <c r="B359" s="558" t="s">
        <v>318</v>
      </c>
      <c r="C359" s="559" t="s">
        <v>673</v>
      </c>
      <c r="D359" s="558" t="s">
        <v>151</v>
      </c>
      <c r="E359" s="560">
        <v>2</v>
      </c>
      <c r="F359" s="158">
        <f t="shared" si="37"/>
        <v>0.52630037946903685</v>
      </c>
      <c r="G359" s="158">
        <f t="shared" si="38"/>
        <v>1.0526007589380737</v>
      </c>
      <c r="H359">
        <v>0.40805070599999999</v>
      </c>
      <c r="I359">
        <v>0</v>
      </c>
      <c r="J359">
        <v>0.81610141199999997</v>
      </c>
    </row>
    <row r="360" spans="1:10" ht="25.5">
      <c r="A360" s="558">
        <v>29</v>
      </c>
      <c r="B360" s="558" t="s">
        <v>218</v>
      </c>
      <c r="C360" s="559" t="s">
        <v>219</v>
      </c>
      <c r="D360" s="558" t="s">
        <v>151</v>
      </c>
      <c r="E360" s="560">
        <v>2</v>
      </c>
      <c r="F360" s="158">
        <f t="shared" si="37"/>
        <v>3.797252354988899</v>
      </c>
      <c r="G360" s="158">
        <f t="shared" si="38"/>
        <v>7.594504709977798</v>
      </c>
      <c r="H360">
        <v>2.9440820579999998</v>
      </c>
      <c r="I360">
        <v>0</v>
      </c>
      <c r="J360">
        <v>5.8881641159999996</v>
      </c>
    </row>
    <row r="361" spans="1:10" ht="25.5">
      <c r="A361" s="558">
        <v>30</v>
      </c>
      <c r="B361" s="513" t="s">
        <v>205</v>
      </c>
      <c r="C361" s="559" t="s">
        <v>220</v>
      </c>
      <c r="D361" s="558" t="s">
        <v>188</v>
      </c>
      <c r="E361" s="517">
        <v>1.2</v>
      </c>
      <c r="F361" s="158">
        <f t="shared" si="37"/>
        <v>2.173853839847427</v>
      </c>
      <c r="G361" s="158">
        <f t="shared" si="38"/>
        <v>2.6086246078169122</v>
      </c>
      <c r="H361">
        <v>1.6854302764999998</v>
      </c>
      <c r="I361">
        <v>1.4069682017999998</v>
      </c>
      <c r="J361">
        <v>2.0225163317999995</v>
      </c>
    </row>
    <row r="362" spans="1:10">
      <c r="A362" s="421">
        <v>31</v>
      </c>
      <c r="B362" s="513"/>
      <c r="C362" s="514" t="s">
        <v>221</v>
      </c>
      <c r="D362" s="558" t="s">
        <v>151</v>
      </c>
      <c r="E362" s="517">
        <v>2</v>
      </c>
      <c r="F362" s="158">
        <f t="shared" si="37"/>
        <v>3.8693748477600001</v>
      </c>
      <c r="G362" s="158">
        <f t="shared" si="38"/>
        <v>7.7387496955200001</v>
      </c>
      <c r="H362">
        <v>3</v>
      </c>
      <c r="I362">
        <v>0</v>
      </c>
      <c r="J362">
        <v>6</v>
      </c>
    </row>
    <row r="363" spans="1:10" ht="25.5">
      <c r="A363" s="421">
        <v>30</v>
      </c>
      <c r="B363" s="513"/>
      <c r="C363" s="514" t="s">
        <v>222</v>
      </c>
      <c r="D363" s="558" t="s">
        <v>151</v>
      </c>
      <c r="E363" s="517">
        <v>2</v>
      </c>
      <c r="F363" s="158">
        <f t="shared" si="37"/>
        <v>4.5142706557199999</v>
      </c>
      <c r="G363" s="158">
        <f t="shared" si="38"/>
        <v>9.0285413114399997</v>
      </c>
      <c r="H363">
        <v>3.5</v>
      </c>
      <c r="I363">
        <v>0</v>
      </c>
      <c r="J363">
        <v>7</v>
      </c>
    </row>
    <row r="364" spans="1:10">
      <c r="A364" s="516">
        <v>32</v>
      </c>
      <c r="B364" s="513" t="s">
        <v>1517</v>
      </c>
      <c r="C364" s="559" t="s">
        <v>1516</v>
      </c>
      <c r="D364" s="632" t="s">
        <v>151</v>
      </c>
      <c r="E364" s="564">
        <v>1</v>
      </c>
      <c r="F364" s="158">
        <f t="shared" si="37"/>
        <v>3761.8071943359841</v>
      </c>
      <c r="G364" s="158">
        <f t="shared" si="38"/>
        <v>3761.8071943359841</v>
      </c>
      <c r="H364">
        <v>2916.6007500000001</v>
      </c>
      <c r="I364">
        <v>2916.6007500000001</v>
      </c>
      <c r="J364">
        <v>2916.6007500000001</v>
      </c>
    </row>
    <row r="365" spans="1:10">
      <c r="A365" s="565">
        <v>33</v>
      </c>
      <c r="B365" s="565" t="s">
        <v>604</v>
      </c>
      <c r="C365" s="566" t="s">
        <v>1519</v>
      </c>
      <c r="D365" s="567" t="s">
        <v>151</v>
      </c>
      <c r="E365" s="568">
        <v>2</v>
      </c>
      <c r="F365" s="158">
        <f t="shared" si="37"/>
        <v>240.28498232920927</v>
      </c>
      <c r="G365" s="158">
        <f t="shared" si="38"/>
        <v>480.56996465841854</v>
      </c>
      <c r="H365">
        <v>186.29752230000003</v>
      </c>
      <c r="I365">
        <v>332.92800000000005</v>
      </c>
      <c r="J365">
        <v>372.59504460000005</v>
      </c>
    </row>
    <row r="366" spans="1:10">
      <c r="A366" s="558">
        <v>34</v>
      </c>
      <c r="B366" s="513" t="s">
        <v>1517</v>
      </c>
      <c r="C366" s="559" t="s">
        <v>1521</v>
      </c>
      <c r="D366" s="569" t="s">
        <v>1520</v>
      </c>
      <c r="E366" s="517">
        <v>30</v>
      </c>
      <c r="F366" s="158">
        <f t="shared" si="37"/>
        <v>180.56674532812724</v>
      </c>
      <c r="G366" s="158">
        <f t="shared" si="38"/>
        <v>5417.0023598438174</v>
      </c>
      <c r="H366">
        <v>139.996836</v>
      </c>
      <c r="I366">
        <v>4199.9050800000005</v>
      </c>
      <c r="J366">
        <v>4199.9050800000005</v>
      </c>
    </row>
    <row r="367" spans="1:10" ht="25.5">
      <c r="A367" s="570">
        <v>35</v>
      </c>
      <c r="B367" s="571" t="s">
        <v>749</v>
      </c>
      <c r="C367" s="514" t="s">
        <v>1523</v>
      </c>
      <c r="D367" s="421" t="s">
        <v>188</v>
      </c>
      <c r="E367" s="572">
        <v>195</v>
      </c>
      <c r="F367" s="158">
        <f t="shared" si="37"/>
        <v>0.90644469431772978</v>
      </c>
      <c r="G367" s="158">
        <f t="shared" si="38"/>
        <v>176.7567153919573</v>
      </c>
      <c r="H367">
        <v>0.70278383199999994</v>
      </c>
      <c r="I367">
        <v>79.623200475000004</v>
      </c>
      <c r="J367">
        <v>137.04284723999999</v>
      </c>
    </row>
    <row r="368" spans="1:10">
      <c r="A368" s="516">
        <v>36</v>
      </c>
      <c r="B368" s="513" t="s">
        <v>1517</v>
      </c>
      <c r="C368" s="559" t="s">
        <v>1525</v>
      </c>
      <c r="D368" s="569" t="s">
        <v>1520</v>
      </c>
      <c r="E368" s="564">
        <v>6</v>
      </c>
      <c r="F368" s="158">
        <f t="shared" si="37"/>
        <v>1.8056674532812724</v>
      </c>
      <c r="G368" s="158">
        <f t="shared" si="38"/>
        <v>10.834004719687634</v>
      </c>
      <c r="H368">
        <v>1.3999683600000001</v>
      </c>
      <c r="I368">
        <v>8.3998101600000012</v>
      </c>
      <c r="J368">
        <v>8.3998101600000012</v>
      </c>
    </row>
    <row r="369" spans="1:13">
      <c r="A369" s="421"/>
      <c r="B369" s="513"/>
      <c r="C369" s="507" t="s">
        <v>1534</v>
      </c>
      <c r="D369" s="507"/>
      <c r="E369" s="507"/>
      <c r="F369" s="158"/>
      <c r="G369" s="158"/>
      <c r="M369" s="186"/>
    </row>
    <row r="370" spans="1:13">
      <c r="A370" s="421">
        <v>1</v>
      </c>
      <c r="B370" s="513" t="s">
        <v>1101</v>
      </c>
      <c r="C370" s="514" t="s">
        <v>1623</v>
      </c>
      <c r="D370" s="511" t="s">
        <v>131</v>
      </c>
      <c r="E370" s="515">
        <v>5</v>
      </c>
      <c r="F370" s="158">
        <f t="shared" ref="F370:F392" si="39">+H370*1.28979161592</f>
        <v>0.65022633613777114</v>
      </c>
      <c r="G370" s="158">
        <f t="shared" ref="G370:G392" si="40">+E370*F370</f>
        <v>3.2511316806888555</v>
      </c>
      <c r="H370">
        <v>0.50413286000000002</v>
      </c>
      <c r="I370">
        <v>0</v>
      </c>
      <c r="J370">
        <v>2.5206643</v>
      </c>
    </row>
    <row r="371" spans="1:13">
      <c r="A371" s="635">
        <v>2</v>
      </c>
      <c r="B371" s="530" t="s">
        <v>224</v>
      </c>
      <c r="C371" s="520" t="s">
        <v>225</v>
      </c>
      <c r="D371" s="635" t="s">
        <v>150</v>
      </c>
      <c r="E371" s="536">
        <v>5</v>
      </c>
      <c r="F371" s="158">
        <f t="shared" si="39"/>
        <v>3.3464546329175544</v>
      </c>
      <c r="G371" s="158">
        <f t="shared" si="40"/>
        <v>16.732273164587774</v>
      </c>
      <c r="H371">
        <v>2.59457</v>
      </c>
      <c r="I371">
        <v>0</v>
      </c>
      <c r="J371">
        <v>12.972850000000001</v>
      </c>
    </row>
    <row r="372" spans="1:13">
      <c r="A372" s="635">
        <v>3</v>
      </c>
      <c r="B372" s="530" t="s">
        <v>226</v>
      </c>
      <c r="C372" s="520" t="s">
        <v>1598</v>
      </c>
      <c r="D372" s="635" t="s">
        <v>150</v>
      </c>
      <c r="E372" s="536">
        <v>0.5</v>
      </c>
      <c r="F372" s="158">
        <f t="shared" si="39"/>
        <v>1.3994264828564318</v>
      </c>
      <c r="G372" s="158">
        <f t="shared" si="40"/>
        <v>0.69971324142821589</v>
      </c>
      <c r="H372">
        <v>1.085002</v>
      </c>
      <c r="I372">
        <v>0</v>
      </c>
      <c r="J372">
        <v>0.54250100000000001</v>
      </c>
    </row>
    <row r="373" spans="1:13" ht="25.5">
      <c r="A373" s="421">
        <v>4</v>
      </c>
      <c r="B373" s="562" t="s">
        <v>1168</v>
      </c>
      <c r="C373" s="514" t="s">
        <v>876</v>
      </c>
      <c r="D373" s="561" t="s">
        <v>150</v>
      </c>
      <c r="E373" s="517">
        <v>0.5</v>
      </c>
      <c r="F373" s="158">
        <f t="shared" si="39"/>
        <v>10.993339323008637</v>
      </c>
      <c r="G373" s="158">
        <f t="shared" si="40"/>
        <v>5.4966696615043187</v>
      </c>
      <c r="H373">
        <v>8.523345312</v>
      </c>
      <c r="I373">
        <v>2.9399335560000002</v>
      </c>
      <c r="J373">
        <v>4.261672656</v>
      </c>
    </row>
    <row r="374" spans="1:13">
      <c r="A374" s="561">
        <v>5</v>
      </c>
      <c r="B374" s="516" t="s">
        <v>1624</v>
      </c>
      <c r="C374" s="573" t="s">
        <v>1625</v>
      </c>
      <c r="D374" s="421" t="s">
        <v>137</v>
      </c>
      <c r="E374" s="574">
        <v>2.1000000000000001E-2</v>
      </c>
      <c r="F374" s="158">
        <f t="shared" si="39"/>
        <v>257.86887710277966</v>
      </c>
      <c r="G374" s="158">
        <f t="shared" si="40"/>
        <v>5.4152464191583736</v>
      </c>
      <c r="H374">
        <v>199.93065075000001</v>
      </c>
      <c r="I374">
        <v>4.0546583626500006</v>
      </c>
      <c r="J374">
        <v>4.1985436657500008</v>
      </c>
    </row>
    <row r="375" spans="1:13" ht="25.5">
      <c r="A375" s="421">
        <v>6</v>
      </c>
      <c r="B375" s="575" t="s">
        <v>1628</v>
      </c>
      <c r="C375" s="576" t="s">
        <v>1629</v>
      </c>
      <c r="D375" s="577" t="s">
        <v>977</v>
      </c>
      <c r="E375" s="560">
        <v>0.05</v>
      </c>
      <c r="F375" s="158">
        <f t="shared" si="39"/>
        <v>572.17895074271291</v>
      </c>
      <c r="G375" s="158">
        <f t="shared" si="40"/>
        <v>28.608947537135649</v>
      </c>
      <c r="H375">
        <v>443.62123592699999</v>
      </c>
      <c r="I375">
        <v>21.17977132635</v>
      </c>
      <c r="J375">
        <v>22.181061796350001</v>
      </c>
    </row>
    <row r="376" spans="1:13" ht="25.5">
      <c r="A376" s="561">
        <v>7</v>
      </c>
      <c r="B376" s="575" t="s">
        <v>1632</v>
      </c>
      <c r="C376" s="514" t="s">
        <v>1633</v>
      </c>
      <c r="D376" s="577" t="s">
        <v>977</v>
      </c>
      <c r="E376" s="515">
        <v>0.05</v>
      </c>
      <c r="F376" s="158">
        <f t="shared" si="39"/>
        <v>426.59831353850035</v>
      </c>
      <c r="G376" s="158">
        <f t="shared" si="40"/>
        <v>21.329915676925019</v>
      </c>
      <c r="H376">
        <v>330.74979575999998</v>
      </c>
      <c r="I376">
        <v>15.554312928</v>
      </c>
      <c r="J376">
        <v>16.537489787999998</v>
      </c>
    </row>
    <row r="377" spans="1:13" ht="25.5">
      <c r="A377" s="421">
        <v>8</v>
      </c>
      <c r="B377" s="513" t="s">
        <v>267</v>
      </c>
      <c r="C377" s="514" t="s">
        <v>1640</v>
      </c>
      <c r="D377" s="421" t="s">
        <v>150</v>
      </c>
      <c r="E377" s="560">
        <v>0.4</v>
      </c>
      <c r="F377" s="158">
        <f t="shared" si="39"/>
        <v>12.373925787744495</v>
      </c>
      <c r="G377" s="158">
        <f t="shared" si="40"/>
        <v>4.9495703150977981</v>
      </c>
      <c r="H377">
        <v>9.593740287200001</v>
      </c>
      <c r="I377">
        <v>2.9977989148800006</v>
      </c>
      <c r="J377">
        <v>3.8374961148800004</v>
      </c>
    </row>
    <row r="378" spans="1:13" ht="25.5">
      <c r="A378" s="523">
        <v>9</v>
      </c>
      <c r="B378" s="524" t="s">
        <v>1636</v>
      </c>
      <c r="C378" s="525" t="s">
        <v>1637</v>
      </c>
      <c r="D378" s="523" t="s">
        <v>188</v>
      </c>
      <c r="E378" s="526">
        <v>5</v>
      </c>
      <c r="F378" s="158">
        <f t="shared" si="39"/>
        <v>1.8225318411398825</v>
      </c>
      <c r="G378" s="158">
        <f t="shared" si="40"/>
        <v>9.112659205699412</v>
      </c>
      <c r="H378">
        <v>1.4130436410380001</v>
      </c>
      <c r="I378">
        <v>5.5733907051900005</v>
      </c>
      <c r="J378">
        <v>7.0652182051899999</v>
      </c>
    </row>
    <row r="379" spans="1:13">
      <c r="A379" s="565">
        <v>10</v>
      </c>
      <c r="B379" s="565" t="s">
        <v>1642</v>
      </c>
      <c r="C379" s="578" t="s">
        <v>1644</v>
      </c>
      <c r="D379" s="565" t="s">
        <v>151</v>
      </c>
      <c r="E379" s="579">
        <v>1</v>
      </c>
      <c r="F379" s="158">
        <f t="shared" si="39"/>
        <v>16.266669561835634</v>
      </c>
      <c r="G379" s="158">
        <f t="shared" si="40"/>
        <v>16.266669561835634</v>
      </c>
      <c r="H379">
        <v>12.611858660774999</v>
      </c>
      <c r="I379">
        <v>5.214007160775</v>
      </c>
      <c r="J379">
        <v>12.611858660774999</v>
      </c>
    </row>
    <row r="380" spans="1:13" ht="25.5">
      <c r="A380" s="421">
        <v>11</v>
      </c>
      <c r="B380" s="513" t="s">
        <v>267</v>
      </c>
      <c r="C380" s="514" t="s">
        <v>1641</v>
      </c>
      <c r="D380" s="421" t="s">
        <v>150</v>
      </c>
      <c r="E380" s="560">
        <v>0.9</v>
      </c>
      <c r="F380" s="158">
        <f t="shared" si="39"/>
        <v>12.373925787744495</v>
      </c>
      <c r="G380" s="158">
        <f t="shared" si="40"/>
        <v>11.136533208970047</v>
      </c>
      <c r="H380">
        <v>9.593740287200001</v>
      </c>
      <c r="I380">
        <v>6.7450475584800005</v>
      </c>
      <c r="J380">
        <v>8.6343662584800018</v>
      </c>
    </row>
    <row r="381" spans="1:13" ht="25.5">
      <c r="A381" s="421">
        <v>12</v>
      </c>
      <c r="B381" s="513" t="s">
        <v>136</v>
      </c>
      <c r="C381" s="514" t="s">
        <v>844</v>
      </c>
      <c r="D381" s="516" t="s">
        <v>137</v>
      </c>
      <c r="E381" s="517">
        <v>5.5</v>
      </c>
      <c r="F381" s="158">
        <f t="shared" si="39"/>
        <v>0.60844629689410079</v>
      </c>
      <c r="G381" s="158">
        <f t="shared" si="40"/>
        <v>3.3464546329175544</v>
      </c>
      <c r="H381">
        <v>0.47173999999999999</v>
      </c>
      <c r="I381">
        <v>0</v>
      </c>
      <c r="J381">
        <v>2.59457</v>
      </c>
    </row>
    <row r="382" spans="1:13">
      <c r="A382" s="516">
        <v>13</v>
      </c>
      <c r="B382" s="516" t="s">
        <v>846</v>
      </c>
      <c r="C382" s="514" t="s">
        <v>845</v>
      </c>
      <c r="D382" s="516" t="s">
        <v>137</v>
      </c>
      <c r="E382" s="515">
        <v>5.5</v>
      </c>
      <c r="F382" s="158">
        <f t="shared" si="39"/>
        <v>2.0229543131154855</v>
      </c>
      <c r="G382" s="158">
        <f t="shared" si="40"/>
        <v>11.12624872213517</v>
      </c>
      <c r="H382">
        <v>1.568435</v>
      </c>
      <c r="I382">
        <v>0</v>
      </c>
      <c r="J382">
        <v>8.6263924999999997</v>
      </c>
    </row>
    <row r="383" spans="1:13" ht="25.5">
      <c r="A383" s="580">
        <v>14</v>
      </c>
      <c r="B383" s="524" t="s">
        <v>1539</v>
      </c>
      <c r="C383" s="525" t="s">
        <v>1546</v>
      </c>
      <c r="D383" s="580" t="s">
        <v>150</v>
      </c>
      <c r="E383" s="581">
        <v>0.22500000000000001</v>
      </c>
      <c r="F383" s="158">
        <f t="shared" si="39"/>
        <v>41.803214560918157</v>
      </c>
      <c r="G383" s="158">
        <f t="shared" si="40"/>
        <v>9.4057232762065848</v>
      </c>
      <c r="H383">
        <v>32.410828264766003</v>
      </c>
      <c r="I383">
        <v>6.7233182995723517</v>
      </c>
      <c r="J383">
        <v>7.2924363595723509</v>
      </c>
    </row>
    <row r="384" spans="1:13">
      <c r="A384" s="558">
        <v>15</v>
      </c>
      <c r="B384" s="562" t="s">
        <v>1540</v>
      </c>
      <c r="C384" s="559" t="s">
        <v>1541</v>
      </c>
      <c r="D384" s="582" t="s">
        <v>150</v>
      </c>
      <c r="E384" s="560">
        <v>0.78</v>
      </c>
      <c r="F384" s="158">
        <f t="shared" si="39"/>
        <v>64.826617763252855</v>
      </c>
      <c r="G384" s="158">
        <f t="shared" si="40"/>
        <v>50.564761855337231</v>
      </c>
      <c r="H384">
        <v>50.261311178559993</v>
      </c>
      <c r="I384">
        <v>10.952820355276799</v>
      </c>
      <c r="J384">
        <v>39.203822719276793</v>
      </c>
    </row>
    <row r="385" spans="1:10">
      <c r="A385" s="523">
        <v>16</v>
      </c>
      <c r="B385" s="524"/>
      <c r="C385" s="525" t="s">
        <v>1548</v>
      </c>
      <c r="D385" s="565" t="s">
        <v>151</v>
      </c>
      <c r="E385" s="526">
        <v>1</v>
      </c>
      <c r="F385" s="158">
        <f t="shared" si="39"/>
        <v>48.151132087500599</v>
      </c>
      <c r="G385" s="158">
        <f t="shared" si="40"/>
        <v>48.151132087500599</v>
      </c>
      <c r="H385">
        <v>37.332489600000002</v>
      </c>
      <c r="I385">
        <v>37.332489600000002</v>
      </c>
      <c r="J385">
        <v>37.332489600000002</v>
      </c>
    </row>
    <row r="386" spans="1:10">
      <c r="A386" s="523">
        <v>17</v>
      </c>
      <c r="B386" s="524"/>
      <c r="C386" s="525" t="s">
        <v>1547</v>
      </c>
      <c r="D386" s="565" t="s">
        <v>151</v>
      </c>
      <c r="E386" s="526">
        <v>1</v>
      </c>
      <c r="F386" s="158">
        <f t="shared" si="39"/>
        <v>67.879553737476229</v>
      </c>
      <c r="G386" s="158">
        <f t="shared" si="40"/>
        <v>67.879553737476229</v>
      </c>
      <c r="H386">
        <v>52.628310573299999</v>
      </c>
      <c r="I386">
        <v>52.628310573299999</v>
      </c>
      <c r="J386">
        <v>52.628310573299999</v>
      </c>
    </row>
    <row r="387" spans="1:10" ht="25.5">
      <c r="A387" s="516">
        <v>18</v>
      </c>
      <c r="B387" s="513"/>
      <c r="C387" s="514" t="s">
        <v>1549</v>
      </c>
      <c r="D387" s="558" t="s">
        <v>151</v>
      </c>
      <c r="E387" s="515">
        <v>1</v>
      </c>
      <c r="F387" s="158">
        <f t="shared" si="39"/>
        <v>184.32855252246324</v>
      </c>
      <c r="G387" s="158">
        <f t="shared" si="40"/>
        <v>184.32855252246324</v>
      </c>
      <c r="H387">
        <v>142.91343675000002</v>
      </c>
      <c r="I387">
        <v>142.91343675000002</v>
      </c>
      <c r="J387">
        <v>142.91343675000002</v>
      </c>
    </row>
    <row r="388" spans="1:10">
      <c r="A388" s="516">
        <v>19</v>
      </c>
      <c r="B388" s="513"/>
      <c r="C388" s="514" t="s">
        <v>1550</v>
      </c>
      <c r="D388" s="558" t="s">
        <v>151</v>
      </c>
      <c r="E388" s="515">
        <v>1</v>
      </c>
      <c r="F388" s="158">
        <f t="shared" si="39"/>
        <v>33.10390331015666</v>
      </c>
      <c r="G388" s="158">
        <f t="shared" si="40"/>
        <v>33.10390331015666</v>
      </c>
      <c r="H388">
        <v>25.6660866</v>
      </c>
      <c r="I388">
        <v>25.6660866</v>
      </c>
      <c r="J388">
        <v>25.6660866</v>
      </c>
    </row>
    <row r="389" spans="1:10">
      <c r="A389" s="558">
        <v>20</v>
      </c>
      <c r="B389" s="558" t="s">
        <v>1536</v>
      </c>
      <c r="C389" s="559" t="s">
        <v>1537</v>
      </c>
      <c r="D389" s="558" t="s">
        <v>151</v>
      </c>
      <c r="E389" s="560">
        <v>1</v>
      </c>
      <c r="F389" s="158">
        <f t="shared" si="39"/>
        <v>148.74836274691279</v>
      </c>
      <c r="G389" s="158">
        <f t="shared" si="40"/>
        <v>148.74836274691279</v>
      </c>
      <c r="H389">
        <v>115.32743810000001</v>
      </c>
      <c r="I389">
        <v>110.83082850000001</v>
      </c>
      <c r="J389">
        <v>115.32743810000001</v>
      </c>
    </row>
    <row r="390" spans="1:10">
      <c r="A390" s="565">
        <v>21</v>
      </c>
      <c r="B390" s="524" t="s">
        <v>1517</v>
      </c>
      <c r="C390" s="583" t="s">
        <v>1535</v>
      </c>
      <c r="D390" s="565" t="s">
        <v>151</v>
      </c>
      <c r="E390" s="579">
        <v>1</v>
      </c>
      <c r="F390" s="158">
        <f t="shared" si="39"/>
        <v>4.8151132087500601</v>
      </c>
      <c r="G390" s="158">
        <f t="shared" si="40"/>
        <v>4.8151132087500601</v>
      </c>
      <c r="H390">
        <v>3.7332489600000005</v>
      </c>
      <c r="I390">
        <v>3.7332489600000005</v>
      </c>
      <c r="J390">
        <v>3.7332489600000005</v>
      </c>
    </row>
    <row r="391" spans="1:10">
      <c r="A391" s="565">
        <v>22</v>
      </c>
      <c r="B391" s="524" t="s">
        <v>1517</v>
      </c>
      <c r="C391" s="583" t="s">
        <v>1551</v>
      </c>
      <c r="D391" s="565" t="s">
        <v>151</v>
      </c>
      <c r="E391" s="579">
        <v>1</v>
      </c>
      <c r="F391" s="158">
        <f t="shared" si="39"/>
        <v>3.4608626187891049</v>
      </c>
      <c r="G391" s="158">
        <f t="shared" si="40"/>
        <v>3.4608626187891049</v>
      </c>
      <c r="H391">
        <v>2.6832726899999999</v>
      </c>
      <c r="I391">
        <v>2.6832726899999999</v>
      </c>
      <c r="J391">
        <v>2.6832726899999999</v>
      </c>
    </row>
    <row r="392" spans="1:10" ht="25.5">
      <c r="A392" s="580">
        <v>23</v>
      </c>
      <c r="B392" s="524" t="s">
        <v>1539</v>
      </c>
      <c r="C392" s="525" t="s">
        <v>1552</v>
      </c>
      <c r="D392" s="580" t="s">
        <v>150</v>
      </c>
      <c r="E392" s="584">
        <v>0.08</v>
      </c>
      <c r="F392" s="158">
        <f t="shared" si="39"/>
        <v>41.803214560918157</v>
      </c>
      <c r="G392" s="158">
        <f t="shared" si="40"/>
        <v>3.3442571648734525</v>
      </c>
      <c r="H392">
        <v>32.410828264766003</v>
      </c>
      <c r="I392">
        <v>2.3905131731812803</v>
      </c>
      <c r="J392">
        <v>2.5928662611812805</v>
      </c>
    </row>
    <row r="393" spans="1:10">
      <c r="A393" s="421"/>
      <c r="B393" s="506"/>
      <c r="C393" s="507" t="s">
        <v>1182</v>
      </c>
      <c r="D393" s="507"/>
      <c r="E393" s="507"/>
      <c r="F393" s="158"/>
      <c r="G393" s="158"/>
    </row>
    <row r="394" spans="1:10">
      <c r="A394" s="421">
        <v>1</v>
      </c>
      <c r="B394" s="513" t="s">
        <v>224</v>
      </c>
      <c r="C394" s="514" t="s">
        <v>225</v>
      </c>
      <c r="D394" s="421" t="s">
        <v>150</v>
      </c>
      <c r="E394" s="517">
        <v>5</v>
      </c>
      <c r="F394" s="158">
        <f t="shared" ref="F394:F423" si="41">+H394*1.28979161592</f>
        <v>3.3464546329175544</v>
      </c>
      <c r="G394" s="158">
        <f t="shared" ref="G394:G423" si="42">+E394*F394</f>
        <v>16.732273164587774</v>
      </c>
      <c r="H394">
        <v>2.59457</v>
      </c>
      <c r="I394">
        <v>0</v>
      </c>
      <c r="J394">
        <v>12.972850000000001</v>
      </c>
    </row>
    <row r="395" spans="1:10">
      <c r="A395" s="421">
        <v>2</v>
      </c>
      <c r="B395" s="513" t="s">
        <v>226</v>
      </c>
      <c r="C395" s="514" t="s">
        <v>227</v>
      </c>
      <c r="D395" s="421" t="s">
        <v>150</v>
      </c>
      <c r="E395" s="517">
        <v>5</v>
      </c>
      <c r="F395" s="158">
        <f t="shared" si="41"/>
        <v>1.3994264828564318</v>
      </c>
      <c r="G395" s="158">
        <f t="shared" si="42"/>
        <v>6.9971324142821594</v>
      </c>
      <c r="H395">
        <v>1.085002</v>
      </c>
      <c r="I395">
        <v>0</v>
      </c>
      <c r="J395">
        <v>5.4250100000000003</v>
      </c>
    </row>
    <row r="396" spans="1:10">
      <c r="A396" s="516">
        <v>3</v>
      </c>
      <c r="B396" s="513" t="s">
        <v>267</v>
      </c>
      <c r="C396" s="514" t="s">
        <v>268</v>
      </c>
      <c r="D396" s="421" t="s">
        <v>150</v>
      </c>
      <c r="E396" s="515">
        <v>0.5</v>
      </c>
      <c r="F396" s="158">
        <f t="shared" si="41"/>
        <v>6.017976352194415</v>
      </c>
      <c r="G396" s="158">
        <f t="shared" si="42"/>
        <v>3.0089881760972075</v>
      </c>
      <c r="H396">
        <v>4.6658516600000004</v>
      </c>
      <c r="I396">
        <v>1.2833043300000002</v>
      </c>
      <c r="J396">
        <v>2.3329258300000002</v>
      </c>
    </row>
    <row r="397" spans="1:10" ht="25.5">
      <c r="A397" s="421">
        <v>4</v>
      </c>
      <c r="B397" s="558" t="s">
        <v>228</v>
      </c>
      <c r="C397" s="559" t="s">
        <v>269</v>
      </c>
      <c r="D397" s="558" t="s">
        <v>188</v>
      </c>
      <c r="E397" s="517">
        <v>14</v>
      </c>
      <c r="F397" s="158">
        <f t="shared" si="41"/>
        <v>1.3734232454682547</v>
      </c>
      <c r="G397" s="158">
        <f t="shared" si="42"/>
        <v>19.227925436555566</v>
      </c>
      <c r="H397">
        <v>1.0648411949000001</v>
      </c>
      <c r="I397">
        <v>9.5221181286000007</v>
      </c>
      <c r="J397">
        <v>14.907776728600002</v>
      </c>
    </row>
    <row r="398" spans="1:10" ht="25.5">
      <c r="A398" s="558">
        <v>5</v>
      </c>
      <c r="B398" s="558" t="s">
        <v>229</v>
      </c>
      <c r="C398" s="559" t="s">
        <v>273</v>
      </c>
      <c r="D398" s="558" t="s">
        <v>188</v>
      </c>
      <c r="E398" s="517">
        <v>30</v>
      </c>
      <c r="F398" s="158">
        <f t="shared" si="41"/>
        <v>2.0433381732355476</v>
      </c>
      <c r="G398" s="158">
        <f t="shared" si="42"/>
        <v>61.300145197066428</v>
      </c>
      <c r="H398">
        <v>1.5842389949</v>
      </c>
      <c r="I398">
        <v>20.404538847000001</v>
      </c>
      <c r="J398">
        <v>47.527169846999996</v>
      </c>
    </row>
    <row r="399" spans="1:10">
      <c r="A399" s="558">
        <v>6</v>
      </c>
      <c r="B399" s="558" t="s">
        <v>230</v>
      </c>
      <c r="C399" s="559" t="s">
        <v>271</v>
      </c>
      <c r="D399" s="558" t="s">
        <v>188</v>
      </c>
      <c r="E399" s="517">
        <v>46</v>
      </c>
      <c r="F399" s="158">
        <f t="shared" si="41"/>
        <v>1.7082812602273141</v>
      </c>
      <c r="G399" s="158">
        <f t="shared" si="42"/>
        <v>78.580937970456446</v>
      </c>
      <c r="H399">
        <v>1.3244629901</v>
      </c>
      <c r="I399">
        <v>19.695221544600003</v>
      </c>
      <c r="J399">
        <v>60.925297544599999</v>
      </c>
    </row>
    <row r="400" spans="1:10">
      <c r="A400" s="558">
        <v>7</v>
      </c>
      <c r="B400" s="558" t="s">
        <v>231</v>
      </c>
      <c r="C400" s="559" t="s">
        <v>232</v>
      </c>
      <c r="D400" s="558" t="s">
        <v>233</v>
      </c>
      <c r="E400" s="517">
        <v>13</v>
      </c>
      <c r="F400" s="158">
        <f t="shared" si="41"/>
        <v>24.054600388684442</v>
      </c>
      <c r="G400" s="158">
        <f t="shared" si="42"/>
        <v>312.70980505289776</v>
      </c>
      <c r="H400">
        <v>18.649989728400001</v>
      </c>
      <c r="I400">
        <v>197.58686776920001</v>
      </c>
      <c r="J400">
        <v>242.4498664692</v>
      </c>
    </row>
    <row r="401" spans="1:10">
      <c r="A401" s="558">
        <v>8</v>
      </c>
      <c r="B401" s="558" t="s">
        <v>231</v>
      </c>
      <c r="C401" s="559" t="s">
        <v>368</v>
      </c>
      <c r="D401" s="558" t="s">
        <v>233</v>
      </c>
      <c r="E401" s="517">
        <v>4</v>
      </c>
      <c r="F401" s="158">
        <f t="shared" si="41"/>
        <v>27.544052742150498</v>
      </c>
      <c r="G401" s="158">
        <f t="shared" si="42"/>
        <v>110.17621096860199</v>
      </c>
      <c r="H401">
        <v>21.3554285841</v>
      </c>
      <c r="I401">
        <v>71.617714736400004</v>
      </c>
      <c r="J401">
        <v>85.421714336400001</v>
      </c>
    </row>
    <row r="402" spans="1:10">
      <c r="A402" s="558">
        <v>9</v>
      </c>
      <c r="B402" s="558" t="s">
        <v>235</v>
      </c>
      <c r="C402" s="559" t="s">
        <v>236</v>
      </c>
      <c r="D402" s="558" t="s">
        <v>233</v>
      </c>
      <c r="E402" s="517">
        <v>12</v>
      </c>
      <c r="F402" s="158">
        <f t="shared" si="41"/>
        <v>55.509241677949824</v>
      </c>
      <c r="G402" s="158">
        <f t="shared" si="42"/>
        <v>666.11090013539786</v>
      </c>
      <c r="H402">
        <v>43.037372078399997</v>
      </c>
      <c r="I402">
        <v>469.38139174079998</v>
      </c>
      <c r="J402">
        <v>516.44846494080002</v>
      </c>
    </row>
    <row r="403" spans="1:10" s="283" customFormat="1" ht="25.5">
      <c r="A403" s="518">
        <v>10</v>
      </c>
      <c r="B403" s="530"/>
      <c r="C403" s="585" t="s">
        <v>1180</v>
      </c>
      <c r="D403" s="527" t="s">
        <v>233</v>
      </c>
      <c r="E403" s="536">
        <v>2</v>
      </c>
      <c r="F403" s="435">
        <f t="shared" si="41"/>
        <v>52.665300720703776</v>
      </c>
      <c r="G403" s="435">
        <f t="shared" si="42"/>
        <v>105.33060144140755</v>
      </c>
      <c r="H403" s="283">
        <v>40.832410500000002</v>
      </c>
      <c r="I403" s="283">
        <v>81.664821000000003</v>
      </c>
      <c r="J403" s="283">
        <v>81.664821000000003</v>
      </c>
    </row>
    <row r="404" spans="1:10">
      <c r="A404" s="421">
        <v>11</v>
      </c>
      <c r="B404" s="513"/>
      <c r="C404" s="586" t="s">
        <v>370</v>
      </c>
      <c r="D404" s="558" t="s">
        <v>151</v>
      </c>
      <c r="E404" s="515">
        <v>1</v>
      </c>
      <c r="F404" s="158">
        <f t="shared" si="41"/>
        <v>1.020202111103919</v>
      </c>
      <c r="G404" s="158">
        <f t="shared" si="42"/>
        <v>1.020202111103919</v>
      </c>
      <c r="H404">
        <v>0.79098212340000007</v>
      </c>
      <c r="I404">
        <v>0.79098212340000007</v>
      </c>
      <c r="J404">
        <v>0.79098212340000007</v>
      </c>
    </row>
    <row r="405" spans="1:10">
      <c r="A405" s="516">
        <v>12</v>
      </c>
      <c r="B405" s="513"/>
      <c r="C405" s="586" t="s">
        <v>372</v>
      </c>
      <c r="D405" s="558" t="s">
        <v>151</v>
      </c>
      <c r="E405" s="515">
        <v>2</v>
      </c>
      <c r="F405" s="158">
        <f t="shared" si="41"/>
        <v>1.020202111103919</v>
      </c>
      <c r="G405" s="158">
        <f t="shared" si="42"/>
        <v>2.040404222207838</v>
      </c>
      <c r="H405">
        <v>0.79098212340000007</v>
      </c>
      <c r="I405">
        <v>1.5819642468000001</v>
      </c>
      <c r="J405">
        <v>1.5819642468000001</v>
      </c>
    </row>
    <row r="406" spans="1:10">
      <c r="A406" s="516">
        <v>13</v>
      </c>
      <c r="B406" s="513"/>
      <c r="C406" s="586" t="s">
        <v>635</v>
      </c>
      <c r="D406" s="558" t="s">
        <v>151</v>
      </c>
      <c r="E406" s="515">
        <v>3</v>
      </c>
      <c r="F406" s="158">
        <f t="shared" si="41"/>
        <v>0.48151132087500598</v>
      </c>
      <c r="G406" s="158">
        <f t="shared" si="42"/>
        <v>1.444533962625018</v>
      </c>
      <c r="H406">
        <v>0.37332489600000002</v>
      </c>
      <c r="I406">
        <v>1.1199746880000001</v>
      </c>
      <c r="J406">
        <v>1.1199746880000001</v>
      </c>
    </row>
    <row r="407" spans="1:10">
      <c r="A407" s="516">
        <v>14</v>
      </c>
      <c r="B407" s="558" t="s">
        <v>321</v>
      </c>
      <c r="C407" s="559" t="s">
        <v>274</v>
      </c>
      <c r="D407" s="558" t="s">
        <v>151</v>
      </c>
      <c r="E407" s="517">
        <v>3</v>
      </c>
      <c r="F407" s="158">
        <f t="shared" si="41"/>
        <v>6.1875631345148809</v>
      </c>
      <c r="G407" s="158">
        <f t="shared" si="42"/>
        <v>18.562689403544642</v>
      </c>
      <c r="H407">
        <v>4.7973355216000009</v>
      </c>
      <c r="I407">
        <v>12.151725364800001</v>
      </c>
      <c r="J407">
        <v>14.392006564800003</v>
      </c>
    </row>
    <row r="408" spans="1:10">
      <c r="A408" s="558">
        <v>15</v>
      </c>
      <c r="B408" s="513"/>
      <c r="C408" s="559" t="s">
        <v>636</v>
      </c>
      <c r="D408" s="558" t="s">
        <v>151</v>
      </c>
      <c r="E408" s="515">
        <v>3</v>
      </c>
      <c r="F408" s="158">
        <f t="shared" si="41"/>
        <v>0.78697006505508793</v>
      </c>
      <c r="G408" s="158">
        <f t="shared" si="42"/>
        <v>2.360910195165264</v>
      </c>
      <c r="H408">
        <v>0.61015287690000009</v>
      </c>
      <c r="I408">
        <v>1.8304586307000004</v>
      </c>
      <c r="J408">
        <v>1.8304586307000004</v>
      </c>
    </row>
    <row r="409" spans="1:10">
      <c r="A409" s="516">
        <v>16</v>
      </c>
      <c r="B409" s="513"/>
      <c r="C409" s="559" t="s">
        <v>238</v>
      </c>
      <c r="D409" s="558" t="s">
        <v>151</v>
      </c>
      <c r="E409" s="515">
        <v>4</v>
      </c>
      <c r="F409" s="158">
        <f t="shared" si="41"/>
        <v>0.78396061929961913</v>
      </c>
      <c r="G409" s="158">
        <f t="shared" si="42"/>
        <v>3.1358424771984765</v>
      </c>
      <c r="H409">
        <v>0.60781959630000004</v>
      </c>
      <c r="I409">
        <v>2.4312783852000002</v>
      </c>
      <c r="J409">
        <v>2.4312783852000002</v>
      </c>
    </row>
    <row r="410" spans="1:10">
      <c r="A410" s="516">
        <v>17</v>
      </c>
      <c r="B410" s="513"/>
      <c r="C410" s="559" t="s">
        <v>375</v>
      </c>
      <c r="D410" s="558" t="s">
        <v>151</v>
      </c>
      <c r="E410" s="515">
        <v>5</v>
      </c>
      <c r="F410" s="158">
        <f t="shared" si="41"/>
        <v>0.67712529498047724</v>
      </c>
      <c r="G410" s="158">
        <f t="shared" si="42"/>
        <v>3.3856264749023861</v>
      </c>
      <c r="H410">
        <v>0.52498813500000008</v>
      </c>
      <c r="I410">
        <v>2.6249406750000004</v>
      </c>
      <c r="J410">
        <v>2.6249406750000004</v>
      </c>
    </row>
    <row r="411" spans="1:10">
      <c r="A411" s="516">
        <v>18</v>
      </c>
      <c r="B411" s="513"/>
      <c r="C411" s="559" t="s">
        <v>374</v>
      </c>
      <c r="D411" s="558" t="s">
        <v>151</v>
      </c>
      <c r="E411" s="515">
        <v>3</v>
      </c>
      <c r="F411" s="158">
        <f t="shared" si="41"/>
        <v>0.67712529498047724</v>
      </c>
      <c r="G411" s="158">
        <f t="shared" si="42"/>
        <v>2.0313758849414318</v>
      </c>
      <c r="H411">
        <v>0.52498813500000008</v>
      </c>
      <c r="I411">
        <v>1.5749644050000002</v>
      </c>
      <c r="J411">
        <v>1.5749644050000002</v>
      </c>
    </row>
    <row r="412" spans="1:10">
      <c r="A412" s="516">
        <v>19</v>
      </c>
      <c r="B412" s="513"/>
      <c r="C412" s="559" t="s">
        <v>275</v>
      </c>
      <c r="D412" s="558" t="s">
        <v>151</v>
      </c>
      <c r="E412" s="564">
        <v>20</v>
      </c>
      <c r="F412" s="158">
        <f t="shared" si="41"/>
        <v>0.33254375597930097</v>
      </c>
      <c r="G412" s="158">
        <f t="shared" si="42"/>
        <v>6.6508751195860194</v>
      </c>
      <c r="H412">
        <v>0.25782750630000001</v>
      </c>
      <c r="I412">
        <v>5.156550126</v>
      </c>
      <c r="J412">
        <v>5.156550126</v>
      </c>
    </row>
    <row r="413" spans="1:10">
      <c r="A413" s="516">
        <v>20</v>
      </c>
      <c r="B413" s="513"/>
      <c r="C413" s="559" t="s">
        <v>240</v>
      </c>
      <c r="D413" s="558" t="s">
        <v>151</v>
      </c>
      <c r="E413" s="564">
        <v>19</v>
      </c>
      <c r="F413" s="158">
        <f t="shared" si="41"/>
        <v>0.63950722303711738</v>
      </c>
      <c r="G413" s="158">
        <f t="shared" si="42"/>
        <v>12.150637237705229</v>
      </c>
      <c r="H413">
        <v>0.49582212750000004</v>
      </c>
      <c r="I413">
        <v>9.4206204225000008</v>
      </c>
      <c r="J413">
        <v>9.4206204225000008</v>
      </c>
    </row>
    <row r="414" spans="1:10">
      <c r="A414" s="516">
        <v>21</v>
      </c>
      <c r="B414" s="513"/>
      <c r="C414" s="559" t="s">
        <v>241</v>
      </c>
      <c r="D414" s="558" t="s">
        <v>151</v>
      </c>
      <c r="E414" s="564">
        <v>17</v>
      </c>
      <c r="F414" s="158">
        <f t="shared" si="41"/>
        <v>0.17605257669492405</v>
      </c>
      <c r="G414" s="158">
        <f t="shared" si="42"/>
        <v>2.992893803813709</v>
      </c>
      <c r="H414">
        <v>0.1364969151</v>
      </c>
      <c r="I414">
        <v>2.3204475567</v>
      </c>
      <c r="J414">
        <v>2.3204475567</v>
      </c>
    </row>
    <row r="415" spans="1:10">
      <c r="A415" s="516">
        <v>22</v>
      </c>
      <c r="B415" s="513" t="s">
        <v>242</v>
      </c>
      <c r="C415" s="514" t="s">
        <v>243</v>
      </c>
      <c r="D415" s="421" t="s">
        <v>150</v>
      </c>
      <c r="E415" s="517">
        <v>0.4</v>
      </c>
      <c r="F415" s="158">
        <f t="shared" si="41"/>
        <v>23.597837805504781</v>
      </c>
      <c r="G415" s="158">
        <f t="shared" si="42"/>
        <v>9.4391351222019129</v>
      </c>
      <c r="H415">
        <v>18.295853000000001</v>
      </c>
      <c r="I415">
        <v>0</v>
      </c>
      <c r="J415">
        <v>7.3183412000000008</v>
      </c>
    </row>
    <row r="416" spans="1:10">
      <c r="A416" s="421">
        <v>23</v>
      </c>
      <c r="B416" s="513" t="s">
        <v>161</v>
      </c>
      <c r="C416" s="514" t="s">
        <v>162</v>
      </c>
      <c r="D416" s="421" t="s">
        <v>150</v>
      </c>
      <c r="E416" s="517">
        <v>0.4</v>
      </c>
      <c r="F416" s="158">
        <f t="shared" si="41"/>
        <v>43.469213111286351</v>
      </c>
      <c r="G416" s="158">
        <f t="shared" si="42"/>
        <v>17.38768524451454</v>
      </c>
      <c r="H416">
        <v>33.702508664766007</v>
      </c>
      <c r="I416">
        <v>11.952565865906402</v>
      </c>
      <c r="J416">
        <v>13.481003465906404</v>
      </c>
    </row>
    <row r="417" spans="1:10">
      <c r="A417" s="421">
        <v>24</v>
      </c>
      <c r="B417" s="513" t="s">
        <v>380</v>
      </c>
      <c r="C417" s="559" t="s">
        <v>379</v>
      </c>
      <c r="D417" s="516" t="s">
        <v>151</v>
      </c>
      <c r="E417" s="515">
        <v>4</v>
      </c>
      <c r="F417" s="158">
        <f t="shared" si="41"/>
        <v>16.725920533305214</v>
      </c>
      <c r="G417" s="158">
        <f t="shared" si="42"/>
        <v>66.903682133220855</v>
      </c>
      <c r="H417">
        <v>12.967924683999998</v>
      </c>
      <c r="I417">
        <v>2.7173583359999998</v>
      </c>
      <c r="J417">
        <v>51.871698735999992</v>
      </c>
    </row>
    <row r="418" spans="1:10">
      <c r="A418" s="516">
        <v>25</v>
      </c>
      <c r="B418" s="513" t="s">
        <v>657</v>
      </c>
      <c r="C418" s="559" t="s">
        <v>638</v>
      </c>
      <c r="D418" s="516" t="s">
        <v>151</v>
      </c>
      <c r="E418" s="515">
        <v>2</v>
      </c>
      <c r="F418" s="158">
        <f t="shared" si="41"/>
        <v>12.943493159230943</v>
      </c>
      <c r="G418" s="158">
        <f t="shared" si="42"/>
        <v>25.886986318461886</v>
      </c>
      <c r="H418">
        <v>10.035336715999998</v>
      </c>
      <c r="I418">
        <v>0.85529203200000004</v>
      </c>
      <c r="J418">
        <v>20.070673431999996</v>
      </c>
    </row>
    <row r="419" spans="1:10" ht="25.5">
      <c r="A419" s="516">
        <v>26</v>
      </c>
      <c r="B419" s="558" t="s">
        <v>319</v>
      </c>
      <c r="C419" s="559" t="s">
        <v>644</v>
      </c>
      <c r="D419" s="558" t="s">
        <v>151</v>
      </c>
      <c r="E419" s="560">
        <v>10</v>
      </c>
      <c r="F419" s="158">
        <f t="shared" si="41"/>
        <v>1.875533298265744</v>
      </c>
      <c r="G419" s="158">
        <f t="shared" si="42"/>
        <v>18.755332982657439</v>
      </c>
      <c r="H419">
        <v>1.45413668</v>
      </c>
      <c r="I419">
        <v>0</v>
      </c>
      <c r="J419">
        <v>14.541366799999999</v>
      </c>
    </row>
    <row r="420" spans="1:10" ht="25.5">
      <c r="A420" s="558">
        <v>27</v>
      </c>
      <c r="B420" s="558" t="s">
        <v>218</v>
      </c>
      <c r="C420" s="559" t="s">
        <v>277</v>
      </c>
      <c r="D420" s="558" t="s">
        <v>151</v>
      </c>
      <c r="E420" s="560">
        <v>3</v>
      </c>
      <c r="F420" s="158">
        <f t="shared" si="41"/>
        <v>3.797252354988899</v>
      </c>
      <c r="G420" s="158">
        <f t="shared" si="42"/>
        <v>11.391757064966697</v>
      </c>
      <c r="H420">
        <v>2.9440820579999998</v>
      </c>
      <c r="I420">
        <v>0</v>
      </c>
      <c r="J420">
        <v>8.8322461739999998</v>
      </c>
    </row>
    <row r="421" spans="1:10" ht="25.5">
      <c r="A421" s="558">
        <v>28</v>
      </c>
      <c r="B421" s="558" t="s">
        <v>322</v>
      </c>
      <c r="C421" s="559" t="s">
        <v>279</v>
      </c>
      <c r="D421" s="558" t="s">
        <v>188</v>
      </c>
      <c r="E421" s="517">
        <v>1.8</v>
      </c>
      <c r="F421" s="158">
        <f t="shared" si="41"/>
        <v>4.0357224258767248</v>
      </c>
      <c r="G421" s="158">
        <f t="shared" si="42"/>
        <v>7.2643003665781052</v>
      </c>
      <c r="H421">
        <v>3.1289724449000005</v>
      </c>
      <c r="I421">
        <v>4.3742011408200012</v>
      </c>
      <c r="J421">
        <v>5.6321504008200014</v>
      </c>
    </row>
    <row r="422" spans="1:10">
      <c r="A422" s="421">
        <v>29</v>
      </c>
      <c r="B422" s="513"/>
      <c r="C422" s="514" t="s">
        <v>221</v>
      </c>
      <c r="D422" s="558" t="s">
        <v>151</v>
      </c>
      <c r="E422" s="517">
        <v>3</v>
      </c>
      <c r="F422" s="158">
        <f t="shared" si="41"/>
        <v>3.8693748477600001</v>
      </c>
      <c r="G422" s="158">
        <f t="shared" si="42"/>
        <v>11.608124543280001</v>
      </c>
      <c r="H422">
        <v>3</v>
      </c>
      <c r="I422">
        <v>0</v>
      </c>
      <c r="J422">
        <v>9</v>
      </c>
    </row>
    <row r="423" spans="1:10" ht="25.5">
      <c r="A423" s="421">
        <v>29</v>
      </c>
      <c r="B423" s="513"/>
      <c r="C423" s="514" t="s">
        <v>222</v>
      </c>
      <c r="D423" s="558" t="s">
        <v>151</v>
      </c>
      <c r="E423" s="517">
        <v>3</v>
      </c>
      <c r="F423" s="158">
        <f t="shared" si="41"/>
        <v>4.5142706557199999</v>
      </c>
      <c r="G423" s="158">
        <f t="shared" si="42"/>
        <v>13.542811967159999</v>
      </c>
      <c r="H423">
        <v>3.5</v>
      </c>
      <c r="I423">
        <v>0</v>
      </c>
      <c r="J423">
        <v>10.5</v>
      </c>
    </row>
    <row r="424" spans="1:10">
      <c r="A424" s="421"/>
      <c r="B424" s="506"/>
      <c r="C424" s="507" t="s">
        <v>1183</v>
      </c>
      <c r="D424" s="507"/>
      <c r="E424" s="507"/>
      <c r="F424" s="158"/>
      <c r="G424" s="158"/>
    </row>
    <row r="425" spans="1:10" ht="25.5">
      <c r="A425" s="421">
        <v>1</v>
      </c>
      <c r="B425" s="516" t="s">
        <v>285</v>
      </c>
      <c r="C425" s="514" t="s">
        <v>581</v>
      </c>
      <c r="D425" s="421" t="s">
        <v>151</v>
      </c>
      <c r="E425" s="517">
        <v>2</v>
      </c>
      <c r="F425" s="158">
        <f t="shared" ref="F425:F458" si="43">+H425*1.28979161592</f>
        <v>746.25252951041557</v>
      </c>
      <c r="G425" s="158">
        <f t="shared" ref="G425:G458" si="44">+E425*F425</f>
        <v>1492.5050590208311</v>
      </c>
      <c r="H425">
        <v>578.58379624999998</v>
      </c>
      <c r="I425">
        <v>1137.752064</v>
      </c>
      <c r="J425">
        <v>1157.1675925</v>
      </c>
    </row>
    <row r="426" spans="1:10" ht="25.5">
      <c r="A426" s="516">
        <v>2</v>
      </c>
      <c r="B426" s="513"/>
      <c r="C426" s="559" t="s">
        <v>381</v>
      </c>
      <c r="D426" s="632" t="s">
        <v>188</v>
      </c>
      <c r="E426" s="515">
        <v>4</v>
      </c>
      <c r="F426" s="158">
        <f t="shared" si="43"/>
        <v>3.7618071943359843</v>
      </c>
      <c r="G426" s="158">
        <f t="shared" si="44"/>
        <v>15.047228777343937</v>
      </c>
      <c r="H426">
        <v>2.9166007500000002</v>
      </c>
      <c r="I426">
        <v>11.666403000000001</v>
      </c>
      <c r="J426">
        <v>11.666403000000001</v>
      </c>
    </row>
    <row r="427" spans="1:10" ht="25.5">
      <c r="A427" s="558">
        <v>3</v>
      </c>
      <c r="B427" s="558" t="s">
        <v>286</v>
      </c>
      <c r="C427" s="559" t="s">
        <v>287</v>
      </c>
      <c r="D427" s="561" t="s">
        <v>288</v>
      </c>
      <c r="E427" s="560">
        <v>180.25</v>
      </c>
      <c r="F427" s="158">
        <f t="shared" si="43"/>
        <v>1.0033123886914841</v>
      </c>
      <c r="G427" s="158">
        <f t="shared" si="44"/>
        <v>180.84705806164001</v>
      </c>
      <c r="H427">
        <v>0.77788719999999989</v>
      </c>
      <c r="I427">
        <v>0</v>
      </c>
      <c r="J427">
        <v>140.21416779999998</v>
      </c>
    </row>
    <row r="428" spans="1:10">
      <c r="A428" s="516">
        <v>4</v>
      </c>
      <c r="B428" s="513"/>
      <c r="C428" s="559" t="s">
        <v>290</v>
      </c>
      <c r="D428" s="632" t="s">
        <v>291</v>
      </c>
      <c r="E428" s="515">
        <v>515</v>
      </c>
      <c r="F428" s="158">
        <f t="shared" si="43"/>
        <v>6.1859157503660915</v>
      </c>
      <c r="G428" s="158">
        <f t="shared" si="44"/>
        <v>3185.746611438537</v>
      </c>
      <c r="H428">
        <v>4.7960582732999999</v>
      </c>
      <c r="I428">
        <v>2469.9700107495</v>
      </c>
      <c r="J428">
        <v>2469.9700107495</v>
      </c>
    </row>
    <row r="429" spans="1:10" ht="25.5">
      <c r="A429" s="558">
        <v>5</v>
      </c>
      <c r="B429" s="513" t="s">
        <v>205</v>
      </c>
      <c r="C429" s="559" t="s">
        <v>583</v>
      </c>
      <c r="D429" s="558" t="s">
        <v>188</v>
      </c>
      <c r="E429" s="560">
        <v>44</v>
      </c>
      <c r="F429" s="158">
        <f t="shared" si="43"/>
        <v>5.5461635172818635</v>
      </c>
      <c r="G429" s="158">
        <f t="shared" si="44"/>
        <v>244.031194760402</v>
      </c>
      <c r="H429">
        <v>4.3000461848449998</v>
      </c>
      <c r="I429">
        <v>166.63193403317999</v>
      </c>
      <c r="J429">
        <v>189.20203213317998</v>
      </c>
    </row>
    <row r="430" spans="1:10" ht="25.5">
      <c r="A430" s="558">
        <v>6</v>
      </c>
      <c r="B430" s="561" t="s">
        <v>296</v>
      </c>
      <c r="C430" s="559" t="s">
        <v>297</v>
      </c>
      <c r="D430" s="558" t="s">
        <v>188</v>
      </c>
      <c r="E430" s="560">
        <v>48</v>
      </c>
      <c r="F430" s="158">
        <f t="shared" si="43"/>
        <v>3.9328539858123182</v>
      </c>
      <c r="G430" s="158">
        <f t="shared" si="44"/>
        <v>188.77699131899126</v>
      </c>
      <c r="H430">
        <v>3.0492165844999999</v>
      </c>
      <c r="I430">
        <v>118.43732325599998</v>
      </c>
      <c r="J430">
        <v>146.36239605599999</v>
      </c>
    </row>
    <row r="431" spans="1:10" ht="25.5">
      <c r="A431" s="558">
        <v>7</v>
      </c>
      <c r="B431" s="561" t="s">
        <v>299</v>
      </c>
      <c r="C431" s="559" t="s">
        <v>300</v>
      </c>
      <c r="D431" s="558" t="s">
        <v>188</v>
      </c>
      <c r="E431" s="560">
        <v>42</v>
      </c>
      <c r="F431" s="158">
        <f t="shared" si="43"/>
        <v>2.1237146659132087</v>
      </c>
      <c r="G431" s="158">
        <f t="shared" si="44"/>
        <v>89.196015968354772</v>
      </c>
      <c r="H431">
        <v>1.6465564202</v>
      </c>
      <c r="I431">
        <v>50.664854948400006</v>
      </c>
      <c r="J431">
        <v>69.155369648399997</v>
      </c>
    </row>
    <row r="432" spans="1:10" ht="25.5">
      <c r="A432" s="558">
        <v>8</v>
      </c>
      <c r="B432" s="561" t="s">
        <v>206</v>
      </c>
      <c r="C432" s="559" t="s">
        <v>302</v>
      </c>
      <c r="D432" s="558" t="s">
        <v>188</v>
      </c>
      <c r="E432" s="560">
        <v>228</v>
      </c>
      <c r="F432" s="158">
        <f t="shared" si="43"/>
        <v>1.8191490623146322</v>
      </c>
      <c r="G432" s="158">
        <f t="shared" si="44"/>
        <v>414.76598620773615</v>
      </c>
      <c r="H432">
        <v>1.4104209082000001</v>
      </c>
      <c r="I432">
        <v>197.89952736960004</v>
      </c>
      <c r="J432">
        <v>321.57596706960004</v>
      </c>
    </row>
    <row r="433" spans="1:10" ht="25.5">
      <c r="A433" s="558">
        <v>9</v>
      </c>
      <c r="B433" s="561" t="s">
        <v>208</v>
      </c>
      <c r="C433" s="559" t="s">
        <v>303</v>
      </c>
      <c r="D433" s="558" t="s">
        <v>188</v>
      </c>
      <c r="E433" s="560">
        <v>78</v>
      </c>
      <c r="F433" s="158">
        <f t="shared" si="43"/>
        <v>1.6064938876520631</v>
      </c>
      <c r="G433" s="158">
        <f t="shared" si="44"/>
        <v>125.30652323686093</v>
      </c>
      <c r="H433">
        <v>1.24554530191</v>
      </c>
      <c r="I433">
        <v>43.651713448980004</v>
      </c>
      <c r="J433">
        <v>97.152533548980003</v>
      </c>
    </row>
    <row r="434" spans="1:10">
      <c r="A434" s="516">
        <v>10</v>
      </c>
      <c r="B434" s="561"/>
      <c r="C434" s="559" t="s">
        <v>585</v>
      </c>
      <c r="D434" s="632" t="s">
        <v>151</v>
      </c>
      <c r="E434" s="515">
        <v>6</v>
      </c>
      <c r="F434" s="158">
        <f t="shared" si="43"/>
        <v>1.8056674532812724</v>
      </c>
      <c r="G434" s="158">
        <f t="shared" si="44"/>
        <v>10.834004719687634</v>
      </c>
      <c r="H434">
        <v>1.3999683600000001</v>
      </c>
      <c r="I434">
        <v>8.3998101600000012</v>
      </c>
      <c r="J434">
        <v>8.3998101600000012</v>
      </c>
    </row>
    <row r="435" spans="1:10">
      <c r="A435" s="516">
        <v>11</v>
      </c>
      <c r="B435" s="561"/>
      <c r="C435" s="559" t="s">
        <v>210</v>
      </c>
      <c r="D435" s="632" t="s">
        <v>151</v>
      </c>
      <c r="E435" s="515">
        <v>88</v>
      </c>
      <c r="F435" s="158">
        <f t="shared" si="43"/>
        <v>1.1285421583007953</v>
      </c>
      <c r="G435" s="158">
        <f t="shared" si="44"/>
        <v>99.311709930469988</v>
      </c>
      <c r="H435">
        <v>0.87498022500000006</v>
      </c>
      <c r="I435">
        <v>76.9982598</v>
      </c>
      <c r="J435">
        <v>76.9982598</v>
      </c>
    </row>
    <row r="436" spans="1:10">
      <c r="A436" s="516">
        <v>12</v>
      </c>
      <c r="B436" s="513"/>
      <c r="C436" s="559" t="s">
        <v>307</v>
      </c>
      <c r="D436" s="632" t="s">
        <v>151</v>
      </c>
      <c r="E436" s="515">
        <v>84</v>
      </c>
      <c r="F436" s="158">
        <f t="shared" si="43"/>
        <v>0.52665300720703778</v>
      </c>
      <c r="G436" s="158">
        <f t="shared" si="44"/>
        <v>44.238852605391173</v>
      </c>
      <c r="H436">
        <v>0.40832410499999999</v>
      </c>
      <c r="I436">
        <v>34.299224819999999</v>
      </c>
      <c r="J436">
        <v>34.299224819999999</v>
      </c>
    </row>
    <row r="437" spans="1:10">
      <c r="A437" s="516">
        <v>13</v>
      </c>
      <c r="B437" s="513"/>
      <c r="C437" s="559" t="s">
        <v>312</v>
      </c>
      <c r="D437" s="632" t="s">
        <v>151</v>
      </c>
      <c r="E437" s="515">
        <v>104</v>
      </c>
      <c r="F437" s="158">
        <f t="shared" si="43"/>
        <v>0.67712529498047724</v>
      </c>
      <c r="G437" s="158">
        <f t="shared" si="44"/>
        <v>70.42103067796964</v>
      </c>
      <c r="H437">
        <v>0.52498813500000008</v>
      </c>
      <c r="I437">
        <v>54.598766040000008</v>
      </c>
      <c r="J437">
        <v>54.598766040000008</v>
      </c>
    </row>
    <row r="438" spans="1:10">
      <c r="A438" s="558">
        <v>14</v>
      </c>
      <c r="B438" s="558" t="s">
        <v>293</v>
      </c>
      <c r="C438" s="559" t="s">
        <v>294</v>
      </c>
      <c r="D438" s="558" t="s">
        <v>151</v>
      </c>
      <c r="E438" s="560">
        <v>52</v>
      </c>
      <c r="F438" s="158">
        <f t="shared" si="43"/>
        <v>5.0584917275077004</v>
      </c>
      <c r="G438" s="158">
        <f t="shared" si="44"/>
        <v>263.04156983040042</v>
      </c>
      <c r="H438">
        <v>3.9219449600000003</v>
      </c>
      <c r="I438">
        <v>194.12894592000004</v>
      </c>
      <c r="J438">
        <v>203.94113792000002</v>
      </c>
    </row>
    <row r="439" spans="1:10">
      <c r="A439" s="516">
        <v>15</v>
      </c>
      <c r="B439" s="513"/>
      <c r="C439" s="559" t="s">
        <v>316</v>
      </c>
      <c r="D439" s="632" t="s">
        <v>151</v>
      </c>
      <c r="E439" s="515">
        <v>52</v>
      </c>
      <c r="F439" s="158">
        <f t="shared" si="43"/>
        <v>0.37618071943359843</v>
      </c>
      <c r="G439" s="158">
        <f t="shared" si="44"/>
        <v>19.561397410547119</v>
      </c>
      <c r="H439">
        <v>0.29166007500000002</v>
      </c>
      <c r="I439">
        <v>15.166323900000002</v>
      </c>
      <c r="J439">
        <v>15.166323900000002</v>
      </c>
    </row>
    <row r="440" spans="1:10">
      <c r="A440" s="516">
        <v>16</v>
      </c>
      <c r="B440" s="513"/>
      <c r="C440" s="559" t="s">
        <v>314</v>
      </c>
      <c r="D440" s="632" t="s">
        <v>151</v>
      </c>
      <c r="E440" s="515">
        <v>104</v>
      </c>
      <c r="F440" s="158">
        <f t="shared" si="43"/>
        <v>6.7712529498047722</v>
      </c>
      <c r="G440" s="158">
        <f t="shared" si="44"/>
        <v>704.21030677969634</v>
      </c>
      <c r="H440">
        <v>5.2498813500000008</v>
      </c>
      <c r="I440">
        <v>545.9876604000001</v>
      </c>
      <c r="J440">
        <v>545.9876604000001</v>
      </c>
    </row>
    <row r="441" spans="1:10">
      <c r="A441" s="558">
        <v>17</v>
      </c>
      <c r="B441" s="558" t="s">
        <v>304</v>
      </c>
      <c r="C441" s="559" t="s">
        <v>305</v>
      </c>
      <c r="D441" s="558" t="s">
        <v>151</v>
      </c>
      <c r="E441" s="560">
        <v>108</v>
      </c>
      <c r="F441" s="158">
        <f t="shared" si="43"/>
        <v>5.1787742360640152</v>
      </c>
      <c r="G441" s="158">
        <f t="shared" si="44"/>
        <v>559.30761749491364</v>
      </c>
      <c r="H441">
        <v>4.0152022793000004</v>
      </c>
      <c r="I441">
        <v>142.5027793644</v>
      </c>
      <c r="J441">
        <v>433.64184616440002</v>
      </c>
    </row>
    <row r="442" spans="1:10">
      <c r="A442" s="516">
        <v>18</v>
      </c>
      <c r="B442" s="513"/>
      <c r="C442" s="559" t="s">
        <v>383</v>
      </c>
      <c r="D442" s="632" t="s">
        <v>151</v>
      </c>
      <c r="E442" s="515">
        <v>2</v>
      </c>
      <c r="F442" s="158">
        <f t="shared" si="43"/>
        <v>0.10834004719687634</v>
      </c>
      <c r="G442" s="158">
        <f t="shared" si="44"/>
        <v>0.21668009439375269</v>
      </c>
      <c r="H442">
        <v>8.39981016E-2</v>
      </c>
      <c r="I442">
        <v>0.1679962032</v>
      </c>
      <c r="J442">
        <v>0.1679962032</v>
      </c>
    </row>
    <row r="443" spans="1:10">
      <c r="A443" s="516">
        <v>19</v>
      </c>
      <c r="B443" s="513"/>
      <c r="C443" s="559" t="s">
        <v>384</v>
      </c>
      <c r="D443" s="632" t="s">
        <v>151</v>
      </c>
      <c r="E443" s="515">
        <v>2</v>
      </c>
      <c r="F443" s="158">
        <f t="shared" si="43"/>
        <v>0.42132240576563029</v>
      </c>
      <c r="G443" s="158">
        <f t="shared" si="44"/>
        <v>0.84264481153126058</v>
      </c>
      <c r="H443">
        <v>0.32665928400000005</v>
      </c>
      <c r="I443">
        <v>0.6533185680000001</v>
      </c>
      <c r="J443">
        <v>0.6533185680000001</v>
      </c>
    </row>
    <row r="444" spans="1:10">
      <c r="A444" s="516">
        <v>20</v>
      </c>
      <c r="B444" s="513"/>
      <c r="C444" s="559" t="s">
        <v>586</v>
      </c>
      <c r="D444" s="632" t="s">
        <v>151</v>
      </c>
      <c r="E444" s="515">
        <v>2</v>
      </c>
      <c r="F444" s="158">
        <f t="shared" si="43"/>
        <v>0.63198360864844527</v>
      </c>
      <c r="G444" s="158">
        <f t="shared" si="44"/>
        <v>1.2639672172968905</v>
      </c>
      <c r="H444">
        <v>0.48998892599999999</v>
      </c>
      <c r="I444">
        <v>0.97997785199999998</v>
      </c>
      <c r="J444">
        <v>0.97997785199999998</v>
      </c>
    </row>
    <row r="445" spans="1:10">
      <c r="A445" s="516">
        <v>21</v>
      </c>
      <c r="B445" s="513"/>
      <c r="C445" s="559" t="s">
        <v>588</v>
      </c>
      <c r="D445" s="632" t="s">
        <v>151</v>
      </c>
      <c r="E445" s="515">
        <v>48</v>
      </c>
      <c r="F445" s="158">
        <f t="shared" si="43"/>
        <v>0.27085011799219083</v>
      </c>
      <c r="G445" s="158">
        <f t="shared" si="44"/>
        <v>13.00080566362516</v>
      </c>
      <c r="H445">
        <v>0.20999525399999999</v>
      </c>
      <c r="I445">
        <v>10.079772192</v>
      </c>
      <c r="J445">
        <v>10.079772192</v>
      </c>
    </row>
    <row r="446" spans="1:10">
      <c r="A446" s="516">
        <v>22</v>
      </c>
      <c r="B446" s="513"/>
      <c r="C446" s="559" t="s">
        <v>587</v>
      </c>
      <c r="D446" s="632" t="s">
        <v>151</v>
      </c>
      <c r="E446" s="515">
        <v>68</v>
      </c>
      <c r="F446" s="158">
        <f t="shared" si="43"/>
        <v>0.21066120288281515</v>
      </c>
      <c r="G446" s="158">
        <f t="shared" si="44"/>
        <v>14.324961796031429</v>
      </c>
      <c r="H446">
        <v>0.16332964200000002</v>
      </c>
      <c r="I446">
        <v>11.106415656000001</v>
      </c>
      <c r="J446">
        <v>11.106415656000001</v>
      </c>
    </row>
    <row r="447" spans="1:10">
      <c r="A447" s="516">
        <v>23</v>
      </c>
      <c r="B447" s="513"/>
      <c r="C447" s="559" t="s">
        <v>309</v>
      </c>
      <c r="D447" s="632" t="s">
        <v>151</v>
      </c>
      <c r="E447" s="515">
        <v>60</v>
      </c>
      <c r="F447" s="158">
        <f t="shared" si="43"/>
        <v>0.18056674532812725</v>
      </c>
      <c r="G447" s="158">
        <f t="shared" si="44"/>
        <v>10.834004719687634</v>
      </c>
      <c r="H447">
        <v>0.13999683600000001</v>
      </c>
      <c r="I447">
        <v>8.3998101600000012</v>
      </c>
      <c r="J447">
        <v>8.3998101600000012</v>
      </c>
    </row>
    <row r="448" spans="1:10">
      <c r="A448" s="516">
        <v>24</v>
      </c>
      <c r="B448" s="513"/>
      <c r="C448" s="559" t="s">
        <v>310</v>
      </c>
      <c r="D448" s="632" t="s">
        <v>151</v>
      </c>
      <c r="E448" s="515">
        <v>326</v>
      </c>
      <c r="F448" s="158">
        <f t="shared" si="43"/>
        <v>0.15047228777343938</v>
      </c>
      <c r="G448" s="158">
        <f t="shared" si="44"/>
        <v>49.053965814141236</v>
      </c>
      <c r="H448">
        <v>0.11666403000000002</v>
      </c>
      <c r="I448">
        <v>38.032473780000004</v>
      </c>
      <c r="J448">
        <v>38.032473780000004</v>
      </c>
    </row>
    <row r="449" spans="1:10">
      <c r="A449" s="516">
        <v>25</v>
      </c>
      <c r="B449" s="513"/>
      <c r="C449" s="559" t="s">
        <v>311</v>
      </c>
      <c r="D449" s="632" t="s">
        <v>151</v>
      </c>
      <c r="E449" s="515">
        <v>112</v>
      </c>
      <c r="F449" s="158">
        <f t="shared" si="43"/>
        <v>0.12037783021875149</v>
      </c>
      <c r="G449" s="158">
        <f t="shared" si="44"/>
        <v>13.482316984500168</v>
      </c>
      <c r="H449">
        <v>9.3331224000000004E-2</v>
      </c>
      <c r="I449">
        <v>10.453097088</v>
      </c>
      <c r="J449">
        <v>10.453097088</v>
      </c>
    </row>
    <row r="450" spans="1:10" ht="25.5">
      <c r="A450" s="558">
        <v>26</v>
      </c>
      <c r="B450" s="513" t="s">
        <v>205</v>
      </c>
      <c r="C450" s="559" t="s">
        <v>589</v>
      </c>
      <c r="D450" s="558" t="s">
        <v>188</v>
      </c>
      <c r="E450" s="560">
        <v>1.8</v>
      </c>
      <c r="F450" s="158">
        <f t="shared" si="43"/>
        <v>5.8032454209427842</v>
      </c>
      <c r="G450" s="158">
        <f t="shared" si="44"/>
        <v>10.445841757697012</v>
      </c>
      <c r="H450">
        <v>4.4993666800999996</v>
      </c>
      <c r="I450">
        <v>7.1755378291799996</v>
      </c>
      <c r="J450">
        <v>8.0988600241800004</v>
      </c>
    </row>
    <row r="451" spans="1:10" ht="25.5">
      <c r="A451" s="558">
        <v>27</v>
      </c>
      <c r="B451" s="561" t="s">
        <v>296</v>
      </c>
      <c r="C451" s="559" t="s">
        <v>385</v>
      </c>
      <c r="D451" s="558" t="s">
        <v>188</v>
      </c>
      <c r="E451" s="560">
        <v>0.6</v>
      </c>
      <c r="F451" s="158">
        <f t="shared" si="43"/>
        <v>4.1359915743064617</v>
      </c>
      <c r="G451" s="158">
        <f t="shared" si="44"/>
        <v>2.4815949445838767</v>
      </c>
      <c r="H451">
        <v>3.2067130250000004</v>
      </c>
      <c r="I451">
        <v>1.5749644050000002</v>
      </c>
      <c r="J451">
        <v>1.9240278150000001</v>
      </c>
    </row>
    <row r="452" spans="1:10" ht="25.5">
      <c r="A452" s="558">
        <v>28</v>
      </c>
      <c r="B452" s="561" t="s">
        <v>299</v>
      </c>
      <c r="C452" s="559" t="s">
        <v>386</v>
      </c>
      <c r="D452" s="558" t="s">
        <v>188</v>
      </c>
      <c r="E452" s="560">
        <v>0.2</v>
      </c>
      <c r="F452" s="158">
        <f t="shared" si="43"/>
        <v>2.2230263758436788</v>
      </c>
      <c r="G452" s="158">
        <f t="shared" si="44"/>
        <v>0.44460527516873577</v>
      </c>
      <c r="H452">
        <v>1.7235546800000001</v>
      </c>
      <c r="I452">
        <v>0.25666086600000004</v>
      </c>
      <c r="J452">
        <v>0.34471093600000002</v>
      </c>
    </row>
    <row r="453" spans="1:10" ht="25.5">
      <c r="A453" s="558">
        <v>29</v>
      </c>
      <c r="B453" s="561" t="s">
        <v>206</v>
      </c>
      <c r="C453" s="559" t="s">
        <v>387</v>
      </c>
      <c r="D453" s="558" t="s">
        <v>188</v>
      </c>
      <c r="E453" s="560">
        <v>4.8</v>
      </c>
      <c r="F453" s="158">
        <f t="shared" si="43"/>
        <v>1.9034135434677584</v>
      </c>
      <c r="G453" s="158">
        <f t="shared" si="44"/>
        <v>9.1363850086452398</v>
      </c>
      <c r="H453">
        <v>1.4757527650000002</v>
      </c>
      <c r="I453">
        <v>4.4798987520000004</v>
      </c>
      <c r="J453">
        <v>7.0836132720000009</v>
      </c>
    </row>
    <row r="454" spans="1:10" ht="25.5">
      <c r="A454" s="558">
        <v>30</v>
      </c>
      <c r="B454" s="558" t="s">
        <v>319</v>
      </c>
      <c r="C454" s="559" t="s">
        <v>590</v>
      </c>
      <c r="D454" s="558" t="s">
        <v>151</v>
      </c>
      <c r="E454" s="560">
        <v>11</v>
      </c>
      <c r="F454" s="158">
        <f t="shared" si="43"/>
        <v>1.875533298265744</v>
      </c>
      <c r="G454" s="158">
        <f t="shared" si="44"/>
        <v>20.630866280923183</v>
      </c>
      <c r="H454">
        <v>1.45413668</v>
      </c>
      <c r="I454">
        <v>0</v>
      </c>
      <c r="J454">
        <v>15.99550348</v>
      </c>
    </row>
    <row r="455" spans="1:10" ht="25.5">
      <c r="A455" s="558">
        <v>31</v>
      </c>
      <c r="B455" s="558" t="s">
        <v>318</v>
      </c>
      <c r="C455" s="559" t="s">
        <v>388</v>
      </c>
      <c r="D455" s="558" t="s">
        <v>151</v>
      </c>
      <c r="E455" s="560">
        <v>5</v>
      </c>
      <c r="F455" s="158">
        <f t="shared" si="43"/>
        <v>0.52630037946903685</v>
      </c>
      <c r="G455" s="158">
        <f t="shared" si="44"/>
        <v>2.631501897345184</v>
      </c>
      <c r="H455">
        <v>0.40805070599999999</v>
      </c>
      <c r="I455">
        <v>0</v>
      </c>
      <c r="J455">
        <v>2.0402535299999998</v>
      </c>
    </row>
    <row r="456" spans="1:10">
      <c r="A456" s="421">
        <v>32</v>
      </c>
      <c r="B456" s="513" t="s">
        <v>242</v>
      </c>
      <c r="C456" s="514" t="s">
        <v>592</v>
      </c>
      <c r="D456" s="421" t="s">
        <v>150</v>
      </c>
      <c r="E456" s="517">
        <v>0.2</v>
      </c>
      <c r="F456" s="158">
        <f t="shared" si="43"/>
        <v>23.597837805504781</v>
      </c>
      <c r="G456" s="158">
        <f t="shared" si="44"/>
        <v>4.7195675611009564</v>
      </c>
      <c r="H456">
        <v>18.295853000000001</v>
      </c>
      <c r="I456">
        <v>0</v>
      </c>
      <c r="J456">
        <v>3.6591706000000004</v>
      </c>
    </row>
    <row r="457" spans="1:10">
      <c r="A457" s="421">
        <v>33</v>
      </c>
      <c r="B457" s="513" t="s">
        <v>161</v>
      </c>
      <c r="C457" s="514" t="s">
        <v>593</v>
      </c>
      <c r="D457" s="421" t="s">
        <v>150</v>
      </c>
      <c r="E457" s="517">
        <v>0.2</v>
      </c>
      <c r="F457" s="158">
        <f t="shared" si="43"/>
        <v>43.469213111286351</v>
      </c>
      <c r="G457" s="158">
        <f t="shared" si="44"/>
        <v>8.6938426222572698</v>
      </c>
      <c r="H457">
        <v>33.702508664766007</v>
      </c>
      <c r="I457">
        <v>5.9762829329532012</v>
      </c>
      <c r="J457">
        <v>6.7405017329532022</v>
      </c>
    </row>
    <row r="458" spans="1:10" ht="25.5">
      <c r="A458" s="558">
        <v>34</v>
      </c>
      <c r="B458" s="558" t="s">
        <v>218</v>
      </c>
      <c r="C458" s="559" t="s">
        <v>591</v>
      </c>
      <c r="D458" s="558" t="s">
        <v>151</v>
      </c>
      <c r="E458" s="560">
        <v>2</v>
      </c>
      <c r="F458" s="158">
        <f t="shared" si="43"/>
        <v>3.797252354988899</v>
      </c>
      <c r="G458" s="158">
        <f t="shared" si="44"/>
        <v>7.594504709977798</v>
      </c>
      <c r="H458">
        <v>2.9440820579999998</v>
      </c>
      <c r="I458">
        <v>0</v>
      </c>
      <c r="J458">
        <v>5.8881641159999996</v>
      </c>
    </row>
    <row r="459" spans="1:10">
      <c r="A459" s="421"/>
      <c r="B459" s="506"/>
      <c r="C459" s="507" t="s">
        <v>603</v>
      </c>
      <c r="D459" s="507"/>
      <c r="E459" s="507"/>
      <c r="F459" s="158"/>
      <c r="G459" s="158"/>
    </row>
    <row r="460" spans="1:10">
      <c r="A460" s="516">
        <v>1</v>
      </c>
      <c r="B460" s="516" t="s">
        <v>604</v>
      </c>
      <c r="C460" s="573" t="s">
        <v>605</v>
      </c>
      <c r="D460" s="516" t="s">
        <v>151</v>
      </c>
      <c r="E460" s="515">
        <v>1</v>
      </c>
      <c r="F460" s="158">
        <f t="shared" ref="F460:F474" si="45">+H460*1.28979161592</f>
        <v>147.39201040281992</v>
      </c>
      <c r="G460" s="158">
        <f t="shared" ref="G460:G474" si="46">+E460*F460</f>
        <v>147.39201040281992</v>
      </c>
      <c r="H460">
        <v>114.27583229999999</v>
      </c>
      <c r="I460">
        <v>94.442309999999992</v>
      </c>
      <c r="J460">
        <v>114.27583229999999</v>
      </c>
    </row>
    <row r="461" spans="1:10">
      <c r="A461" s="516">
        <v>2</v>
      </c>
      <c r="B461" s="513"/>
      <c r="C461" s="559" t="s">
        <v>607</v>
      </c>
      <c r="D461" s="632" t="s">
        <v>151</v>
      </c>
      <c r="E461" s="564">
        <v>1</v>
      </c>
      <c r="F461" s="158">
        <f t="shared" si="45"/>
        <v>49.321806486377959</v>
      </c>
      <c r="G461" s="158">
        <f t="shared" si="46"/>
        <v>49.321806486377959</v>
      </c>
      <c r="H461">
        <v>38.240135753400004</v>
      </c>
      <c r="I461">
        <v>38.240135753400004</v>
      </c>
      <c r="J461">
        <v>38.240135753400004</v>
      </c>
    </row>
    <row r="462" spans="1:10">
      <c r="A462" s="516">
        <v>3</v>
      </c>
      <c r="B462" s="513"/>
      <c r="C462" s="559" t="s">
        <v>608</v>
      </c>
      <c r="D462" s="632" t="s">
        <v>151</v>
      </c>
      <c r="E462" s="564">
        <v>4</v>
      </c>
      <c r="F462" s="158">
        <f t="shared" si="45"/>
        <v>11.369686064161078</v>
      </c>
      <c r="G462" s="158">
        <f t="shared" si="46"/>
        <v>45.478744256644312</v>
      </c>
      <c r="H462">
        <v>8.8151341068000004</v>
      </c>
      <c r="I462">
        <v>35.260536427200002</v>
      </c>
      <c r="J462">
        <v>35.260536427200002</v>
      </c>
    </row>
    <row r="463" spans="1:10">
      <c r="A463" s="516">
        <v>4</v>
      </c>
      <c r="B463" s="516" t="s">
        <v>609</v>
      </c>
      <c r="C463" s="573" t="s">
        <v>610</v>
      </c>
      <c r="D463" s="516" t="s">
        <v>151</v>
      </c>
      <c r="E463" s="515">
        <v>1</v>
      </c>
      <c r="F463" s="158">
        <f t="shared" si="45"/>
        <v>60.522110717912049</v>
      </c>
      <c r="G463" s="158">
        <f t="shared" si="46"/>
        <v>60.522110717912049</v>
      </c>
      <c r="H463">
        <v>46.923944900000002</v>
      </c>
      <c r="I463">
        <v>40.832410500000002</v>
      </c>
      <c r="J463">
        <v>46.923944900000002</v>
      </c>
    </row>
    <row r="464" spans="1:10">
      <c r="A464" s="558">
        <v>5</v>
      </c>
      <c r="B464" s="558" t="s">
        <v>612</v>
      </c>
      <c r="C464" s="559" t="s">
        <v>613</v>
      </c>
      <c r="D464" s="558" t="s">
        <v>151</v>
      </c>
      <c r="E464" s="560">
        <v>1</v>
      </c>
      <c r="F464" s="158">
        <f t="shared" si="45"/>
        <v>35.831159169394837</v>
      </c>
      <c r="G464" s="158">
        <f t="shared" si="46"/>
        <v>35.831159169394837</v>
      </c>
      <c r="H464">
        <v>27.78058</v>
      </c>
      <c r="I464">
        <v>13.999683600000001</v>
      </c>
      <c r="J464">
        <v>27.78058</v>
      </c>
    </row>
    <row r="465" spans="1:10">
      <c r="A465" s="516">
        <v>6</v>
      </c>
      <c r="B465" s="516" t="s">
        <v>615</v>
      </c>
      <c r="C465" s="573" t="s">
        <v>616</v>
      </c>
      <c r="D465" s="516" t="s">
        <v>151</v>
      </c>
      <c r="E465" s="515">
        <v>1</v>
      </c>
      <c r="F465" s="158">
        <f t="shared" si="45"/>
        <v>20.670396678528284</v>
      </c>
      <c r="G465" s="158">
        <f t="shared" si="46"/>
        <v>20.670396678528284</v>
      </c>
      <c r="H465">
        <v>16.026152150000001</v>
      </c>
      <c r="I465">
        <v>11.08308285</v>
      </c>
      <c r="J465">
        <v>16.026152150000001</v>
      </c>
    </row>
    <row r="466" spans="1:10">
      <c r="A466" s="516">
        <v>7</v>
      </c>
      <c r="B466" s="516" t="s">
        <v>618</v>
      </c>
      <c r="C466" s="573" t="s">
        <v>619</v>
      </c>
      <c r="D466" s="516" t="s">
        <v>151</v>
      </c>
      <c r="E466" s="515">
        <v>4</v>
      </c>
      <c r="F466" s="158">
        <f t="shared" si="45"/>
        <v>13.709048229940292</v>
      </c>
      <c r="G466" s="158">
        <f t="shared" si="46"/>
        <v>54.836192919761167</v>
      </c>
      <c r="H466">
        <v>10.628886140000001</v>
      </c>
      <c r="I466">
        <v>31.732616160000003</v>
      </c>
      <c r="J466">
        <v>42.515544560000002</v>
      </c>
    </row>
    <row r="467" spans="1:10">
      <c r="A467" s="516">
        <v>8</v>
      </c>
      <c r="B467" s="516" t="s">
        <v>615</v>
      </c>
      <c r="C467" s="573" t="s">
        <v>621</v>
      </c>
      <c r="D467" s="516" t="s">
        <v>151</v>
      </c>
      <c r="E467" s="515">
        <v>3</v>
      </c>
      <c r="F467" s="158">
        <f t="shared" si="45"/>
        <v>20.670396678528284</v>
      </c>
      <c r="G467" s="158">
        <f t="shared" si="46"/>
        <v>62.011190035584853</v>
      </c>
      <c r="H467">
        <v>16.026152150000001</v>
      </c>
      <c r="I467">
        <v>33.249248550000004</v>
      </c>
      <c r="J467">
        <v>48.078456450000004</v>
      </c>
    </row>
    <row r="468" spans="1:10">
      <c r="A468" s="516">
        <v>9</v>
      </c>
      <c r="B468" s="516" t="s">
        <v>618</v>
      </c>
      <c r="C468" s="573" t="s">
        <v>623</v>
      </c>
      <c r="D468" s="516" t="s">
        <v>151</v>
      </c>
      <c r="E468" s="515">
        <v>4</v>
      </c>
      <c r="F468" s="158">
        <f t="shared" si="45"/>
        <v>13.709048229940292</v>
      </c>
      <c r="G468" s="158">
        <f t="shared" si="46"/>
        <v>54.836192919761167</v>
      </c>
      <c r="H468">
        <v>10.628886140000001</v>
      </c>
      <c r="I468">
        <v>31.732616160000003</v>
      </c>
      <c r="J468">
        <v>42.515544560000002</v>
      </c>
    </row>
    <row r="469" spans="1:10">
      <c r="A469" s="516">
        <v>10</v>
      </c>
      <c r="B469" s="516" t="s">
        <v>618</v>
      </c>
      <c r="C469" s="573" t="s">
        <v>642</v>
      </c>
      <c r="D469" s="516" t="s">
        <v>151</v>
      </c>
      <c r="E469" s="515">
        <v>3</v>
      </c>
      <c r="F469" s="158">
        <f t="shared" si="45"/>
        <v>8.868354732268747</v>
      </c>
      <c r="G469" s="158">
        <f t="shared" si="46"/>
        <v>26.605064196806239</v>
      </c>
      <c r="H469">
        <v>6.8758042949</v>
      </c>
      <c r="I469">
        <v>12.540216584700001</v>
      </c>
      <c r="J469">
        <v>20.6274128847</v>
      </c>
    </row>
    <row r="470" spans="1:10">
      <c r="A470" s="516">
        <v>11</v>
      </c>
      <c r="B470" s="516" t="s">
        <v>615</v>
      </c>
      <c r="C470" s="573" t="s">
        <v>626</v>
      </c>
      <c r="D470" s="516" t="s">
        <v>151</v>
      </c>
      <c r="E470" s="515">
        <v>3</v>
      </c>
      <c r="F470" s="158">
        <f t="shared" si="45"/>
        <v>20.670396678528284</v>
      </c>
      <c r="G470" s="158">
        <f t="shared" si="46"/>
        <v>62.011190035584853</v>
      </c>
      <c r="H470">
        <v>16.026152150000001</v>
      </c>
      <c r="I470">
        <v>33.249248550000004</v>
      </c>
      <c r="J470">
        <v>48.078456450000004</v>
      </c>
    </row>
    <row r="471" spans="1:10">
      <c r="A471" s="516">
        <v>12</v>
      </c>
      <c r="B471" s="516" t="s">
        <v>627</v>
      </c>
      <c r="C471" s="573" t="s">
        <v>628</v>
      </c>
      <c r="D471" s="516" t="s">
        <v>151</v>
      </c>
      <c r="E471" s="515">
        <v>3</v>
      </c>
      <c r="F471" s="158">
        <f t="shared" si="45"/>
        <v>5.2814847028382399</v>
      </c>
      <c r="G471" s="158">
        <f t="shared" si="46"/>
        <v>15.84445410851472</v>
      </c>
      <c r="H471">
        <v>4.0948356600000002</v>
      </c>
      <c r="I471">
        <v>11.199746880000001</v>
      </c>
      <c r="J471">
        <v>12.28450698</v>
      </c>
    </row>
    <row r="472" spans="1:10">
      <c r="A472" s="516">
        <v>13</v>
      </c>
      <c r="B472" s="516"/>
      <c r="C472" s="573" t="s">
        <v>630</v>
      </c>
      <c r="D472" s="516" t="s">
        <v>151</v>
      </c>
      <c r="E472" s="515">
        <v>1</v>
      </c>
      <c r="F472" s="158">
        <f t="shared" si="45"/>
        <v>19.561397410547119</v>
      </c>
      <c r="G472" s="158">
        <f t="shared" si="46"/>
        <v>19.561397410547119</v>
      </c>
      <c r="H472">
        <v>15.166323900000002</v>
      </c>
      <c r="I472">
        <v>15.166323900000002</v>
      </c>
      <c r="J472">
        <v>15.166323900000002</v>
      </c>
    </row>
    <row r="473" spans="1:10">
      <c r="A473" s="516">
        <v>14</v>
      </c>
      <c r="B473" s="516" t="s">
        <v>631</v>
      </c>
      <c r="C473" s="573" t="s">
        <v>632</v>
      </c>
      <c r="D473" s="516" t="s">
        <v>151</v>
      </c>
      <c r="E473" s="515">
        <v>1</v>
      </c>
      <c r="F473" s="158">
        <f t="shared" si="45"/>
        <v>5.8749763689644778</v>
      </c>
      <c r="G473" s="158">
        <f t="shared" si="46"/>
        <v>5.8749763689644778</v>
      </c>
      <c r="H473">
        <v>4.5549810499999994</v>
      </c>
      <c r="I473">
        <v>4.0832410499999998</v>
      </c>
      <c r="J473">
        <v>4.5549810499999994</v>
      </c>
    </row>
    <row r="474" spans="1:10">
      <c r="A474" s="516">
        <v>15</v>
      </c>
      <c r="B474" s="513"/>
      <c r="C474" s="559" t="s">
        <v>634</v>
      </c>
      <c r="D474" s="632" t="s">
        <v>151</v>
      </c>
      <c r="E474" s="564">
        <v>8</v>
      </c>
      <c r="F474" s="158">
        <f t="shared" si="45"/>
        <v>2.2570843166015906</v>
      </c>
      <c r="G474" s="158">
        <f t="shared" si="46"/>
        <v>18.056674532812725</v>
      </c>
      <c r="H474">
        <v>1.7499604500000001</v>
      </c>
      <c r="I474">
        <v>13.999683600000001</v>
      </c>
      <c r="J474">
        <v>13.999683600000001</v>
      </c>
    </row>
    <row r="475" spans="1:10">
      <c r="A475" s="421"/>
      <c r="B475" s="506"/>
      <c r="C475" s="507" t="s">
        <v>1184</v>
      </c>
      <c r="D475" s="507"/>
      <c r="E475" s="507"/>
      <c r="F475" s="158"/>
      <c r="G475" s="158"/>
    </row>
    <row r="476" spans="1:10" ht="25.5">
      <c r="A476" s="516">
        <v>1</v>
      </c>
      <c r="B476" s="516" t="s">
        <v>390</v>
      </c>
      <c r="C476" s="514" t="s">
        <v>574</v>
      </c>
      <c r="D476" s="516" t="s">
        <v>188</v>
      </c>
      <c r="E476" s="515">
        <v>7</v>
      </c>
      <c r="F476" s="158">
        <f t="shared" ref="F476:F489" si="47">+H476*1.28979161592</f>
        <v>1.6722763658692965</v>
      </c>
      <c r="G476" s="158">
        <f t="shared" ref="G476:G489" si="48">+E476*F476</f>
        <v>11.705934561085076</v>
      </c>
      <c r="H476">
        <v>1.2965477099</v>
      </c>
      <c r="I476">
        <v>5.1693831693000005</v>
      </c>
      <c r="J476">
        <v>9.0758339692999996</v>
      </c>
    </row>
    <row r="477" spans="1:10">
      <c r="A477" s="516">
        <v>2</v>
      </c>
      <c r="B477" s="516" t="s">
        <v>390</v>
      </c>
      <c r="C477" s="514" t="s">
        <v>575</v>
      </c>
      <c r="D477" s="516" t="s">
        <v>188</v>
      </c>
      <c r="E477" s="515">
        <v>1</v>
      </c>
      <c r="F477" s="158">
        <f t="shared" si="47"/>
        <v>1.4089498622657775</v>
      </c>
      <c r="G477" s="158">
        <f t="shared" si="48"/>
        <v>1.4089498622657775</v>
      </c>
      <c r="H477">
        <v>1.0923856573999999</v>
      </c>
      <c r="I477">
        <v>0.53432125740000003</v>
      </c>
      <c r="J477">
        <v>1.0923856573999999</v>
      </c>
    </row>
    <row r="478" spans="1:10">
      <c r="A478" s="516">
        <v>3</v>
      </c>
      <c r="B478" s="513" t="s">
        <v>393</v>
      </c>
      <c r="C478" s="573" t="s">
        <v>394</v>
      </c>
      <c r="D478" s="587" t="s">
        <v>188</v>
      </c>
      <c r="E478" s="564">
        <v>8</v>
      </c>
      <c r="F478" s="158">
        <f t="shared" si="47"/>
        <v>0.91614606574394741</v>
      </c>
      <c r="G478" s="158">
        <f t="shared" si="48"/>
        <v>7.3291685259515793</v>
      </c>
      <c r="H478">
        <v>0.71030548999999998</v>
      </c>
      <c r="I478">
        <v>0</v>
      </c>
      <c r="J478">
        <v>5.6824439199999999</v>
      </c>
    </row>
    <row r="479" spans="1:10">
      <c r="A479" s="516">
        <v>4</v>
      </c>
      <c r="B479" s="516" t="s">
        <v>395</v>
      </c>
      <c r="C479" s="514" t="s">
        <v>396</v>
      </c>
      <c r="D479" s="516" t="s">
        <v>188</v>
      </c>
      <c r="E479" s="515">
        <v>8</v>
      </c>
      <c r="F479" s="158">
        <f t="shared" si="47"/>
        <v>0.76055787111762596</v>
      </c>
      <c r="G479" s="158">
        <f t="shared" si="48"/>
        <v>6.0844629689410077</v>
      </c>
      <c r="H479">
        <v>0.58967499999999995</v>
      </c>
      <c r="I479">
        <v>0</v>
      </c>
      <c r="J479">
        <v>4.7173999999999996</v>
      </c>
    </row>
    <row r="480" spans="1:10" ht="25.5">
      <c r="A480" s="516">
        <v>5</v>
      </c>
      <c r="B480" s="516" t="s">
        <v>397</v>
      </c>
      <c r="C480" s="514" t="s">
        <v>398</v>
      </c>
      <c r="D480" s="516" t="s">
        <v>131</v>
      </c>
      <c r="E480" s="515">
        <v>1</v>
      </c>
      <c r="F480" s="158">
        <f t="shared" si="47"/>
        <v>1.6562431221978071</v>
      </c>
      <c r="G480" s="158">
        <f t="shared" si="48"/>
        <v>1.6562431221978071</v>
      </c>
      <c r="H480">
        <v>1.2841168307769</v>
      </c>
      <c r="I480">
        <v>0.37743496977690005</v>
      </c>
      <c r="J480">
        <v>1.2841168307769</v>
      </c>
    </row>
    <row r="481" spans="1:10">
      <c r="A481" s="516">
        <v>6</v>
      </c>
      <c r="B481" s="516" t="s">
        <v>304</v>
      </c>
      <c r="C481" s="514" t="s">
        <v>569</v>
      </c>
      <c r="D481" s="516" t="s">
        <v>151</v>
      </c>
      <c r="E481" s="515">
        <v>1</v>
      </c>
      <c r="F481" s="158">
        <f t="shared" si="47"/>
        <v>8.4921740128351502</v>
      </c>
      <c r="G481" s="158">
        <f t="shared" si="48"/>
        <v>8.4921740128351502</v>
      </c>
      <c r="H481">
        <v>6.5841442199000006</v>
      </c>
      <c r="I481">
        <v>3.8884121199000004</v>
      </c>
      <c r="J481">
        <v>6.5841442199000006</v>
      </c>
    </row>
    <row r="482" spans="1:10">
      <c r="A482" s="516">
        <v>7</v>
      </c>
      <c r="B482" s="516" t="s">
        <v>304</v>
      </c>
      <c r="C482" s="514" t="s">
        <v>399</v>
      </c>
      <c r="D482" s="516" t="s">
        <v>151</v>
      </c>
      <c r="E482" s="515">
        <v>2</v>
      </c>
      <c r="F482" s="158">
        <f t="shared" si="47"/>
        <v>7.2387398556823985</v>
      </c>
      <c r="G482" s="158">
        <f t="shared" si="48"/>
        <v>14.477479711364797</v>
      </c>
      <c r="H482">
        <v>5.6123328499999996</v>
      </c>
      <c r="I482">
        <v>5.8332015000000004</v>
      </c>
      <c r="J482">
        <v>11.224665699999999</v>
      </c>
    </row>
    <row r="483" spans="1:10">
      <c r="A483" s="516">
        <v>8</v>
      </c>
      <c r="B483" s="516" t="s">
        <v>401</v>
      </c>
      <c r="C483" s="514" t="s">
        <v>402</v>
      </c>
      <c r="D483" s="516" t="s">
        <v>151</v>
      </c>
      <c r="E483" s="515">
        <v>1</v>
      </c>
      <c r="F483" s="158">
        <f t="shared" si="47"/>
        <v>61.400169250135789</v>
      </c>
      <c r="G483" s="158">
        <f t="shared" si="48"/>
        <v>61.400169250135789</v>
      </c>
      <c r="H483">
        <v>47.604720399999998</v>
      </c>
      <c r="I483">
        <v>38.4991299</v>
      </c>
      <c r="J483">
        <v>47.604720399999998</v>
      </c>
    </row>
    <row r="484" spans="1:10">
      <c r="A484" s="516">
        <v>9</v>
      </c>
      <c r="B484" s="516" t="s">
        <v>401</v>
      </c>
      <c r="C484" s="514" t="s">
        <v>404</v>
      </c>
      <c r="D484" s="516" t="s">
        <v>151</v>
      </c>
      <c r="E484" s="515">
        <v>1</v>
      </c>
      <c r="F484" s="158">
        <f t="shared" si="47"/>
        <v>23.029735867908752</v>
      </c>
      <c r="G484" s="158">
        <f t="shared" si="48"/>
        <v>23.029735867908752</v>
      </c>
      <c r="H484">
        <v>17.85539275</v>
      </c>
      <c r="I484">
        <v>8.7498022500000001</v>
      </c>
      <c r="J484">
        <v>17.85539275</v>
      </c>
    </row>
    <row r="485" spans="1:10" ht="25.5">
      <c r="A485" s="558">
        <v>10</v>
      </c>
      <c r="B485" s="558" t="s">
        <v>319</v>
      </c>
      <c r="C485" s="559" t="s">
        <v>571</v>
      </c>
      <c r="D485" s="558" t="s">
        <v>151</v>
      </c>
      <c r="E485" s="560">
        <v>1</v>
      </c>
      <c r="F485" s="158">
        <f t="shared" si="47"/>
        <v>1.875533298265744</v>
      </c>
      <c r="G485" s="158">
        <f t="shared" si="48"/>
        <v>1.875533298265744</v>
      </c>
      <c r="H485">
        <v>1.45413668</v>
      </c>
      <c r="I485">
        <v>0</v>
      </c>
      <c r="J485">
        <v>1.45413668</v>
      </c>
    </row>
    <row r="486" spans="1:10">
      <c r="A486" s="516">
        <v>11</v>
      </c>
      <c r="B486" s="516" t="s">
        <v>406</v>
      </c>
      <c r="C486" s="514" t="s">
        <v>572</v>
      </c>
      <c r="D486" s="516" t="s">
        <v>188</v>
      </c>
      <c r="E486" s="515">
        <v>0.62</v>
      </c>
      <c r="F486" s="158">
        <f t="shared" si="47"/>
        <v>2.3478969379720396</v>
      </c>
      <c r="G486" s="158">
        <f t="shared" si="48"/>
        <v>1.4556961015426646</v>
      </c>
      <c r="H486">
        <v>1.8203692046000002</v>
      </c>
      <c r="I486">
        <v>0.78262897885200011</v>
      </c>
      <c r="J486">
        <v>1.1286289068520001</v>
      </c>
    </row>
    <row r="487" spans="1:10">
      <c r="A487" s="421">
        <v>12</v>
      </c>
      <c r="B487" s="506"/>
      <c r="C487" s="514" t="s">
        <v>408</v>
      </c>
      <c r="D487" s="516" t="s">
        <v>151</v>
      </c>
      <c r="E487" s="517">
        <v>6</v>
      </c>
      <c r="F487" s="158">
        <f t="shared" si="47"/>
        <v>2.2570843166015906</v>
      </c>
      <c r="G487" s="158">
        <f t="shared" si="48"/>
        <v>13.542505899609544</v>
      </c>
      <c r="H487">
        <v>1.7499604500000001</v>
      </c>
      <c r="I487">
        <v>10.499762700000002</v>
      </c>
      <c r="J487">
        <v>10.499762700000002</v>
      </c>
    </row>
    <row r="488" spans="1:10" ht="27">
      <c r="A488" s="570">
        <v>13</v>
      </c>
      <c r="B488" s="588" t="s">
        <v>409</v>
      </c>
      <c r="C488" s="514" t="s">
        <v>410</v>
      </c>
      <c r="D488" s="421" t="s">
        <v>188</v>
      </c>
      <c r="E488" s="560">
        <v>20</v>
      </c>
      <c r="F488" s="158">
        <f t="shared" si="47"/>
        <v>0.41243396303828217</v>
      </c>
      <c r="G488" s="158">
        <f t="shared" si="48"/>
        <v>8.248679260765643</v>
      </c>
      <c r="H488">
        <v>0.31976790509999997</v>
      </c>
      <c r="I488">
        <v>2.7299383019999999</v>
      </c>
      <c r="J488">
        <v>6.3953581019999994</v>
      </c>
    </row>
    <row r="489" spans="1:10">
      <c r="A489" s="516">
        <v>14</v>
      </c>
      <c r="B489" s="516"/>
      <c r="C489" s="514" t="s">
        <v>412</v>
      </c>
      <c r="D489" s="516" t="s">
        <v>151</v>
      </c>
      <c r="E489" s="515">
        <v>40</v>
      </c>
      <c r="F489" s="158">
        <f t="shared" si="47"/>
        <v>1.5047228777343937E-2</v>
      </c>
      <c r="G489" s="158">
        <f t="shared" si="48"/>
        <v>0.60188915109375751</v>
      </c>
      <c r="H489">
        <v>1.1666403000000001E-2</v>
      </c>
      <c r="I489">
        <v>0.46665612000000001</v>
      </c>
      <c r="J489">
        <v>0.46665612000000001</v>
      </c>
    </row>
    <row r="490" spans="1:10">
      <c r="A490" s="508"/>
      <c r="B490" s="508"/>
      <c r="C490" s="507" t="s">
        <v>333</v>
      </c>
      <c r="D490" s="508"/>
      <c r="E490" s="508"/>
      <c r="F490" s="158"/>
      <c r="G490" s="158"/>
    </row>
    <row r="491" spans="1:10">
      <c r="A491" s="421"/>
      <c r="B491" s="507" t="s">
        <v>246</v>
      </c>
      <c r="C491" s="507"/>
      <c r="D491" s="507"/>
      <c r="E491" s="507"/>
      <c r="F491" s="158"/>
      <c r="G491" s="158"/>
    </row>
    <row r="492" spans="1:10">
      <c r="A492" s="570">
        <v>1</v>
      </c>
      <c r="B492" s="758" t="s">
        <v>700</v>
      </c>
      <c r="C492" s="758"/>
      <c r="D492" s="589" t="s">
        <v>416</v>
      </c>
      <c r="E492" s="560">
        <v>1</v>
      </c>
      <c r="F492" s="158"/>
      <c r="G492" s="158"/>
    </row>
    <row r="493" spans="1:10" ht="25.5">
      <c r="A493" s="506" t="s">
        <v>701</v>
      </c>
      <c r="B493" s="516" t="s">
        <v>419</v>
      </c>
      <c r="C493" s="573" t="s">
        <v>704</v>
      </c>
      <c r="D493" s="516" t="s">
        <v>151</v>
      </c>
      <c r="E493" s="515">
        <v>1</v>
      </c>
      <c r="F493" s="158">
        <f>+H493*1.28979161592</f>
        <v>27.302483692558514</v>
      </c>
      <c r="G493" s="158">
        <f>+E493*F493</f>
        <v>27.302483692558514</v>
      </c>
      <c r="H493">
        <v>21.168135499999998</v>
      </c>
      <c r="I493">
        <v>18.888461999999997</v>
      </c>
      <c r="J493">
        <v>21.168135499999998</v>
      </c>
    </row>
    <row r="494" spans="1:10" ht="25.5">
      <c r="A494" s="506" t="s">
        <v>702</v>
      </c>
      <c r="B494" s="516" t="s">
        <v>419</v>
      </c>
      <c r="C494" s="573" t="s">
        <v>706</v>
      </c>
      <c r="D494" s="516" t="s">
        <v>151</v>
      </c>
      <c r="E494" s="515">
        <v>1</v>
      </c>
      <c r="F494" s="158">
        <f>+H494*1.28979161592</f>
        <v>20.137136655728071</v>
      </c>
      <c r="G494" s="158">
        <f>+E494*F494</f>
        <v>20.137136655728071</v>
      </c>
      <c r="H494">
        <v>15.612705499999999</v>
      </c>
      <c r="I494">
        <v>13.333031999999999</v>
      </c>
      <c r="J494">
        <v>15.612705499999999</v>
      </c>
    </row>
    <row r="495" spans="1:10" ht="25.5">
      <c r="A495" s="506" t="s">
        <v>703</v>
      </c>
      <c r="B495" s="516" t="s">
        <v>419</v>
      </c>
      <c r="C495" s="573" t="s">
        <v>705</v>
      </c>
      <c r="D495" s="516" t="s">
        <v>151</v>
      </c>
      <c r="E495" s="515">
        <v>2</v>
      </c>
      <c r="F495" s="158">
        <f>+H495*1.28979161592</f>
        <v>5.0182544080158316</v>
      </c>
      <c r="G495" s="158">
        <f>+E495*F495</f>
        <v>10.036508816031663</v>
      </c>
      <c r="H495">
        <v>3.8907482</v>
      </c>
      <c r="I495">
        <v>3.2221493999999997</v>
      </c>
      <c r="J495">
        <v>7.7814964</v>
      </c>
    </row>
    <row r="496" spans="1:10" ht="25.5">
      <c r="A496" s="506" t="s">
        <v>716</v>
      </c>
      <c r="B496" s="516" t="s">
        <v>419</v>
      </c>
      <c r="C496" s="573" t="s">
        <v>707</v>
      </c>
      <c r="D496" s="516" t="s">
        <v>151</v>
      </c>
      <c r="E496" s="515">
        <v>1</v>
      </c>
      <c r="F496" s="158">
        <f>+H496*1.28979161592</f>
        <v>5.47683661837298</v>
      </c>
      <c r="G496" s="158">
        <f>+E496*F496</f>
        <v>5.47683661837298</v>
      </c>
      <c r="H496">
        <v>4.24629572</v>
      </c>
      <c r="I496">
        <v>1.9666222200000001</v>
      </c>
      <c r="J496">
        <v>4.24629572</v>
      </c>
    </row>
    <row r="497" spans="1:10">
      <c r="A497" s="570">
        <v>2</v>
      </c>
      <c r="B497" s="758" t="s">
        <v>708</v>
      </c>
      <c r="C497" s="758"/>
      <c r="D497" s="589" t="s">
        <v>416</v>
      </c>
      <c r="E497" s="560"/>
      <c r="F497" s="158"/>
      <c r="G497" s="158"/>
    </row>
    <row r="498" spans="1:10">
      <c r="A498" s="506" t="s">
        <v>422</v>
      </c>
      <c r="B498" s="516" t="s">
        <v>417</v>
      </c>
      <c r="C498" s="514" t="s">
        <v>719</v>
      </c>
      <c r="D498" s="516" t="s">
        <v>151</v>
      </c>
      <c r="E498" s="560">
        <v>1</v>
      </c>
      <c r="F498" s="158">
        <f t="shared" ref="F498:F506" si="49">+H498*1.28979161592</f>
        <v>47.80570216059148</v>
      </c>
      <c r="G498" s="158">
        <f t="shared" ref="G498:G506" si="50">+E498*F498</f>
        <v>47.80570216059148</v>
      </c>
      <c r="H498">
        <v>37.064671199999992</v>
      </c>
      <c r="I498">
        <v>24.443891999999998</v>
      </c>
      <c r="J498">
        <v>37.064671199999992</v>
      </c>
    </row>
    <row r="499" spans="1:10" ht="38.25">
      <c r="A499" s="506" t="s">
        <v>423</v>
      </c>
      <c r="B499" s="516" t="s">
        <v>419</v>
      </c>
      <c r="C499" s="573" t="s">
        <v>421</v>
      </c>
      <c r="D499" s="516" t="s">
        <v>151</v>
      </c>
      <c r="E499" s="515">
        <v>1</v>
      </c>
      <c r="F499" s="158">
        <f t="shared" si="49"/>
        <v>20.137136655728071</v>
      </c>
      <c r="G499" s="158">
        <f t="shared" si="50"/>
        <v>20.137136655728071</v>
      </c>
      <c r="H499">
        <v>15.612705499999999</v>
      </c>
      <c r="I499">
        <v>13.333031999999999</v>
      </c>
      <c r="J499">
        <v>15.612705499999999</v>
      </c>
    </row>
    <row r="500" spans="1:10" ht="38.25">
      <c r="A500" s="506" t="s">
        <v>424</v>
      </c>
      <c r="B500" s="516" t="s">
        <v>419</v>
      </c>
      <c r="C500" s="573" t="s">
        <v>709</v>
      </c>
      <c r="D500" s="516" t="s">
        <v>151</v>
      </c>
      <c r="E500" s="515">
        <v>1</v>
      </c>
      <c r="F500" s="158">
        <f t="shared" si="49"/>
        <v>4.344711786553769</v>
      </c>
      <c r="G500" s="158">
        <f t="shared" si="50"/>
        <v>4.344711786553769</v>
      </c>
      <c r="H500">
        <v>3.3685377799999996</v>
      </c>
      <c r="I500">
        <v>1.0888642799999999</v>
      </c>
      <c r="J500">
        <v>3.3685377799999996</v>
      </c>
    </row>
    <row r="501" spans="1:10" ht="38.25">
      <c r="A501" s="506" t="s">
        <v>425</v>
      </c>
      <c r="B501" s="516" t="s">
        <v>419</v>
      </c>
      <c r="C501" s="573" t="s">
        <v>710</v>
      </c>
      <c r="D501" s="516" t="s">
        <v>151</v>
      </c>
      <c r="E501" s="515">
        <v>1</v>
      </c>
      <c r="F501" s="158">
        <f t="shared" si="49"/>
        <v>4.4450266450693956</v>
      </c>
      <c r="G501" s="158">
        <f t="shared" si="50"/>
        <v>4.4450266450693956</v>
      </c>
      <c r="H501">
        <v>3.4463138</v>
      </c>
      <c r="I501">
        <v>1.1666403000000001</v>
      </c>
      <c r="J501">
        <v>3.4463138</v>
      </c>
    </row>
    <row r="502" spans="1:10" ht="38.25">
      <c r="A502" s="506" t="s">
        <v>426</v>
      </c>
      <c r="B502" s="516" t="s">
        <v>419</v>
      </c>
      <c r="C502" s="573" t="s">
        <v>711</v>
      </c>
      <c r="D502" s="516" t="s">
        <v>151</v>
      </c>
      <c r="E502" s="515">
        <v>1</v>
      </c>
      <c r="F502" s="158">
        <f t="shared" si="49"/>
        <v>4.5883335858060041</v>
      </c>
      <c r="G502" s="158">
        <f t="shared" si="50"/>
        <v>4.5883335858060041</v>
      </c>
      <c r="H502">
        <v>3.5574223999999997</v>
      </c>
      <c r="I502">
        <v>1.2777488999999997</v>
      </c>
      <c r="J502">
        <v>3.5574223999999997</v>
      </c>
    </row>
    <row r="503" spans="1:10" ht="38.25">
      <c r="A503" s="506" t="s">
        <v>427</v>
      </c>
      <c r="B503" s="516" t="s">
        <v>419</v>
      </c>
      <c r="C503" s="573" t="s">
        <v>714</v>
      </c>
      <c r="D503" s="516" t="s">
        <v>151</v>
      </c>
      <c r="E503" s="515">
        <v>2</v>
      </c>
      <c r="F503" s="158">
        <f t="shared" si="49"/>
        <v>4.5883335858060041</v>
      </c>
      <c r="G503" s="158">
        <f t="shared" si="50"/>
        <v>9.1766671716120083</v>
      </c>
      <c r="H503">
        <v>3.5574223999999997</v>
      </c>
      <c r="I503">
        <v>2.5554977999999995</v>
      </c>
      <c r="J503">
        <v>7.1148447999999993</v>
      </c>
    </row>
    <row r="504" spans="1:10" ht="38.25">
      <c r="A504" s="506" t="s">
        <v>431</v>
      </c>
      <c r="B504" s="516" t="s">
        <v>419</v>
      </c>
      <c r="C504" s="573" t="s">
        <v>713</v>
      </c>
      <c r="D504" s="516" t="s">
        <v>151</v>
      </c>
      <c r="E504" s="515">
        <v>1</v>
      </c>
      <c r="F504" s="158">
        <f t="shared" si="49"/>
        <v>5.0182544080158316</v>
      </c>
      <c r="G504" s="158">
        <f t="shared" si="50"/>
        <v>5.0182544080158316</v>
      </c>
      <c r="H504">
        <v>3.8907482</v>
      </c>
      <c r="I504">
        <v>1.6110746999999999</v>
      </c>
      <c r="J504">
        <v>3.8907482</v>
      </c>
    </row>
    <row r="505" spans="1:10" ht="25.5">
      <c r="A505" s="506" t="s">
        <v>717</v>
      </c>
      <c r="B505" s="516" t="s">
        <v>419</v>
      </c>
      <c r="C505" s="573" t="s">
        <v>430</v>
      </c>
      <c r="D505" s="516" t="s">
        <v>151</v>
      </c>
      <c r="E505" s="515">
        <v>2</v>
      </c>
      <c r="F505" s="158">
        <f t="shared" si="49"/>
        <v>21.570206063094162</v>
      </c>
      <c r="G505" s="158">
        <f t="shared" si="50"/>
        <v>43.140412126188323</v>
      </c>
      <c r="H505">
        <v>16.723791500000001</v>
      </c>
      <c r="I505">
        <v>28.888235999999999</v>
      </c>
      <c r="J505">
        <v>33.447583000000002</v>
      </c>
    </row>
    <row r="506" spans="1:10" ht="25.5">
      <c r="A506" s="506" t="s">
        <v>718</v>
      </c>
      <c r="B506" s="516" t="s">
        <v>419</v>
      </c>
      <c r="C506" s="573" t="s">
        <v>715</v>
      </c>
      <c r="D506" s="516" t="s">
        <v>151</v>
      </c>
      <c r="E506" s="515">
        <v>1</v>
      </c>
      <c r="F506" s="158">
        <f t="shared" si="49"/>
        <v>27.302483692558514</v>
      </c>
      <c r="G506" s="158">
        <f t="shared" si="50"/>
        <v>27.302483692558514</v>
      </c>
      <c r="H506">
        <v>21.168135499999998</v>
      </c>
      <c r="I506">
        <v>18.888461999999997</v>
      </c>
      <c r="J506">
        <v>21.168135499999998</v>
      </c>
    </row>
    <row r="507" spans="1:10">
      <c r="A507" s="570">
        <v>3</v>
      </c>
      <c r="B507" s="758" t="s">
        <v>708</v>
      </c>
      <c r="C507" s="758"/>
      <c r="D507" s="589" t="s">
        <v>416</v>
      </c>
      <c r="E507" s="560"/>
      <c r="F507" s="158"/>
      <c r="G507" s="158"/>
    </row>
    <row r="508" spans="1:10">
      <c r="A508" s="506" t="s">
        <v>722</v>
      </c>
      <c r="B508" s="516" t="s">
        <v>417</v>
      </c>
      <c r="C508" s="514" t="s">
        <v>720</v>
      </c>
      <c r="D508" s="516" t="s">
        <v>151</v>
      </c>
      <c r="E508" s="560">
        <v>1</v>
      </c>
      <c r="F508" s="158">
        <f>+H508*1.28979161592</f>
        <v>42.073424531127117</v>
      </c>
      <c r="G508" s="158">
        <f>+E508*F508</f>
        <v>42.073424531127117</v>
      </c>
      <c r="H508">
        <v>32.620327199999991</v>
      </c>
      <c r="I508">
        <v>19.999547999999997</v>
      </c>
      <c r="J508">
        <v>32.620327199999991</v>
      </c>
    </row>
    <row r="509" spans="1:10" ht="38.25">
      <c r="A509" s="506" t="s">
        <v>723</v>
      </c>
      <c r="B509" s="516" t="s">
        <v>419</v>
      </c>
      <c r="C509" s="573" t="s">
        <v>721</v>
      </c>
      <c r="D509" s="516" t="s">
        <v>151</v>
      </c>
      <c r="E509" s="515">
        <v>1</v>
      </c>
      <c r="F509" s="158">
        <f>+H509*1.28979161592</f>
        <v>4.5883335858060041</v>
      </c>
      <c r="G509" s="158">
        <f>+E509*F509</f>
        <v>4.5883335858060041</v>
      </c>
      <c r="H509">
        <v>3.5574223999999997</v>
      </c>
      <c r="I509">
        <v>1.2777488999999997</v>
      </c>
      <c r="J509">
        <v>3.5574223999999997</v>
      </c>
    </row>
    <row r="510" spans="1:10" ht="38.25">
      <c r="A510" s="506" t="s">
        <v>725</v>
      </c>
      <c r="B510" s="516" t="s">
        <v>419</v>
      </c>
      <c r="C510" s="573" t="s">
        <v>709</v>
      </c>
      <c r="D510" s="516" t="s">
        <v>151</v>
      </c>
      <c r="E510" s="515">
        <v>2</v>
      </c>
      <c r="F510" s="158">
        <f>+H510*1.28979161592</f>
        <v>4.344711786553769</v>
      </c>
      <c r="G510" s="158">
        <f>+E510*F510</f>
        <v>8.689423573107538</v>
      </c>
      <c r="H510">
        <v>3.3685377799999996</v>
      </c>
      <c r="I510">
        <v>2.1777285599999998</v>
      </c>
      <c r="J510">
        <v>6.7370755599999992</v>
      </c>
    </row>
    <row r="511" spans="1:10" ht="38.25">
      <c r="A511" s="506" t="s">
        <v>724</v>
      </c>
      <c r="B511" s="516" t="s">
        <v>419</v>
      </c>
      <c r="C511" s="573" t="s">
        <v>710</v>
      </c>
      <c r="D511" s="516" t="s">
        <v>151</v>
      </c>
      <c r="E511" s="515">
        <v>1</v>
      </c>
      <c r="F511" s="158">
        <f>+H511*1.28979161592</f>
        <v>4.4450266450693956</v>
      </c>
      <c r="G511" s="158">
        <f>+E511*F511</f>
        <v>4.4450266450693956</v>
      </c>
      <c r="H511">
        <v>3.4463138</v>
      </c>
      <c r="I511">
        <v>1.1666403000000001</v>
      </c>
      <c r="J511">
        <v>3.4463138</v>
      </c>
    </row>
    <row r="512" spans="1:10" ht="25.5">
      <c r="A512" s="506" t="s">
        <v>726</v>
      </c>
      <c r="B512" s="516" t="s">
        <v>419</v>
      </c>
      <c r="C512" s="573" t="s">
        <v>429</v>
      </c>
      <c r="D512" s="516" t="s">
        <v>151</v>
      </c>
      <c r="E512" s="515">
        <v>3</v>
      </c>
      <c r="F512" s="158">
        <f>+H512*1.28979161592</f>
        <v>17.987532544678938</v>
      </c>
      <c r="G512" s="158">
        <f>+E512*F512</f>
        <v>53.962597634036811</v>
      </c>
      <c r="H512">
        <v>13.9460765</v>
      </c>
      <c r="I512">
        <v>34.999209</v>
      </c>
      <c r="J512">
        <v>41.838229499999997</v>
      </c>
    </row>
    <row r="513" spans="1:10">
      <c r="A513" s="570">
        <v>4</v>
      </c>
      <c r="B513" s="758" t="s">
        <v>708</v>
      </c>
      <c r="C513" s="758"/>
      <c r="D513" s="589" t="s">
        <v>416</v>
      </c>
      <c r="E513" s="560"/>
      <c r="F513" s="158"/>
      <c r="G513" s="158"/>
    </row>
    <row r="514" spans="1:10">
      <c r="A514" s="506" t="s">
        <v>728</v>
      </c>
      <c r="B514" s="516" t="s">
        <v>417</v>
      </c>
      <c r="C514" s="514" t="s">
        <v>719</v>
      </c>
      <c r="D514" s="516" t="s">
        <v>151</v>
      </c>
      <c r="E514" s="560">
        <v>1</v>
      </c>
      <c r="F514" s="158">
        <f t="shared" ref="F514:F520" si="51">+H514*1.28979161592</f>
        <v>47.80570216059148</v>
      </c>
      <c r="G514" s="158">
        <f t="shared" ref="G514:G520" si="52">+E514*F514</f>
        <v>47.80570216059148</v>
      </c>
      <c r="H514">
        <v>37.064671199999992</v>
      </c>
      <c r="I514">
        <v>24.443891999999998</v>
      </c>
      <c r="J514">
        <v>37.064671199999992</v>
      </c>
    </row>
    <row r="515" spans="1:10" ht="38.25">
      <c r="A515" s="506" t="s">
        <v>729</v>
      </c>
      <c r="B515" s="516" t="s">
        <v>419</v>
      </c>
      <c r="C515" s="573" t="s">
        <v>727</v>
      </c>
      <c r="D515" s="516" t="s">
        <v>151</v>
      </c>
      <c r="E515" s="515">
        <v>1</v>
      </c>
      <c r="F515" s="158">
        <f t="shared" si="51"/>
        <v>5.47683661837298</v>
      </c>
      <c r="G515" s="158">
        <f t="shared" si="52"/>
        <v>5.47683661837298</v>
      </c>
      <c r="H515">
        <v>4.24629572</v>
      </c>
      <c r="I515">
        <v>1.9666222200000001</v>
      </c>
      <c r="J515">
        <v>4.24629572</v>
      </c>
    </row>
    <row r="516" spans="1:10" ht="38.25">
      <c r="A516" s="506" t="s">
        <v>730</v>
      </c>
      <c r="B516" s="516" t="s">
        <v>419</v>
      </c>
      <c r="C516" s="573" t="s">
        <v>709</v>
      </c>
      <c r="D516" s="516" t="s">
        <v>151</v>
      </c>
      <c r="E516" s="515">
        <v>1</v>
      </c>
      <c r="F516" s="158">
        <f t="shared" si="51"/>
        <v>4.344711786553769</v>
      </c>
      <c r="G516" s="158">
        <f t="shared" si="52"/>
        <v>4.344711786553769</v>
      </c>
      <c r="H516">
        <v>3.3685377799999996</v>
      </c>
      <c r="I516">
        <v>1.0888642799999999</v>
      </c>
      <c r="J516">
        <v>3.3685377799999996</v>
      </c>
    </row>
    <row r="517" spans="1:10" ht="38.25">
      <c r="A517" s="506" t="s">
        <v>731</v>
      </c>
      <c r="B517" s="516" t="s">
        <v>419</v>
      </c>
      <c r="C517" s="573" t="s">
        <v>710</v>
      </c>
      <c r="D517" s="516" t="s">
        <v>151</v>
      </c>
      <c r="E517" s="515">
        <v>4</v>
      </c>
      <c r="F517" s="158">
        <f t="shared" si="51"/>
        <v>4.4450266450693956</v>
      </c>
      <c r="G517" s="158">
        <f t="shared" si="52"/>
        <v>17.780106580277582</v>
      </c>
      <c r="H517">
        <v>3.4463138</v>
      </c>
      <c r="I517">
        <v>4.6665612000000003</v>
      </c>
      <c r="J517">
        <v>13.7852552</v>
      </c>
    </row>
    <row r="518" spans="1:10" ht="38.25">
      <c r="A518" s="506" t="s">
        <v>732</v>
      </c>
      <c r="B518" s="516" t="s">
        <v>419</v>
      </c>
      <c r="C518" s="573" t="s">
        <v>712</v>
      </c>
      <c r="D518" s="516" t="s">
        <v>151</v>
      </c>
      <c r="E518" s="515">
        <v>2</v>
      </c>
      <c r="F518" s="158">
        <f t="shared" si="51"/>
        <v>4.5883335858060041</v>
      </c>
      <c r="G518" s="158">
        <f t="shared" si="52"/>
        <v>9.1766671716120083</v>
      </c>
      <c r="H518">
        <v>3.5574223999999997</v>
      </c>
      <c r="I518">
        <v>2.5554977999999995</v>
      </c>
      <c r="J518">
        <v>7.1148447999999993</v>
      </c>
    </row>
    <row r="519" spans="1:10" ht="25.5">
      <c r="A519" s="506" t="s">
        <v>733</v>
      </c>
      <c r="B519" s="516" t="s">
        <v>419</v>
      </c>
      <c r="C519" s="573" t="s">
        <v>429</v>
      </c>
      <c r="D519" s="516" t="s">
        <v>151</v>
      </c>
      <c r="E519" s="515">
        <v>3</v>
      </c>
      <c r="F519" s="158">
        <f t="shared" si="51"/>
        <v>17.987532544678938</v>
      </c>
      <c r="G519" s="158">
        <f t="shared" si="52"/>
        <v>53.962597634036811</v>
      </c>
      <c r="H519">
        <v>13.9460765</v>
      </c>
      <c r="I519">
        <v>34.999209</v>
      </c>
      <c r="J519">
        <v>41.838229499999997</v>
      </c>
    </row>
    <row r="520" spans="1:10" ht="25.5">
      <c r="A520" s="506" t="s">
        <v>734</v>
      </c>
      <c r="B520" s="516" t="s">
        <v>419</v>
      </c>
      <c r="C520" s="573" t="s">
        <v>430</v>
      </c>
      <c r="D520" s="516" t="s">
        <v>151</v>
      </c>
      <c r="E520" s="515">
        <v>2</v>
      </c>
      <c r="F520" s="158">
        <f t="shared" si="51"/>
        <v>21.570206063094162</v>
      </c>
      <c r="G520" s="158">
        <f t="shared" si="52"/>
        <v>43.140412126188323</v>
      </c>
      <c r="H520">
        <v>16.723791500000001</v>
      </c>
      <c r="I520">
        <v>28.888235999999999</v>
      </c>
      <c r="J520">
        <v>33.447583000000002</v>
      </c>
    </row>
    <row r="521" spans="1:10">
      <c r="A521" s="570">
        <v>5</v>
      </c>
      <c r="B521" s="758" t="s">
        <v>708</v>
      </c>
      <c r="C521" s="758"/>
      <c r="D521" s="589" t="s">
        <v>416</v>
      </c>
      <c r="E521" s="560"/>
      <c r="F521" s="158"/>
      <c r="G521" s="158"/>
    </row>
    <row r="522" spans="1:10">
      <c r="A522" s="506" t="s">
        <v>736</v>
      </c>
      <c r="B522" s="516" t="s">
        <v>417</v>
      </c>
      <c r="C522" s="514" t="s">
        <v>720</v>
      </c>
      <c r="D522" s="516" t="s">
        <v>151</v>
      </c>
      <c r="E522" s="560">
        <v>1</v>
      </c>
      <c r="F522" s="158">
        <f t="shared" ref="F522:F551" si="53">+H522*1.28979161592</f>
        <v>42.073424531127117</v>
      </c>
      <c r="G522" s="158">
        <f t="shared" ref="G522:G551" si="54">+E522*F522</f>
        <v>42.073424531127117</v>
      </c>
      <c r="H522">
        <v>32.620327199999991</v>
      </c>
      <c r="I522">
        <v>19.999547999999997</v>
      </c>
      <c r="J522">
        <v>32.620327199999991</v>
      </c>
    </row>
    <row r="523" spans="1:10" ht="38.25">
      <c r="A523" s="506" t="s">
        <v>737</v>
      </c>
      <c r="B523" s="516" t="s">
        <v>419</v>
      </c>
      <c r="C523" s="573" t="s">
        <v>1526</v>
      </c>
      <c r="D523" s="516" t="s">
        <v>151</v>
      </c>
      <c r="E523" s="515">
        <v>1</v>
      </c>
      <c r="F523" s="158">
        <f t="shared" si="53"/>
        <v>5.8064425820671808</v>
      </c>
      <c r="G523" s="158">
        <f t="shared" si="54"/>
        <v>5.8064425820671808</v>
      </c>
      <c r="H523">
        <v>4.5018454999999999</v>
      </c>
      <c r="I523">
        <v>2.222172</v>
      </c>
      <c r="J523">
        <v>4.5018454999999999</v>
      </c>
    </row>
    <row r="524" spans="1:10" ht="38.25">
      <c r="A524" s="506" t="s">
        <v>738</v>
      </c>
      <c r="B524" s="516" t="s">
        <v>419</v>
      </c>
      <c r="C524" s="573" t="s">
        <v>709</v>
      </c>
      <c r="D524" s="516" t="s">
        <v>151</v>
      </c>
      <c r="E524" s="515">
        <v>1</v>
      </c>
      <c r="F524" s="158">
        <f t="shared" si="53"/>
        <v>4.344711786553769</v>
      </c>
      <c r="G524" s="158">
        <f t="shared" si="54"/>
        <v>4.344711786553769</v>
      </c>
      <c r="H524">
        <v>3.3685377799999996</v>
      </c>
      <c r="I524">
        <v>1.0888642799999999</v>
      </c>
      <c r="J524">
        <v>3.3685377799999996</v>
      </c>
    </row>
    <row r="525" spans="1:10" ht="38.25">
      <c r="A525" s="506" t="s">
        <v>739</v>
      </c>
      <c r="B525" s="516" t="s">
        <v>419</v>
      </c>
      <c r="C525" s="573" t="s">
        <v>735</v>
      </c>
      <c r="D525" s="516" t="s">
        <v>151</v>
      </c>
      <c r="E525" s="515">
        <v>4</v>
      </c>
      <c r="F525" s="158">
        <f t="shared" si="53"/>
        <v>4.4450266450693956</v>
      </c>
      <c r="G525" s="158">
        <f t="shared" si="54"/>
        <v>17.780106580277582</v>
      </c>
      <c r="H525">
        <v>3.4463138</v>
      </c>
      <c r="I525">
        <v>4.6665612000000003</v>
      </c>
      <c r="J525">
        <v>13.7852552</v>
      </c>
    </row>
    <row r="526" spans="1:10" ht="38.25">
      <c r="A526" s="506" t="s">
        <v>741</v>
      </c>
      <c r="B526" s="516" t="s">
        <v>419</v>
      </c>
      <c r="C526" s="573" t="s">
        <v>712</v>
      </c>
      <c r="D526" s="516" t="s">
        <v>151</v>
      </c>
      <c r="E526" s="515">
        <v>1</v>
      </c>
      <c r="F526" s="158">
        <f t="shared" si="53"/>
        <v>4.5883335858060041</v>
      </c>
      <c r="G526" s="158">
        <f t="shared" si="54"/>
        <v>4.5883335858060041</v>
      </c>
      <c r="H526">
        <v>3.5574223999999997</v>
      </c>
      <c r="I526">
        <v>1.2777488999999997</v>
      </c>
      <c r="J526">
        <v>3.5574223999999997</v>
      </c>
    </row>
    <row r="527" spans="1:10" ht="25.5">
      <c r="A527" s="506" t="s">
        <v>740</v>
      </c>
      <c r="B527" s="516" t="s">
        <v>419</v>
      </c>
      <c r="C527" s="573" t="s">
        <v>429</v>
      </c>
      <c r="D527" s="516" t="s">
        <v>151</v>
      </c>
      <c r="E527" s="515">
        <v>3</v>
      </c>
      <c r="F527" s="158">
        <f t="shared" si="53"/>
        <v>17.987532544678938</v>
      </c>
      <c r="G527" s="158">
        <f t="shared" si="54"/>
        <v>53.962597634036811</v>
      </c>
      <c r="H527">
        <v>13.9460765</v>
      </c>
      <c r="I527">
        <v>34.999209</v>
      </c>
      <c r="J527">
        <v>41.838229499999997</v>
      </c>
    </row>
    <row r="528" spans="1:10" ht="25.5">
      <c r="A528" s="506" t="s">
        <v>742</v>
      </c>
      <c r="B528" s="516" t="s">
        <v>419</v>
      </c>
      <c r="C528" s="573" t="s">
        <v>430</v>
      </c>
      <c r="D528" s="516" t="s">
        <v>151</v>
      </c>
      <c r="E528" s="515">
        <v>1</v>
      </c>
      <c r="F528" s="158">
        <f t="shared" si="53"/>
        <v>21.570206063094162</v>
      </c>
      <c r="G528" s="158">
        <f t="shared" si="54"/>
        <v>21.570206063094162</v>
      </c>
      <c r="H528">
        <v>16.723791500000001</v>
      </c>
      <c r="I528">
        <v>14.444118</v>
      </c>
      <c r="J528">
        <v>16.723791500000001</v>
      </c>
    </row>
    <row r="529" spans="1:10">
      <c r="A529" s="506" t="s">
        <v>1528</v>
      </c>
      <c r="B529" s="516" t="s">
        <v>417</v>
      </c>
      <c r="C529" s="573" t="s">
        <v>1527</v>
      </c>
      <c r="D529" s="516" t="s">
        <v>151</v>
      </c>
      <c r="E529" s="560">
        <v>2</v>
      </c>
      <c r="F529" s="158">
        <f t="shared" si="53"/>
        <v>21.293918124318836</v>
      </c>
      <c r="G529" s="158">
        <f t="shared" si="54"/>
        <v>42.587836248637672</v>
      </c>
      <c r="H529">
        <v>16.509580199999998</v>
      </c>
      <c r="I529">
        <v>7.7776019999999999</v>
      </c>
      <c r="J529">
        <v>33.019160399999997</v>
      </c>
    </row>
    <row r="530" spans="1:10" ht="38.25">
      <c r="A530" s="506" t="s">
        <v>1529</v>
      </c>
      <c r="B530" s="516"/>
      <c r="C530" s="573" t="s">
        <v>1531</v>
      </c>
      <c r="D530" s="516" t="s">
        <v>151</v>
      </c>
      <c r="E530" s="560">
        <v>2</v>
      </c>
      <c r="F530" s="158">
        <f t="shared" si="53"/>
        <v>6.7354262146206194</v>
      </c>
      <c r="G530" s="158">
        <f t="shared" si="54"/>
        <v>13.470852429241239</v>
      </c>
      <c r="H530">
        <v>5.2221042000000004</v>
      </c>
      <c r="I530">
        <v>10.444208400000001</v>
      </c>
      <c r="J530">
        <v>10.444208400000001</v>
      </c>
    </row>
    <row r="531" spans="1:10">
      <c r="A531" s="506" t="s">
        <v>1532</v>
      </c>
      <c r="B531" s="516"/>
      <c r="C531" s="573" t="s">
        <v>1533</v>
      </c>
      <c r="D531" s="516" t="s">
        <v>151</v>
      </c>
      <c r="E531" s="560">
        <v>2</v>
      </c>
      <c r="F531" s="158">
        <f t="shared" si="53"/>
        <v>2.1496041110491335</v>
      </c>
      <c r="G531" s="158">
        <f t="shared" si="54"/>
        <v>4.299208222098267</v>
      </c>
      <c r="H531">
        <v>1.6666289999999999</v>
      </c>
      <c r="I531">
        <v>3.3332579999999998</v>
      </c>
      <c r="J531">
        <v>3.3332579999999998</v>
      </c>
    </row>
    <row r="532" spans="1:10" ht="38.25">
      <c r="A532" s="570">
        <v>6</v>
      </c>
      <c r="B532" s="421" t="s">
        <v>247</v>
      </c>
      <c r="C532" s="514" t="s">
        <v>250</v>
      </c>
      <c r="D532" s="421" t="s">
        <v>151</v>
      </c>
      <c r="E532" s="560">
        <v>12</v>
      </c>
      <c r="F532" s="158">
        <f t="shared" si="53"/>
        <v>2.1616375029754522</v>
      </c>
      <c r="G532" s="158">
        <f t="shared" si="54"/>
        <v>25.939650035705426</v>
      </c>
      <c r="H532">
        <v>1.6759587179</v>
      </c>
      <c r="I532">
        <v>11.6617364388</v>
      </c>
      <c r="J532">
        <v>20.111504614799998</v>
      </c>
    </row>
    <row r="533" spans="1:10" ht="25.5">
      <c r="A533" s="570">
        <v>7</v>
      </c>
      <c r="B533" s="421" t="s">
        <v>247</v>
      </c>
      <c r="C533" s="514" t="s">
        <v>249</v>
      </c>
      <c r="D533" s="421" t="s">
        <v>151</v>
      </c>
      <c r="E533" s="560">
        <v>48</v>
      </c>
      <c r="F533" s="158">
        <f t="shared" si="53"/>
        <v>2.4129262235570961</v>
      </c>
      <c r="G533" s="158">
        <f t="shared" si="54"/>
        <v>115.82045873074061</v>
      </c>
      <c r="H533">
        <v>1.8707876479999999</v>
      </c>
      <c r="I533">
        <v>55.998734400000004</v>
      </c>
      <c r="J533">
        <v>89.797807103999986</v>
      </c>
    </row>
    <row r="534" spans="1:10" ht="38.25">
      <c r="A534" s="570">
        <v>8</v>
      </c>
      <c r="B534" s="421" t="s">
        <v>743</v>
      </c>
      <c r="C534" s="514" t="s">
        <v>744</v>
      </c>
      <c r="D534" s="421" t="s">
        <v>151</v>
      </c>
      <c r="E534" s="560">
        <v>1</v>
      </c>
      <c r="F534" s="158">
        <f t="shared" si="53"/>
        <v>1.9683558359617797</v>
      </c>
      <c r="G534" s="158">
        <f t="shared" si="54"/>
        <v>1.9683558359617797</v>
      </c>
      <c r="H534">
        <v>1.5261037610000001</v>
      </c>
      <c r="I534">
        <v>1.1666403000000001</v>
      </c>
      <c r="J534">
        <v>1.5261037610000001</v>
      </c>
    </row>
    <row r="535" spans="1:10">
      <c r="A535" s="506" t="s">
        <v>745</v>
      </c>
      <c r="B535" s="516" t="s">
        <v>419</v>
      </c>
      <c r="C535" s="573" t="s">
        <v>746</v>
      </c>
      <c r="D535" s="516" t="s">
        <v>151</v>
      </c>
      <c r="E535" s="515">
        <v>2</v>
      </c>
      <c r="F535" s="158">
        <f t="shared" si="53"/>
        <v>11.517224170421047</v>
      </c>
      <c r="G535" s="158">
        <f t="shared" si="54"/>
        <v>23.034448340842093</v>
      </c>
      <c r="H535">
        <v>8.929523210000001</v>
      </c>
      <c r="I535">
        <v>13.299699420000001</v>
      </c>
      <c r="J535">
        <v>17.859046420000002</v>
      </c>
    </row>
    <row r="536" spans="1:10">
      <c r="A536" s="570">
        <v>10</v>
      </c>
      <c r="B536" s="421" t="s">
        <v>251</v>
      </c>
      <c r="C536" s="514" t="s">
        <v>252</v>
      </c>
      <c r="D536" s="421" t="s">
        <v>151</v>
      </c>
      <c r="E536" s="590">
        <v>107</v>
      </c>
      <c r="F536" s="158">
        <f t="shared" si="53"/>
        <v>1.7702847443383998</v>
      </c>
      <c r="G536" s="158">
        <f t="shared" si="54"/>
        <v>189.42046764420877</v>
      </c>
      <c r="H536">
        <v>1.3725354719999998</v>
      </c>
      <c r="I536">
        <v>29.959322904000004</v>
      </c>
      <c r="J536">
        <v>146.86129550399997</v>
      </c>
    </row>
    <row r="537" spans="1:10">
      <c r="A537" s="570">
        <v>11</v>
      </c>
      <c r="B537" s="421" t="s">
        <v>247</v>
      </c>
      <c r="C537" s="514" t="s">
        <v>254</v>
      </c>
      <c r="D537" s="421" t="s">
        <v>151</v>
      </c>
      <c r="E537" s="560">
        <v>66</v>
      </c>
      <c r="F537" s="158">
        <f t="shared" si="53"/>
        <v>1.4499035818070842</v>
      </c>
      <c r="G537" s="158">
        <f t="shared" si="54"/>
        <v>95.693636399267561</v>
      </c>
      <c r="H537">
        <v>1.1241378559999999</v>
      </c>
      <c r="I537">
        <v>27.719373527999998</v>
      </c>
      <c r="J537">
        <v>74.19309849599999</v>
      </c>
    </row>
    <row r="538" spans="1:10" ht="25.5">
      <c r="A538" s="421">
        <v>12</v>
      </c>
      <c r="B538" s="506"/>
      <c r="C538" s="514" t="s">
        <v>256</v>
      </c>
      <c r="D538" s="516" t="s">
        <v>151</v>
      </c>
      <c r="E538" s="517">
        <v>173</v>
      </c>
      <c r="F538" s="158">
        <f t="shared" si="53"/>
        <v>0.12897916159200001</v>
      </c>
      <c r="G538" s="158">
        <f t="shared" si="54"/>
        <v>22.313394955416001</v>
      </c>
      <c r="H538">
        <v>0.1</v>
      </c>
      <c r="I538">
        <v>0</v>
      </c>
      <c r="J538">
        <v>17.3</v>
      </c>
    </row>
    <row r="539" spans="1:10">
      <c r="A539" s="509" t="s">
        <v>348</v>
      </c>
      <c r="B539" s="509" t="s">
        <v>432</v>
      </c>
      <c r="C539" s="510" t="s">
        <v>747</v>
      </c>
      <c r="D539" s="516" t="s">
        <v>433</v>
      </c>
      <c r="E539" s="591">
        <v>3.2000000000000001E-2</v>
      </c>
      <c r="F539" s="158">
        <f t="shared" si="53"/>
        <v>17.930445722862512</v>
      </c>
      <c r="G539" s="158">
        <f t="shared" si="54"/>
        <v>0.5737742631316004</v>
      </c>
      <c r="H539">
        <v>13.901816</v>
      </c>
      <c r="I539">
        <v>0</v>
      </c>
      <c r="J539">
        <v>0.44485811200000003</v>
      </c>
    </row>
    <row r="540" spans="1:10">
      <c r="A540" s="570">
        <v>14</v>
      </c>
      <c r="B540" s="421" t="s">
        <v>323</v>
      </c>
      <c r="C540" s="514" t="s">
        <v>324</v>
      </c>
      <c r="D540" s="421" t="s">
        <v>188</v>
      </c>
      <c r="E540" s="515">
        <v>1190</v>
      </c>
      <c r="F540" s="158">
        <f t="shared" si="53"/>
        <v>0.51436910150576287</v>
      </c>
      <c r="G540" s="158">
        <f t="shared" si="54"/>
        <v>612.09923079185785</v>
      </c>
      <c r="H540">
        <v>0.39880015899999999</v>
      </c>
      <c r="I540">
        <v>0</v>
      </c>
      <c r="J540">
        <v>474.57218920999998</v>
      </c>
    </row>
    <row r="541" spans="1:10">
      <c r="A541" s="592">
        <v>15</v>
      </c>
      <c r="B541" s="593" t="s">
        <v>183</v>
      </c>
      <c r="C541" s="594" t="s">
        <v>325</v>
      </c>
      <c r="D541" s="595" t="s">
        <v>283</v>
      </c>
      <c r="E541" s="596">
        <v>83.3</v>
      </c>
      <c r="F541" s="158">
        <f t="shared" si="53"/>
        <v>3.0590626930408376</v>
      </c>
      <c r="G541" s="158">
        <f t="shared" si="54"/>
        <v>254.81992233030175</v>
      </c>
      <c r="H541">
        <v>2.3717495565040001</v>
      </c>
      <c r="I541">
        <v>52.252353736783199</v>
      </c>
      <c r="J541">
        <v>197.56673805678321</v>
      </c>
    </row>
    <row r="542" spans="1:10" ht="27">
      <c r="A542" s="570">
        <v>16</v>
      </c>
      <c r="B542" s="571" t="s">
        <v>749</v>
      </c>
      <c r="C542" s="514" t="s">
        <v>752</v>
      </c>
      <c r="D542" s="421" t="s">
        <v>188</v>
      </c>
      <c r="E542" s="572">
        <v>10</v>
      </c>
      <c r="F542" s="158">
        <f t="shared" si="53"/>
        <v>2.4111675720521237</v>
      </c>
      <c r="G542" s="158">
        <f t="shared" si="54"/>
        <v>24.111675720521237</v>
      </c>
      <c r="H542">
        <v>1.8694241320000002</v>
      </c>
      <c r="I542">
        <v>15.749644050000002</v>
      </c>
      <c r="J542">
        <v>18.694241320000003</v>
      </c>
    </row>
    <row r="543" spans="1:10" ht="27">
      <c r="A543" s="570">
        <v>17</v>
      </c>
      <c r="B543" s="571" t="s">
        <v>749</v>
      </c>
      <c r="C543" s="514" t="s">
        <v>753</v>
      </c>
      <c r="D543" s="421" t="s">
        <v>188</v>
      </c>
      <c r="E543" s="572">
        <v>40</v>
      </c>
      <c r="F543" s="158">
        <f t="shared" si="53"/>
        <v>1.4601827133239866</v>
      </c>
      <c r="G543" s="158">
        <f t="shared" si="54"/>
        <v>58.407308532959462</v>
      </c>
      <c r="H543">
        <v>1.1321074624</v>
      </c>
      <c r="I543">
        <v>33.505909416000001</v>
      </c>
      <c r="J543">
        <v>45.284298496000005</v>
      </c>
    </row>
    <row r="544" spans="1:10" ht="27">
      <c r="A544" s="570">
        <v>18</v>
      </c>
      <c r="B544" s="571" t="s">
        <v>749</v>
      </c>
      <c r="C544" s="514" t="s">
        <v>750</v>
      </c>
      <c r="D544" s="421" t="s">
        <v>188</v>
      </c>
      <c r="E544" s="572">
        <v>190</v>
      </c>
      <c r="F544" s="158">
        <f t="shared" si="53"/>
        <v>1.0794878252571851</v>
      </c>
      <c r="G544" s="158">
        <f t="shared" si="54"/>
        <v>205.10268679886516</v>
      </c>
      <c r="H544">
        <v>0.83694746650000007</v>
      </c>
      <c r="I544">
        <v>103.07267050500002</v>
      </c>
      <c r="J544">
        <v>159.02001863500001</v>
      </c>
    </row>
    <row r="545" spans="1:10" ht="27">
      <c r="A545" s="570">
        <v>19</v>
      </c>
      <c r="B545" s="571" t="s">
        <v>749</v>
      </c>
      <c r="C545" s="514" t="s">
        <v>751</v>
      </c>
      <c r="D545" s="421" t="s">
        <v>188</v>
      </c>
      <c r="E545" s="572">
        <v>420</v>
      </c>
      <c r="F545" s="158">
        <f t="shared" si="53"/>
        <v>0.83873216481968205</v>
      </c>
      <c r="G545" s="158">
        <f t="shared" si="54"/>
        <v>352.26750922426646</v>
      </c>
      <c r="H545">
        <v>0.65028501849999998</v>
      </c>
      <c r="I545">
        <v>149.44662243000002</v>
      </c>
      <c r="J545">
        <v>273.11970776999999</v>
      </c>
    </row>
    <row r="546" spans="1:10" ht="27">
      <c r="A546" s="570">
        <v>20</v>
      </c>
      <c r="B546" s="571" t="s">
        <v>749</v>
      </c>
      <c r="C546" s="514" t="s">
        <v>755</v>
      </c>
      <c r="D546" s="421" t="s">
        <v>188</v>
      </c>
      <c r="E546" s="560">
        <v>30</v>
      </c>
      <c r="F546" s="158">
        <f t="shared" si="53"/>
        <v>1.2389884502970308</v>
      </c>
      <c r="G546" s="158">
        <f t="shared" si="54"/>
        <v>37.169653508910926</v>
      </c>
      <c r="H546">
        <v>0.96061133830000001</v>
      </c>
      <c r="I546">
        <v>19.984548339</v>
      </c>
      <c r="J546">
        <v>28.818340149000001</v>
      </c>
    </row>
    <row r="547" spans="1:10" ht="25.5">
      <c r="A547" s="570">
        <v>21</v>
      </c>
      <c r="B547" s="513" t="s">
        <v>759</v>
      </c>
      <c r="C547" s="514" t="s">
        <v>760</v>
      </c>
      <c r="D547" s="516" t="s">
        <v>151</v>
      </c>
      <c r="E547" s="572">
        <v>6</v>
      </c>
      <c r="F547" s="158">
        <f t="shared" si="53"/>
        <v>6.0087183601789818</v>
      </c>
      <c r="G547" s="158">
        <f t="shared" si="54"/>
        <v>36.052310161073891</v>
      </c>
      <c r="H547">
        <v>4.6586737625000003</v>
      </c>
      <c r="I547">
        <v>20.124545175000002</v>
      </c>
      <c r="J547">
        <v>27.952042575</v>
      </c>
    </row>
    <row r="548" spans="1:10">
      <c r="A548" s="570">
        <v>22</v>
      </c>
      <c r="B548" s="513" t="s">
        <v>762</v>
      </c>
      <c r="C548" s="597" t="s">
        <v>763</v>
      </c>
      <c r="D548" s="516" t="s">
        <v>188</v>
      </c>
      <c r="E548" s="572">
        <v>40</v>
      </c>
      <c r="F548" s="158">
        <f t="shared" si="53"/>
        <v>0.99564635744726993</v>
      </c>
      <c r="G548" s="158">
        <f t="shared" si="54"/>
        <v>39.8258542978908</v>
      </c>
      <c r="H548">
        <v>0.77194358000000007</v>
      </c>
      <c r="I548">
        <v>23.332806000000001</v>
      </c>
      <c r="J548">
        <v>30.877743200000005</v>
      </c>
    </row>
    <row r="549" spans="1:10" ht="25.5">
      <c r="A549" s="421">
        <v>23</v>
      </c>
      <c r="B549" s="506"/>
      <c r="C549" s="514" t="s">
        <v>435</v>
      </c>
      <c r="D549" s="516" t="s">
        <v>151</v>
      </c>
      <c r="E549" s="517">
        <v>2</v>
      </c>
      <c r="F549" s="158">
        <f t="shared" si="53"/>
        <v>27.085011799219089</v>
      </c>
      <c r="G549" s="158">
        <f t="shared" si="54"/>
        <v>54.170023598438178</v>
      </c>
      <c r="H549">
        <v>20.999525400000003</v>
      </c>
      <c r="I549">
        <v>41.999050800000006</v>
      </c>
      <c r="J549">
        <v>41.999050800000006</v>
      </c>
    </row>
    <row r="550" spans="1:10">
      <c r="A550" s="570">
        <v>24</v>
      </c>
      <c r="B550" s="598" t="s">
        <v>437</v>
      </c>
      <c r="C550" s="514" t="s">
        <v>757</v>
      </c>
      <c r="D550" s="421" t="s">
        <v>188</v>
      </c>
      <c r="E550" s="560">
        <v>130</v>
      </c>
      <c r="F550" s="158">
        <f t="shared" si="53"/>
        <v>1.4131935070389368</v>
      </c>
      <c r="G550" s="158">
        <f t="shared" si="54"/>
        <v>183.71515591506179</v>
      </c>
      <c r="H550">
        <v>1.0956758359999998</v>
      </c>
      <c r="I550">
        <v>48.532236480000002</v>
      </c>
      <c r="J550">
        <v>142.43785867999998</v>
      </c>
    </row>
    <row r="551" spans="1:10">
      <c r="A551" s="421">
        <v>25</v>
      </c>
      <c r="B551" s="506"/>
      <c r="C551" s="514" t="s">
        <v>758</v>
      </c>
      <c r="D551" s="516" t="s">
        <v>151</v>
      </c>
      <c r="E551" s="517">
        <v>2900</v>
      </c>
      <c r="F551" s="158">
        <f t="shared" si="53"/>
        <v>2.2570843166015906E-2</v>
      </c>
      <c r="G551" s="158">
        <f t="shared" si="54"/>
        <v>65.455445181446123</v>
      </c>
      <c r="H551">
        <v>1.7499604500000002E-2</v>
      </c>
      <c r="I551">
        <v>50.748853050000008</v>
      </c>
      <c r="J551">
        <v>50.748853050000008</v>
      </c>
    </row>
    <row r="552" spans="1:10">
      <c r="A552" s="421"/>
      <c r="B552" s="513"/>
      <c r="C552" s="507" t="s">
        <v>765</v>
      </c>
      <c r="D552" s="507"/>
      <c r="E552" s="599"/>
      <c r="F552" s="158"/>
      <c r="G552" s="158"/>
    </row>
    <row r="553" spans="1:10">
      <c r="A553" s="421">
        <v>1</v>
      </c>
      <c r="B553" s="513" t="s">
        <v>224</v>
      </c>
      <c r="C553" s="514" t="s">
        <v>225</v>
      </c>
      <c r="D553" s="421" t="s">
        <v>150</v>
      </c>
      <c r="E553" s="517">
        <v>2</v>
      </c>
      <c r="F553" s="158">
        <f>+H553*1.28979161592</f>
        <v>3.3464546329175544</v>
      </c>
      <c r="G553" s="158">
        <f>+E553*F553</f>
        <v>6.6929092658351088</v>
      </c>
      <c r="H553">
        <v>2.59457</v>
      </c>
      <c r="I553">
        <v>0</v>
      </c>
      <c r="J553">
        <v>5.1891400000000001</v>
      </c>
    </row>
    <row r="554" spans="1:10">
      <c r="A554" s="421">
        <v>2</v>
      </c>
      <c r="B554" s="513" t="s">
        <v>226</v>
      </c>
      <c r="C554" s="514" t="s">
        <v>227</v>
      </c>
      <c r="D554" s="421" t="s">
        <v>150</v>
      </c>
      <c r="E554" s="517">
        <v>2</v>
      </c>
      <c r="F554" s="158">
        <f>+H554*1.28979161592</f>
        <v>1.3994264828564318</v>
      </c>
      <c r="G554" s="158">
        <f>+E554*F554</f>
        <v>2.7988529657128636</v>
      </c>
      <c r="H554">
        <v>1.085002</v>
      </c>
      <c r="I554">
        <v>0</v>
      </c>
      <c r="J554">
        <v>2.170004</v>
      </c>
    </row>
    <row r="555" spans="1:10">
      <c r="A555" s="421"/>
      <c r="B555" s="759" t="s">
        <v>258</v>
      </c>
      <c r="C555" s="759"/>
      <c r="D555" s="759"/>
      <c r="E555" s="759"/>
      <c r="F555" s="158"/>
      <c r="G555" s="158"/>
    </row>
    <row r="556" spans="1:10" ht="25.5">
      <c r="A556" s="570">
        <v>1</v>
      </c>
      <c r="B556" s="421" t="s">
        <v>438</v>
      </c>
      <c r="C556" s="514" t="s">
        <v>439</v>
      </c>
      <c r="D556" s="421" t="s">
        <v>151</v>
      </c>
      <c r="E556" s="515">
        <v>89</v>
      </c>
      <c r="F556" s="158">
        <f t="shared" ref="F556:F567" si="55">+H556*1.28979161592</f>
        <v>13.891338657943102</v>
      </c>
      <c r="G556" s="158">
        <f t="shared" ref="G556:G567" si="56">+E556*F556</f>
        <v>1236.3291405569362</v>
      </c>
      <c r="H556">
        <v>10.77021938</v>
      </c>
      <c r="I556">
        <v>882.56338695000011</v>
      </c>
      <c r="J556">
        <v>958.54952481999999</v>
      </c>
    </row>
    <row r="557" spans="1:10" ht="25.5">
      <c r="A557" s="570">
        <v>2</v>
      </c>
      <c r="B557" s="421" t="s">
        <v>438</v>
      </c>
      <c r="C557" s="514" t="s">
        <v>766</v>
      </c>
      <c r="D557" s="421" t="s">
        <v>151</v>
      </c>
      <c r="E557" s="515">
        <v>19</v>
      </c>
      <c r="F557" s="158">
        <f t="shared" si="55"/>
        <v>22.167314485482265</v>
      </c>
      <c r="G557" s="158">
        <f t="shared" si="56"/>
        <v>421.17897522416303</v>
      </c>
      <c r="H557">
        <v>17.18674103</v>
      </c>
      <c r="I557">
        <v>310.32631979999996</v>
      </c>
      <c r="J557">
        <v>326.54807957000003</v>
      </c>
    </row>
    <row r="558" spans="1:10" ht="25.5">
      <c r="A558" s="570">
        <v>3</v>
      </c>
      <c r="B558" s="421" t="s">
        <v>438</v>
      </c>
      <c r="C558" s="514" t="s">
        <v>767</v>
      </c>
      <c r="D558" s="421" t="s">
        <v>151</v>
      </c>
      <c r="E558" s="515">
        <v>15</v>
      </c>
      <c r="F558" s="158">
        <f t="shared" si="55"/>
        <v>9.6781146002868006</v>
      </c>
      <c r="G558" s="158">
        <f t="shared" si="56"/>
        <v>145.17171900430202</v>
      </c>
      <c r="H558">
        <v>7.5036265400000008</v>
      </c>
      <c r="I558">
        <v>99.747745650000013</v>
      </c>
      <c r="J558">
        <v>112.55439810000001</v>
      </c>
    </row>
    <row r="559" spans="1:10" ht="25.5">
      <c r="A559" s="570">
        <v>4</v>
      </c>
      <c r="B559" s="421" t="s">
        <v>438</v>
      </c>
      <c r="C559" s="514" t="s">
        <v>440</v>
      </c>
      <c r="D559" s="421" t="s">
        <v>151</v>
      </c>
      <c r="E559" s="515">
        <v>3</v>
      </c>
      <c r="F559" s="158">
        <f t="shared" si="55"/>
        <v>11.935198916888389</v>
      </c>
      <c r="G559" s="158">
        <f t="shared" si="56"/>
        <v>35.805596750665167</v>
      </c>
      <c r="H559">
        <v>9.2535869900000005</v>
      </c>
      <c r="I559">
        <v>25.199430480000004</v>
      </c>
      <c r="J559">
        <v>27.76076097</v>
      </c>
    </row>
    <row r="560" spans="1:10" ht="25.5">
      <c r="A560" s="570">
        <v>5</v>
      </c>
      <c r="B560" s="421" t="s">
        <v>438</v>
      </c>
      <c r="C560" s="514" t="s">
        <v>768</v>
      </c>
      <c r="D560" s="421" t="s">
        <v>151</v>
      </c>
      <c r="E560" s="515">
        <v>1</v>
      </c>
      <c r="F560" s="158">
        <f t="shared" si="55"/>
        <v>20.662591607747874</v>
      </c>
      <c r="G560" s="158">
        <f t="shared" si="56"/>
        <v>20.662591607747874</v>
      </c>
      <c r="H560">
        <v>16.020100730000003</v>
      </c>
      <c r="I560">
        <v>15.166323900000002</v>
      </c>
      <c r="J560">
        <v>16.020100730000003</v>
      </c>
    </row>
    <row r="561" spans="1:10" ht="25.5">
      <c r="A561" s="570">
        <v>6</v>
      </c>
      <c r="B561" s="421" t="s">
        <v>438</v>
      </c>
      <c r="C561" s="514" t="s">
        <v>280</v>
      </c>
      <c r="D561" s="421" t="s">
        <v>151</v>
      </c>
      <c r="E561" s="515">
        <v>16</v>
      </c>
      <c r="F561" s="158">
        <f t="shared" si="55"/>
        <v>12.838032643529026</v>
      </c>
      <c r="G561" s="158">
        <f t="shared" si="56"/>
        <v>205.40852229646441</v>
      </c>
      <c r="H561">
        <v>9.95357117</v>
      </c>
      <c r="I561">
        <v>145.59670944000001</v>
      </c>
      <c r="J561">
        <v>159.25713872</v>
      </c>
    </row>
    <row r="562" spans="1:10" ht="25.5">
      <c r="A562" s="570">
        <v>7</v>
      </c>
      <c r="B562" s="421" t="s">
        <v>438</v>
      </c>
      <c r="C562" s="514" t="s">
        <v>769</v>
      </c>
      <c r="D562" s="421" t="s">
        <v>151</v>
      </c>
      <c r="E562" s="515">
        <v>2</v>
      </c>
      <c r="F562" s="158">
        <f t="shared" si="55"/>
        <v>12.838032643529026</v>
      </c>
      <c r="G562" s="158">
        <f t="shared" si="56"/>
        <v>25.676065287058051</v>
      </c>
      <c r="H562">
        <v>9.95357117</v>
      </c>
      <c r="I562">
        <v>18.199588680000002</v>
      </c>
      <c r="J562">
        <v>19.90714234</v>
      </c>
    </row>
    <row r="563" spans="1:10" ht="25.5">
      <c r="A563" s="570">
        <v>8</v>
      </c>
      <c r="B563" s="421" t="s">
        <v>260</v>
      </c>
      <c r="C563" s="514" t="s">
        <v>261</v>
      </c>
      <c r="D563" s="421" t="s">
        <v>151</v>
      </c>
      <c r="E563" s="560">
        <v>31</v>
      </c>
      <c r="F563" s="158">
        <f t="shared" si="55"/>
        <v>2.1696691541575941</v>
      </c>
      <c r="G563" s="158">
        <f t="shared" si="56"/>
        <v>67.259743778885422</v>
      </c>
      <c r="H563">
        <v>1.68218581</v>
      </c>
      <c r="I563">
        <v>43.399019160000002</v>
      </c>
      <c r="J563">
        <v>52.14776011</v>
      </c>
    </row>
    <row r="564" spans="1:10">
      <c r="A564" s="570">
        <v>9</v>
      </c>
      <c r="B564" s="421" t="s">
        <v>247</v>
      </c>
      <c r="C564" s="514" t="s">
        <v>263</v>
      </c>
      <c r="D564" s="421" t="s">
        <v>151</v>
      </c>
      <c r="E564" s="560">
        <v>16</v>
      </c>
      <c r="F564" s="158">
        <f t="shared" si="55"/>
        <v>3.1652876624242929</v>
      </c>
      <c r="G564" s="158">
        <f t="shared" si="56"/>
        <v>50.644602598788687</v>
      </c>
      <c r="H564">
        <v>2.4541077979999999</v>
      </c>
      <c r="I564">
        <v>27.999367200000002</v>
      </c>
      <c r="J564">
        <v>39.265724767999998</v>
      </c>
    </row>
    <row r="565" spans="1:10" ht="27">
      <c r="A565" s="570">
        <v>10</v>
      </c>
      <c r="B565" s="571" t="s">
        <v>749</v>
      </c>
      <c r="C565" s="514" t="s">
        <v>770</v>
      </c>
      <c r="D565" s="421" t="s">
        <v>188</v>
      </c>
      <c r="E565" s="572">
        <v>820</v>
      </c>
      <c r="F565" s="158">
        <f t="shared" si="55"/>
        <v>0.66418431100249253</v>
      </c>
      <c r="G565" s="158">
        <f t="shared" si="56"/>
        <v>544.63113502204385</v>
      </c>
      <c r="H565">
        <v>0.51495474370000005</v>
      </c>
      <c r="I565">
        <v>180.80591369400003</v>
      </c>
      <c r="J565">
        <v>422.26288983400002</v>
      </c>
    </row>
    <row r="566" spans="1:10" ht="27">
      <c r="A566" s="570">
        <v>11</v>
      </c>
      <c r="B566" s="571" t="s">
        <v>749</v>
      </c>
      <c r="C566" s="514" t="s">
        <v>774</v>
      </c>
      <c r="D566" s="421" t="s">
        <v>188</v>
      </c>
      <c r="E566" s="572">
        <v>55</v>
      </c>
      <c r="F566" s="158">
        <f t="shared" si="55"/>
        <v>0.83873216481968205</v>
      </c>
      <c r="G566" s="158">
        <f t="shared" si="56"/>
        <v>46.130269065082516</v>
      </c>
      <c r="H566">
        <v>0.65028501849999998</v>
      </c>
      <c r="I566">
        <v>19.570391032500002</v>
      </c>
      <c r="J566">
        <v>35.765676017499999</v>
      </c>
    </row>
    <row r="567" spans="1:10" ht="27">
      <c r="A567" s="570">
        <v>12</v>
      </c>
      <c r="B567" s="571" t="s">
        <v>749</v>
      </c>
      <c r="C567" s="514" t="s">
        <v>772</v>
      </c>
      <c r="D567" s="421" t="s">
        <v>188</v>
      </c>
      <c r="E567" s="560">
        <v>130</v>
      </c>
      <c r="F567" s="158">
        <f t="shared" si="55"/>
        <v>0.46556089114155252</v>
      </c>
      <c r="G567" s="158">
        <f t="shared" si="56"/>
        <v>60.52291584840183</v>
      </c>
      <c r="H567">
        <v>0.3609582241</v>
      </c>
      <c r="I567">
        <v>8.6448046230000024</v>
      </c>
      <c r="J567">
        <v>46.924569132999999</v>
      </c>
    </row>
    <row r="568" spans="1:10">
      <c r="A568" s="421"/>
      <c r="B568" s="506"/>
      <c r="C568" s="507" t="s">
        <v>334</v>
      </c>
      <c r="D568" s="507"/>
      <c r="E568" s="507"/>
      <c r="F568" s="158"/>
      <c r="G568" s="158"/>
    </row>
    <row r="569" spans="1:10" ht="25.5">
      <c r="A569" s="600">
        <v>1</v>
      </c>
      <c r="B569" s="601" t="s">
        <v>790</v>
      </c>
      <c r="C569" s="602" t="s">
        <v>805</v>
      </c>
      <c r="D569" s="589" t="s">
        <v>199</v>
      </c>
      <c r="E569" s="603">
        <v>1</v>
      </c>
      <c r="F569" s="158">
        <f t="shared" ref="F569:F590" si="57">+H569*1.28979161592</f>
        <v>115.50764930536808</v>
      </c>
      <c r="G569" s="158">
        <f t="shared" ref="G569:G590" si="58">+E569*F569</f>
        <v>115.50764930536808</v>
      </c>
      <c r="H569">
        <v>89.55528000000001</v>
      </c>
      <c r="I569">
        <v>55.59</v>
      </c>
      <c r="J569">
        <v>89.55528000000001</v>
      </c>
    </row>
    <row r="570" spans="1:10">
      <c r="A570" s="600">
        <v>2</v>
      </c>
      <c r="B570" s="601" t="s">
        <v>792</v>
      </c>
      <c r="C570" s="602" t="s">
        <v>806</v>
      </c>
      <c r="D570" s="589" t="s">
        <v>199</v>
      </c>
      <c r="E570" s="603">
        <v>1</v>
      </c>
      <c r="F570" s="158">
        <f t="shared" si="57"/>
        <v>27.765406025907399</v>
      </c>
      <c r="G570" s="158">
        <f t="shared" si="58"/>
        <v>27.765406025907399</v>
      </c>
      <c r="H570">
        <v>21.527047999999997</v>
      </c>
      <c r="I570">
        <v>19.073999999999998</v>
      </c>
      <c r="J570">
        <v>21.527047999999997</v>
      </c>
    </row>
    <row r="571" spans="1:10">
      <c r="A571" s="600">
        <v>3</v>
      </c>
      <c r="B571" s="604" t="s">
        <v>794</v>
      </c>
      <c r="C571" s="602" t="s">
        <v>807</v>
      </c>
      <c r="D571" s="589" t="s">
        <v>199</v>
      </c>
      <c r="E571" s="603">
        <v>1</v>
      </c>
      <c r="F571" s="158">
        <f t="shared" si="57"/>
        <v>20.335643969063664</v>
      </c>
      <c r="G571" s="158">
        <f t="shared" si="58"/>
        <v>20.335643969063664</v>
      </c>
      <c r="H571">
        <v>15.766612</v>
      </c>
      <c r="I571">
        <v>13.974</v>
      </c>
      <c r="J571">
        <v>15.766612</v>
      </c>
    </row>
    <row r="572" spans="1:10">
      <c r="A572" s="570">
        <v>4</v>
      </c>
      <c r="B572" s="605" t="s">
        <v>796</v>
      </c>
      <c r="C572" s="606" t="s">
        <v>809</v>
      </c>
      <c r="D572" s="421" t="s">
        <v>199</v>
      </c>
      <c r="E572" s="607">
        <v>1</v>
      </c>
      <c r="F572" s="158">
        <f t="shared" si="57"/>
        <v>48.783569024367459</v>
      </c>
      <c r="G572" s="158">
        <f t="shared" si="58"/>
        <v>48.783569024367459</v>
      </c>
      <c r="H572">
        <v>37.822830000000003</v>
      </c>
      <c r="I572">
        <v>35.700000000000003</v>
      </c>
      <c r="J572">
        <v>37.822830000000003</v>
      </c>
    </row>
    <row r="573" spans="1:10">
      <c r="A573" s="570">
        <v>5</v>
      </c>
      <c r="B573" s="605" t="s">
        <v>796</v>
      </c>
      <c r="C573" s="606" t="s">
        <v>808</v>
      </c>
      <c r="D573" s="421" t="s">
        <v>199</v>
      </c>
      <c r="E573" s="607">
        <v>1</v>
      </c>
      <c r="F573" s="158">
        <f t="shared" si="57"/>
        <v>17.735705245941215</v>
      </c>
      <c r="G573" s="158">
        <f t="shared" si="58"/>
        <v>17.735705245941215</v>
      </c>
      <c r="H573">
        <v>13.750830000000001</v>
      </c>
      <c r="I573">
        <v>11.628</v>
      </c>
      <c r="J573">
        <v>13.750830000000001</v>
      </c>
    </row>
    <row r="574" spans="1:10">
      <c r="A574" s="570">
        <v>6</v>
      </c>
      <c r="B574" s="605" t="s">
        <v>794</v>
      </c>
      <c r="C574" s="606" t="s">
        <v>810</v>
      </c>
      <c r="D574" s="516" t="s">
        <v>151</v>
      </c>
      <c r="E574" s="608">
        <v>26</v>
      </c>
      <c r="F574" s="158">
        <f t="shared" si="57"/>
        <v>14.547059196814704</v>
      </c>
      <c r="G574" s="158">
        <f t="shared" si="58"/>
        <v>378.22353911718233</v>
      </c>
      <c r="H574">
        <v>11.278612000000001</v>
      </c>
      <c r="I574">
        <v>246.63600000000002</v>
      </c>
      <c r="J574">
        <v>293.24391200000002</v>
      </c>
    </row>
    <row r="575" spans="1:10">
      <c r="A575" s="570">
        <v>7</v>
      </c>
      <c r="B575" s="605" t="s">
        <v>794</v>
      </c>
      <c r="C575" s="606" t="s">
        <v>811</v>
      </c>
      <c r="D575" s="516" t="s">
        <v>151</v>
      </c>
      <c r="E575" s="608">
        <v>2</v>
      </c>
      <c r="F575" s="158">
        <f t="shared" si="57"/>
        <v>13.494589238223984</v>
      </c>
      <c r="G575" s="158">
        <f t="shared" si="58"/>
        <v>26.989178476447968</v>
      </c>
      <c r="H575">
        <v>10.462612</v>
      </c>
      <c r="I575">
        <v>17.34</v>
      </c>
      <c r="J575">
        <v>20.925224</v>
      </c>
    </row>
    <row r="576" spans="1:10" ht="25.5">
      <c r="A576" s="600">
        <v>8</v>
      </c>
      <c r="B576" s="604" t="s">
        <v>794</v>
      </c>
      <c r="C576" s="602" t="s">
        <v>813</v>
      </c>
      <c r="D576" s="632" t="s">
        <v>151</v>
      </c>
      <c r="E576" s="609">
        <v>4</v>
      </c>
      <c r="F576" s="158">
        <f t="shared" si="57"/>
        <v>12.310560534809422</v>
      </c>
      <c r="G576" s="158">
        <f t="shared" si="58"/>
        <v>49.242242139237689</v>
      </c>
      <c r="H576">
        <v>9.544611999999999</v>
      </c>
      <c r="I576">
        <v>31.007999999999999</v>
      </c>
      <c r="J576">
        <v>38.178447999999996</v>
      </c>
    </row>
    <row r="577" spans="1:10" ht="25.5">
      <c r="A577" s="600">
        <v>9</v>
      </c>
      <c r="B577" s="604" t="s">
        <v>794</v>
      </c>
      <c r="C577" s="602" t="s">
        <v>812</v>
      </c>
      <c r="D577" s="632" t="s">
        <v>151</v>
      </c>
      <c r="E577" s="609">
        <v>1</v>
      </c>
      <c r="F577" s="158">
        <f t="shared" si="57"/>
        <v>8.495356934918064</v>
      </c>
      <c r="G577" s="158">
        <f t="shared" si="58"/>
        <v>8.495356934918064</v>
      </c>
      <c r="H577">
        <v>6.5866120000000006</v>
      </c>
      <c r="I577">
        <v>4.7940000000000005</v>
      </c>
      <c r="J577">
        <v>6.5866120000000006</v>
      </c>
    </row>
    <row r="578" spans="1:10" ht="25.5">
      <c r="A578" s="600">
        <v>10</v>
      </c>
      <c r="B578" s="604" t="s">
        <v>794</v>
      </c>
      <c r="C578" s="602" t="s">
        <v>814</v>
      </c>
      <c r="D578" s="632" t="s">
        <v>151</v>
      </c>
      <c r="E578" s="609">
        <v>3</v>
      </c>
      <c r="F578" s="158">
        <f t="shared" si="57"/>
        <v>7.0482107418558231</v>
      </c>
      <c r="G578" s="158">
        <f t="shared" si="58"/>
        <v>21.14463222556747</v>
      </c>
      <c r="H578">
        <v>5.4646119999999998</v>
      </c>
      <c r="I578">
        <v>11.016</v>
      </c>
      <c r="J578">
        <v>16.393836</v>
      </c>
    </row>
    <row r="579" spans="1:10" ht="38.25">
      <c r="A579" s="600">
        <v>11</v>
      </c>
      <c r="B579" s="604" t="s">
        <v>800</v>
      </c>
      <c r="C579" s="602" t="s">
        <v>815</v>
      </c>
      <c r="D579" s="632" t="s">
        <v>199</v>
      </c>
      <c r="E579" s="609">
        <v>2</v>
      </c>
      <c r="F579" s="158">
        <f t="shared" si="57"/>
        <v>6.1693637987110144</v>
      </c>
      <c r="G579" s="158">
        <f t="shared" si="58"/>
        <v>12.338727597422029</v>
      </c>
      <c r="H579">
        <v>4.7832252300000002</v>
      </c>
      <c r="I579">
        <v>9.5664504600000004</v>
      </c>
      <c r="J579">
        <v>9.5664504600000004</v>
      </c>
    </row>
    <row r="580" spans="1:10" ht="38.25">
      <c r="A580" s="600">
        <v>12</v>
      </c>
      <c r="B580" s="604" t="s">
        <v>800</v>
      </c>
      <c r="C580" s="602" t="s">
        <v>816</v>
      </c>
      <c r="D580" s="632" t="s">
        <v>199</v>
      </c>
      <c r="E580" s="609">
        <v>1</v>
      </c>
      <c r="F580" s="158">
        <f t="shared" si="57"/>
        <v>2.0313758849414318</v>
      </c>
      <c r="G580" s="158">
        <f t="shared" si="58"/>
        <v>2.0313758849414318</v>
      </c>
      <c r="H580">
        <v>1.5749644050000002</v>
      </c>
      <c r="I580">
        <v>1.5749644050000002</v>
      </c>
      <c r="J580">
        <v>1.5749644050000002</v>
      </c>
    </row>
    <row r="581" spans="1:10" ht="38.25">
      <c r="A581" s="600">
        <v>13</v>
      </c>
      <c r="B581" s="604" t="s">
        <v>800</v>
      </c>
      <c r="C581" s="602" t="s">
        <v>817</v>
      </c>
      <c r="D581" s="632" t="s">
        <v>199</v>
      </c>
      <c r="E581" s="609">
        <v>1</v>
      </c>
      <c r="F581" s="158">
        <f t="shared" si="57"/>
        <v>2.7837373238086287</v>
      </c>
      <c r="G581" s="158">
        <f t="shared" si="58"/>
        <v>2.7837373238086287</v>
      </c>
      <c r="H581">
        <v>2.1582845550000003</v>
      </c>
      <c r="I581">
        <v>2.1582845550000003</v>
      </c>
      <c r="J581">
        <v>2.1582845550000003</v>
      </c>
    </row>
    <row r="582" spans="1:10" ht="38.25">
      <c r="A582" s="600">
        <v>14</v>
      </c>
      <c r="B582" s="604" t="s">
        <v>800</v>
      </c>
      <c r="C582" s="602" t="s">
        <v>818</v>
      </c>
      <c r="D582" s="632" t="s">
        <v>199</v>
      </c>
      <c r="E582" s="609">
        <v>2</v>
      </c>
      <c r="F582" s="158">
        <f t="shared" si="57"/>
        <v>1.9685201154301073</v>
      </c>
      <c r="G582" s="158">
        <f t="shared" si="58"/>
        <v>3.9370402308602146</v>
      </c>
      <c r="H582">
        <v>1.5262311299999998</v>
      </c>
      <c r="I582">
        <v>2.7392752799999998</v>
      </c>
      <c r="J582">
        <v>3.0524622599999995</v>
      </c>
    </row>
    <row r="583" spans="1:10" ht="25.5">
      <c r="A583" s="600">
        <v>15</v>
      </c>
      <c r="B583" s="604" t="s">
        <v>200</v>
      </c>
      <c r="C583" s="602" t="s">
        <v>822</v>
      </c>
      <c r="D583" s="604" t="s">
        <v>201</v>
      </c>
      <c r="E583" s="610">
        <v>20</v>
      </c>
      <c r="F583" s="158">
        <f t="shared" si="57"/>
        <v>0.48185142576824957</v>
      </c>
      <c r="G583" s="158">
        <f t="shared" si="58"/>
        <v>9.6370285153649924</v>
      </c>
      <c r="H583">
        <v>0.37358858579999998</v>
      </c>
      <c r="I583">
        <v>4.3399019160000005</v>
      </c>
      <c r="J583">
        <v>7.4717717159999992</v>
      </c>
    </row>
    <row r="584" spans="1:10" ht="25.5">
      <c r="A584" s="600">
        <v>16</v>
      </c>
      <c r="B584" s="604" t="s">
        <v>200</v>
      </c>
      <c r="C584" s="602" t="s">
        <v>802</v>
      </c>
      <c r="D584" s="604" t="s">
        <v>201</v>
      </c>
      <c r="E584" s="610">
        <v>320</v>
      </c>
      <c r="F584" s="158">
        <f t="shared" si="57"/>
        <v>0.5585922925327037</v>
      </c>
      <c r="G584" s="158">
        <f t="shared" si="58"/>
        <v>178.74953361046519</v>
      </c>
      <c r="H584">
        <v>0.43308724110000002</v>
      </c>
      <c r="I584">
        <v>88.478000352000009</v>
      </c>
      <c r="J584">
        <v>138.58791715200002</v>
      </c>
    </row>
    <row r="585" spans="1:10" ht="25.5">
      <c r="A585" s="570">
        <v>17</v>
      </c>
      <c r="B585" s="598" t="s">
        <v>437</v>
      </c>
      <c r="C585" s="514" t="s">
        <v>824</v>
      </c>
      <c r="D585" s="421" t="s">
        <v>188</v>
      </c>
      <c r="E585" s="560">
        <v>320</v>
      </c>
      <c r="F585" s="158">
        <f t="shared" si="57"/>
        <v>1.0753601367486507</v>
      </c>
      <c r="G585" s="158">
        <f t="shared" si="58"/>
        <v>344.11524375956822</v>
      </c>
      <c r="H585">
        <v>0.83374719099999994</v>
      </c>
      <c r="I585">
        <v>119.46396672</v>
      </c>
      <c r="J585">
        <v>266.79910111999999</v>
      </c>
    </row>
    <row r="586" spans="1:10">
      <c r="A586" s="600">
        <v>18</v>
      </c>
      <c r="B586" s="604"/>
      <c r="C586" s="602" t="s">
        <v>826</v>
      </c>
      <c r="D586" s="632" t="s">
        <v>151</v>
      </c>
      <c r="E586" s="609">
        <v>5</v>
      </c>
      <c r="F586" s="158">
        <f t="shared" si="57"/>
        <v>19.733811723576</v>
      </c>
      <c r="G586" s="158">
        <f t="shared" si="58"/>
        <v>98.669058617879998</v>
      </c>
      <c r="H586">
        <v>15.3</v>
      </c>
      <c r="I586">
        <v>76.5</v>
      </c>
      <c r="J586">
        <v>76.5</v>
      </c>
    </row>
    <row r="587" spans="1:10">
      <c r="A587" s="570">
        <v>19</v>
      </c>
      <c r="B587" s="421" t="s">
        <v>247</v>
      </c>
      <c r="C587" s="514" t="s">
        <v>827</v>
      </c>
      <c r="D587" s="421" t="s">
        <v>151</v>
      </c>
      <c r="E587" s="560">
        <v>1</v>
      </c>
      <c r="F587" s="158">
        <f t="shared" si="57"/>
        <v>1.4499035818070842</v>
      </c>
      <c r="G587" s="158">
        <f t="shared" si="58"/>
        <v>1.4499035818070842</v>
      </c>
      <c r="H587">
        <v>1.1241378559999999</v>
      </c>
      <c r="I587">
        <v>0.41999050799999998</v>
      </c>
      <c r="J587">
        <v>1.1241378559999999</v>
      </c>
    </row>
    <row r="588" spans="1:10">
      <c r="A588" s="600">
        <v>20</v>
      </c>
      <c r="B588" s="604"/>
      <c r="C588" s="602" t="s">
        <v>829</v>
      </c>
      <c r="D588" s="632" t="s">
        <v>151</v>
      </c>
      <c r="E588" s="609">
        <v>600</v>
      </c>
      <c r="F588" s="158">
        <f t="shared" si="57"/>
        <v>1.8056674532812726E-2</v>
      </c>
      <c r="G588" s="158">
        <f t="shared" si="58"/>
        <v>10.834004719687636</v>
      </c>
      <c r="H588">
        <v>1.3999683600000002E-2</v>
      </c>
      <c r="I588">
        <v>8.3998101600000012</v>
      </c>
      <c r="J588">
        <v>8.3998101600000012</v>
      </c>
    </row>
    <row r="589" spans="1:10">
      <c r="A589" s="558">
        <v>21</v>
      </c>
      <c r="B589" s="558" t="s">
        <v>319</v>
      </c>
      <c r="C589" s="559" t="s">
        <v>831</v>
      </c>
      <c r="D589" s="558" t="s">
        <v>151</v>
      </c>
      <c r="E589" s="560">
        <v>6</v>
      </c>
      <c r="F589" s="158">
        <f t="shared" si="57"/>
        <v>1.875533298265744</v>
      </c>
      <c r="G589" s="158">
        <f t="shared" si="58"/>
        <v>11.253199789594465</v>
      </c>
      <c r="H589">
        <v>1.45413668</v>
      </c>
      <c r="I589">
        <v>0</v>
      </c>
      <c r="J589">
        <v>8.7248200800000006</v>
      </c>
    </row>
    <row r="590" spans="1:10">
      <c r="A590" s="600">
        <v>22</v>
      </c>
      <c r="B590" s="611" t="s">
        <v>202</v>
      </c>
      <c r="C590" s="612" t="s">
        <v>203</v>
      </c>
      <c r="D590" s="632" t="s">
        <v>197</v>
      </c>
      <c r="E590" s="613">
        <v>1</v>
      </c>
      <c r="F590" s="158">
        <f t="shared" si="57"/>
        <v>127.90144460742347</v>
      </c>
      <c r="G590" s="158">
        <f t="shared" si="58"/>
        <v>127.90144460742347</v>
      </c>
      <c r="H590">
        <v>99.164425500000007</v>
      </c>
      <c r="I590">
        <v>99.164425500000007</v>
      </c>
      <c r="J590">
        <v>99.164425500000007</v>
      </c>
    </row>
    <row r="591" spans="1:10">
      <c r="A591" s="421"/>
      <c r="B591" s="506"/>
      <c r="C591" s="507" t="s">
        <v>1185</v>
      </c>
      <c r="D591" s="507"/>
      <c r="E591" s="507"/>
      <c r="F591" s="158"/>
      <c r="G591" s="158"/>
    </row>
    <row r="592" spans="1:10">
      <c r="A592" s="421"/>
      <c r="B592" s="506"/>
      <c r="C592" s="507" t="s">
        <v>1091</v>
      </c>
      <c r="D592" s="507"/>
      <c r="E592" s="507"/>
    </row>
    <row r="593" spans="1:10">
      <c r="A593" s="421">
        <v>1</v>
      </c>
      <c r="B593" s="562" t="s">
        <v>1099</v>
      </c>
      <c r="C593" s="514" t="s">
        <v>1092</v>
      </c>
      <c r="D593" s="561" t="s">
        <v>188</v>
      </c>
      <c r="E593" s="517">
        <v>63</v>
      </c>
      <c r="F593" s="158">
        <f t="shared" ref="F593:F605" si="59">+H593*1.28979161592</f>
        <v>1.3385818531670217</v>
      </c>
      <c r="G593" s="158">
        <f t="shared" ref="G593:G605" si="60">+E593*F593</f>
        <v>84.330656749522362</v>
      </c>
      <c r="H593">
        <v>1.037828</v>
      </c>
      <c r="I593">
        <v>0</v>
      </c>
      <c r="J593">
        <v>65.383163999999994</v>
      </c>
    </row>
    <row r="594" spans="1:10">
      <c r="A594" s="421">
        <v>2</v>
      </c>
      <c r="B594" s="562" t="s">
        <v>1100</v>
      </c>
      <c r="C594" s="514" t="s">
        <v>1093</v>
      </c>
      <c r="D594" s="561" t="s">
        <v>150</v>
      </c>
      <c r="E594" s="517">
        <v>0.8</v>
      </c>
      <c r="F594" s="158">
        <f t="shared" si="59"/>
        <v>27.443011003383653</v>
      </c>
      <c r="G594" s="158">
        <f t="shared" si="60"/>
        <v>21.954408802706922</v>
      </c>
      <c r="H594">
        <v>21.277088999999997</v>
      </c>
      <c r="I594">
        <v>0</v>
      </c>
      <c r="J594">
        <v>17.021671199999997</v>
      </c>
    </row>
    <row r="595" spans="1:10">
      <c r="A595" s="421">
        <v>3</v>
      </c>
      <c r="B595" s="562" t="s">
        <v>1006</v>
      </c>
      <c r="C595" s="514" t="s">
        <v>1094</v>
      </c>
      <c r="D595" s="561" t="s">
        <v>188</v>
      </c>
      <c r="E595" s="517">
        <v>44.4</v>
      </c>
      <c r="F595" s="158">
        <f t="shared" si="59"/>
        <v>1.1499635011298506</v>
      </c>
      <c r="G595" s="158">
        <f t="shared" si="60"/>
        <v>51.058379450165361</v>
      </c>
      <c r="H595">
        <v>0.89158859999999995</v>
      </c>
      <c r="I595">
        <v>0</v>
      </c>
      <c r="J595">
        <v>39.586533839999994</v>
      </c>
    </row>
    <row r="596" spans="1:10">
      <c r="A596" s="421">
        <v>4</v>
      </c>
      <c r="B596" s="562" t="s">
        <v>345</v>
      </c>
      <c r="C596" s="514" t="s">
        <v>1095</v>
      </c>
      <c r="D596" s="561" t="s">
        <v>150</v>
      </c>
      <c r="E596" s="517">
        <v>0.4</v>
      </c>
      <c r="F596" s="158">
        <f t="shared" si="59"/>
        <v>11.751855051583277</v>
      </c>
      <c r="G596" s="158">
        <f t="shared" si="60"/>
        <v>4.700742020633311</v>
      </c>
      <c r="H596">
        <v>9.1114370000000005</v>
      </c>
      <c r="I596">
        <v>0</v>
      </c>
      <c r="J596">
        <v>3.6445748000000004</v>
      </c>
    </row>
    <row r="597" spans="1:10">
      <c r="A597" s="421">
        <v>5</v>
      </c>
      <c r="B597" s="562" t="s">
        <v>841</v>
      </c>
      <c r="C597" s="514" t="s">
        <v>1102</v>
      </c>
      <c r="D597" s="561" t="s">
        <v>188</v>
      </c>
      <c r="E597" s="517">
        <v>134</v>
      </c>
      <c r="F597" s="158">
        <f t="shared" si="59"/>
        <v>0.71280784435988576</v>
      </c>
      <c r="G597" s="158">
        <f t="shared" si="60"/>
        <v>95.516251144224697</v>
      </c>
      <c r="H597">
        <v>0.55265349500000005</v>
      </c>
      <c r="I597">
        <v>0</v>
      </c>
      <c r="J597">
        <v>74.05556833</v>
      </c>
    </row>
    <row r="598" spans="1:10">
      <c r="A598" s="421">
        <v>6</v>
      </c>
      <c r="B598" s="562" t="s">
        <v>841</v>
      </c>
      <c r="C598" s="514" t="s">
        <v>837</v>
      </c>
      <c r="D598" s="561" t="s">
        <v>188</v>
      </c>
      <c r="E598" s="517">
        <v>78</v>
      </c>
      <c r="F598" s="158">
        <f t="shared" si="59"/>
        <v>0.71280784435988576</v>
      </c>
      <c r="G598" s="158">
        <f t="shared" si="60"/>
        <v>55.599011860071087</v>
      </c>
      <c r="H598">
        <v>0.55265349500000005</v>
      </c>
      <c r="I598">
        <v>0</v>
      </c>
      <c r="J598">
        <v>43.106972610000007</v>
      </c>
    </row>
    <row r="599" spans="1:10">
      <c r="A599" s="421">
        <v>7</v>
      </c>
      <c r="B599" s="562" t="s">
        <v>345</v>
      </c>
      <c r="C599" s="514" t="s">
        <v>1096</v>
      </c>
      <c r="D599" s="561" t="s">
        <v>150</v>
      </c>
      <c r="E599" s="517">
        <v>0.5</v>
      </c>
      <c r="F599" s="158">
        <f t="shared" si="59"/>
        <v>11.751855051583277</v>
      </c>
      <c r="G599" s="158">
        <f t="shared" si="60"/>
        <v>5.8759275257916386</v>
      </c>
      <c r="H599">
        <v>9.1114370000000005</v>
      </c>
      <c r="I599">
        <v>0</v>
      </c>
      <c r="J599">
        <v>4.5557185000000002</v>
      </c>
    </row>
    <row r="600" spans="1:10">
      <c r="A600" s="421">
        <v>8</v>
      </c>
      <c r="B600" s="562" t="s">
        <v>345</v>
      </c>
      <c r="C600" s="514" t="s">
        <v>1097</v>
      </c>
      <c r="D600" s="561" t="s">
        <v>150</v>
      </c>
      <c r="E600" s="517">
        <v>2.5</v>
      </c>
      <c r="F600" s="158">
        <f t="shared" si="59"/>
        <v>11.751855051583277</v>
      </c>
      <c r="G600" s="158">
        <f t="shared" si="60"/>
        <v>29.379637628958193</v>
      </c>
      <c r="H600">
        <v>9.1114370000000005</v>
      </c>
      <c r="I600">
        <v>0</v>
      </c>
      <c r="J600">
        <v>22.778592500000002</v>
      </c>
    </row>
    <row r="601" spans="1:10">
      <c r="A601" s="421">
        <v>9</v>
      </c>
      <c r="B601" s="562" t="s">
        <v>1101</v>
      </c>
      <c r="C601" s="514" t="s">
        <v>1007</v>
      </c>
      <c r="D601" s="421" t="s">
        <v>131</v>
      </c>
      <c r="E601" s="517">
        <v>525</v>
      </c>
      <c r="F601" s="158">
        <f t="shared" si="59"/>
        <v>0.65022633613777114</v>
      </c>
      <c r="G601" s="158">
        <f t="shared" si="60"/>
        <v>341.36882647232983</v>
      </c>
      <c r="H601">
        <v>0.50413286000000002</v>
      </c>
      <c r="I601">
        <v>0</v>
      </c>
      <c r="J601">
        <v>264.66975150000002</v>
      </c>
    </row>
    <row r="602" spans="1:10">
      <c r="A602" s="421">
        <v>10</v>
      </c>
      <c r="B602" s="562" t="s">
        <v>224</v>
      </c>
      <c r="C602" s="514" t="s">
        <v>1098</v>
      </c>
      <c r="D602" s="561" t="s">
        <v>150</v>
      </c>
      <c r="E602" s="517">
        <v>25.5</v>
      </c>
      <c r="F602" s="158">
        <f t="shared" si="59"/>
        <v>3.3464546329175544</v>
      </c>
      <c r="G602" s="158">
        <f t="shared" si="60"/>
        <v>85.33459313939764</v>
      </c>
      <c r="H602">
        <v>2.59457</v>
      </c>
      <c r="I602">
        <v>0</v>
      </c>
      <c r="J602">
        <v>66.161535000000001</v>
      </c>
    </row>
    <row r="603" spans="1:10">
      <c r="A603" s="421">
        <v>11</v>
      </c>
      <c r="B603" s="562"/>
      <c r="C603" s="514" t="s">
        <v>1132</v>
      </c>
      <c r="D603" s="561" t="s">
        <v>188</v>
      </c>
      <c r="E603" s="517">
        <v>60.5</v>
      </c>
      <c r="F603" s="158">
        <f t="shared" si="59"/>
        <v>0.45142706557199996</v>
      </c>
      <c r="G603" s="158">
        <f t="shared" si="60"/>
        <v>27.311337467105997</v>
      </c>
      <c r="H603">
        <v>0.35</v>
      </c>
      <c r="I603">
        <v>0</v>
      </c>
      <c r="J603">
        <v>21.174999999999997</v>
      </c>
    </row>
    <row r="604" spans="1:10" ht="25.5">
      <c r="A604" s="518">
        <v>12</v>
      </c>
      <c r="B604" s="530" t="s">
        <v>136</v>
      </c>
      <c r="C604" s="520" t="s">
        <v>1003</v>
      </c>
      <c r="D604" s="635" t="s">
        <v>137</v>
      </c>
      <c r="E604" s="521">
        <v>95</v>
      </c>
      <c r="F604" s="158">
        <f t="shared" si="59"/>
        <v>0.60844629689410079</v>
      </c>
      <c r="G604" s="158">
        <f t="shared" si="60"/>
        <v>57.802398204939578</v>
      </c>
      <c r="H604">
        <v>0.47173999999999999</v>
      </c>
      <c r="I604">
        <v>0</v>
      </c>
      <c r="J604">
        <v>44.815300000000001</v>
      </c>
    </row>
    <row r="605" spans="1:10">
      <c r="A605" s="635">
        <v>13</v>
      </c>
      <c r="B605" s="635" t="s">
        <v>846</v>
      </c>
      <c r="C605" s="520" t="s">
        <v>845</v>
      </c>
      <c r="D605" s="635" t="s">
        <v>137</v>
      </c>
      <c r="E605" s="536">
        <v>95</v>
      </c>
      <c r="F605" s="158">
        <f t="shared" si="59"/>
        <v>2.0229543131154855</v>
      </c>
      <c r="G605" s="158">
        <f t="shared" si="60"/>
        <v>192.18065974597113</v>
      </c>
      <c r="H605">
        <v>1.568435</v>
      </c>
      <c r="I605">
        <v>0</v>
      </c>
      <c r="J605">
        <v>149.00132500000001</v>
      </c>
    </row>
    <row r="606" spans="1:10">
      <c r="A606" s="421"/>
      <c r="B606" s="506"/>
      <c r="C606" s="507" t="s">
        <v>1129</v>
      </c>
      <c r="D606" s="507"/>
      <c r="E606" s="507"/>
      <c r="F606" s="158"/>
      <c r="G606" s="158"/>
    </row>
    <row r="607" spans="1:10">
      <c r="A607" s="421">
        <v>1</v>
      </c>
      <c r="B607" s="562" t="s">
        <v>1100</v>
      </c>
      <c r="C607" s="514" t="s">
        <v>1128</v>
      </c>
      <c r="D607" s="561" t="s">
        <v>150</v>
      </c>
      <c r="E607" s="517">
        <v>1.3</v>
      </c>
      <c r="F607" s="158">
        <f t="shared" ref="F607:F617" si="61">+H607*1.28979161592</f>
        <v>27.443011003383653</v>
      </c>
      <c r="G607" s="158">
        <f t="shared" ref="G607:G617" si="62">+E607*F607</f>
        <v>35.675914304398752</v>
      </c>
      <c r="H607">
        <v>21.277088999999997</v>
      </c>
      <c r="I607">
        <v>0</v>
      </c>
      <c r="J607">
        <v>27.660215699999995</v>
      </c>
    </row>
    <row r="608" spans="1:10" ht="25.5">
      <c r="A608" s="421">
        <v>2</v>
      </c>
      <c r="B608" s="562" t="s">
        <v>875</v>
      </c>
      <c r="C608" s="514" t="s">
        <v>876</v>
      </c>
      <c r="D608" s="561" t="s">
        <v>150</v>
      </c>
      <c r="E608" s="517">
        <v>1.1000000000000001</v>
      </c>
      <c r="F608" s="158">
        <f t="shared" si="61"/>
        <v>9.7877155972953958</v>
      </c>
      <c r="G608" s="158">
        <f t="shared" si="62"/>
        <v>10.766487157024937</v>
      </c>
      <c r="H608">
        <v>7.5886022799999999</v>
      </c>
      <c r="I608">
        <v>5.9031999180000003</v>
      </c>
      <c r="J608">
        <v>8.3474625080000013</v>
      </c>
    </row>
    <row r="609" spans="1:10">
      <c r="A609" s="421">
        <v>3</v>
      </c>
      <c r="B609" s="513" t="s">
        <v>1103</v>
      </c>
      <c r="C609" s="514" t="s">
        <v>1104</v>
      </c>
      <c r="D609" s="421" t="s">
        <v>150</v>
      </c>
      <c r="E609" s="517">
        <v>1.2</v>
      </c>
      <c r="F609" s="158">
        <f t="shared" si="61"/>
        <v>66.41335919900537</v>
      </c>
      <c r="G609" s="158">
        <f t="shared" si="62"/>
        <v>79.696031038806439</v>
      </c>
      <c r="H609">
        <v>51.491542028386618</v>
      </c>
      <c r="I609">
        <v>56.060942554063942</v>
      </c>
      <c r="J609">
        <v>61.789850434063936</v>
      </c>
    </row>
    <row r="610" spans="1:10">
      <c r="A610" s="421">
        <v>4</v>
      </c>
      <c r="B610" s="513"/>
      <c r="C610" s="514" t="s">
        <v>354</v>
      </c>
      <c r="D610" s="421" t="s">
        <v>131</v>
      </c>
      <c r="E610" s="517">
        <v>12</v>
      </c>
      <c r="F610" s="158">
        <f t="shared" si="61"/>
        <v>1.1285421583007953</v>
      </c>
      <c r="G610" s="158">
        <f t="shared" si="62"/>
        <v>13.542505899609544</v>
      </c>
      <c r="H610">
        <v>0.87498022500000006</v>
      </c>
      <c r="I610">
        <v>10.499762700000002</v>
      </c>
      <c r="J610">
        <v>10.499762700000002</v>
      </c>
    </row>
    <row r="611" spans="1:10" ht="25.5">
      <c r="A611" s="518">
        <v>5</v>
      </c>
      <c r="B611" s="530" t="s">
        <v>136</v>
      </c>
      <c r="C611" s="520" t="s">
        <v>1003</v>
      </c>
      <c r="D611" s="635" t="s">
        <v>137</v>
      </c>
      <c r="E611" s="521">
        <v>2.6</v>
      </c>
      <c r="F611" s="158">
        <f t="shared" si="61"/>
        <v>0.60844629689410079</v>
      </c>
      <c r="G611" s="158">
        <f t="shared" si="62"/>
        <v>1.5819603719246622</v>
      </c>
      <c r="H611">
        <v>0.47173999999999999</v>
      </c>
      <c r="I611">
        <v>0</v>
      </c>
      <c r="J611">
        <v>1.2265239999999999</v>
      </c>
    </row>
    <row r="612" spans="1:10" ht="25.5">
      <c r="A612" s="635">
        <v>6</v>
      </c>
      <c r="B612" s="635" t="s">
        <v>846</v>
      </c>
      <c r="C612" s="520" t="s">
        <v>1166</v>
      </c>
      <c r="D612" s="635" t="s">
        <v>137</v>
      </c>
      <c r="E612" s="536">
        <v>2.6</v>
      </c>
      <c r="F612" s="158">
        <f t="shared" si="61"/>
        <v>2.0229543131154855</v>
      </c>
      <c r="G612" s="158">
        <f t="shared" si="62"/>
        <v>5.2596812141002625</v>
      </c>
      <c r="H612">
        <v>1.568435</v>
      </c>
      <c r="I612">
        <v>0</v>
      </c>
      <c r="J612">
        <v>4.0779310000000004</v>
      </c>
    </row>
    <row r="613" spans="1:10" ht="25.5">
      <c r="A613" s="518">
        <v>7</v>
      </c>
      <c r="B613" s="530" t="s">
        <v>1005</v>
      </c>
      <c r="C613" s="520" t="s">
        <v>1134</v>
      </c>
      <c r="D613" s="518" t="s">
        <v>137</v>
      </c>
      <c r="E613" s="544">
        <v>3.0290000000000001E-2</v>
      </c>
      <c r="F613" s="158">
        <f t="shared" si="61"/>
        <v>111.56771097630781</v>
      </c>
      <c r="G613" s="158">
        <f t="shared" si="62"/>
        <v>3.3793859654723635</v>
      </c>
      <c r="H613">
        <v>86.500570789280005</v>
      </c>
      <c r="I613">
        <v>0.58015750947729128</v>
      </c>
      <c r="J613">
        <v>2.6201022892072916</v>
      </c>
    </row>
    <row r="614" spans="1:10">
      <c r="A614" s="421">
        <v>8</v>
      </c>
      <c r="B614" s="513"/>
      <c r="C614" s="514" t="s">
        <v>1035</v>
      </c>
      <c r="D614" s="421" t="s">
        <v>188</v>
      </c>
      <c r="E614" s="517">
        <v>4.2</v>
      </c>
      <c r="F614" s="158">
        <f t="shared" si="61"/>
        <v>1.871875259901586</v>
      </c>
      <c r="G614" s="158">
        <f t="shared" si="62"/>
        <v>7.8618760915866615</v>
      </c>
      <c r="H614">
        <v>1.4513005332000002</v>
      </c>
      <c r="I614">
        <v>6.0954622394400007</v>
      </c>
      <c r="J614">
        <v>6.0954622394400007</v>
      </c>
    </row>
    <row r="615" spans="1:10">
      <c r="A615" s="421">
        <v>9</v>
      </c>
      <c r="B615" s="513"/>
      <c r="C615" s="514" t="s">
        <v>1037</v>
      </c>
      <c r="D615" s="421" t="s">
        <v>188</v>
      </c>
      <c r="E615" s="517">
        <v>15</v>
      </c>
      <c r="F615" s="158">
        <f t="shared" si="61"/>
        <v>0.59135609094961672</v>
      </c>
      <c r="G615" s="158">
        <f t="shared" si="62"/>
        <v>8.8703413642442506</v>
      </c>
      <c r="H615">
        <v>0.45848963790000002</v>
      </c>
      <c r="I615">
        <v>6.8773445685000008</v>
      </c>
      <c r="J615">
        <v>6.8773445685000008</v>
      </c>
    </row>
    <row r="616" spans="1:10">
      <c r="A616" s="421">
        <v>10</v>
      </c>
      <c r="B616" s="513"/>
      <c r="C616" s="514" t="s">
        <v>1038</v>
      </c>
      <c r="D616" s="421" t="s">
        <v>137</v>
      </c>
      <c r="E616" s="614">
        <v>2.1199999999999999E-3</v>
      </c>
      <c r="F616" s="158">
        <f t="shared" si="61"/>
        <v>714.74336692383702</v>
      </c>
      <c r="G616" s="158">
        <f t="shared" si="62"/>
        <v>1.5152559378785344</v>
      </c>
      <c r="H616">
        <v>554.15414250000003</v>
      </c>
      <c r="I616">
        <v>1.1748067821000001</v>
      </c>
      <c r="J616">
        <v>1.1748067821000001</v>
      </c>
    </row>
    <row r="617" spans="1:10" ht="25.5">
      <c r="A617" s="516">
        <v>11</v>
      </c>
      <c r="B617" s="516" t="s">
        <v>397</v>
      </c>
      <c r="C617" s="520" t="s">
        <v>1041</v>
      </c>
      <c r="D617" s="635" t="s">
        <v>131</v>
      </c>
      <c r="E617" s="536">
        <v>1.3</v>
      </c>
      <c r="F617" s="158">
        <f t="shared" si="61"/>
        <v>1.6562431221978071</v>
      </c>
      <c r="G617" s="158">
        <f t="shared" si="62"/>
        <v>2.1531160588571492</v>
      </c>
      <c r="H617">
        <v>1.2841168307769</v>
      </c>
      <c r="I617">
        <v>0.49066546070997008</v>
      </c>
      <c r="J617">
        <v>1.66935188000997</v>
      </c>
    </row>
    <row r="618" spans="1:10">
      <c r="A618" s="421"/>
      <c r="B618" s="506"/>
      <c r="C618" s="507" t="s">
        <v>1133</v>
      </c>
      <c r="D618" s="507"/>
      <c r="E618" s="507"/>
      <c r="F618" s="158"/>
      <c r="G618" s="158"/>
    </row>
    <row r="619" spans="1:10">
      <c r="A619" s="421">
        <v>1</v>
      </c>
      <c r="B619" s="562" t="s">
        <v>345</v>
      </c>
      <c r="C619" s="514" t="s">
        <v>1135</v>
      </c>
      <c r="D619" s="561" t="s">
        <v>150</v>
      </c>
      <c r="E619" s="517">
        <v>1.1299999999999999</v>
      </c>
      <c r="F619" s="158">
        <f t="shared" ref="F619:F647" si="63">+H619*1.28979161592</f>
        <v>11.751855051583277</v>
      </c>
      <c r="G619" s="158">
        <f t="shared" ref="G619:G647" si="64">+E619*F619</f>
        <v>13.279596208289101</v>
      </c>
      <c r="H619">
        <v>9.1114370000000005</v>
      </c>
      <c r="I619">
        <v>0</v>
      </c>
      <c r="J619">
        <v>10.29592381</v>
      </c>
    </row>
    <row r="620" spans="1:10">
      <c r="A620" s="421">
        <v>2</v>
      </c>
      <c r="B620" s="562" t="s">
        <v>1099</v>
      </c>
      <c r="C620" s="514" t="s">
        <v>1092</v>
      </c>
      <c r="D620" s="561" t="s">
        <v>188</v>
      </c>
      <c r="E620" s="517">
        <v>10.5</v>
      </c>
      <c r="F620" s="158">
        <f t="shared" si="63"/>
        <v>1.3385818531670217</v>
      </c>
      <c r="G620" s="158">
        <f t="shared" si="64"/>
        <v>14.055109458253728</v>
      </c>
      <c r="H620">
        <v>1.037828</v>
      </c>
      <c r="I620">
        <v>0</v>
      </c>
      <c r="J620">
        <v>10.897193999999999</v>
      </c>
    </row>
    <row r="621" spans="1:10">
      <c r="A621" s="421">
        <v>3</v>
      </c>
      <c r="B621" s="562" t="s">
        <v>1100</v>
      </c>
      <c r="C621" s="514" t="s">
        <v>1093</v>
      </c>
      <c r="D621" s="561" t="s">
        <v>150</v>
      </c>
      <c r="E621" s="517">
        <v>1.2</v>
      </c>
      <c r="F621" s="158">
        <f t="shared" si="63"/>
        <v>27.443011003383653</v>
      </c>
      <c r="G621" s="158">
        <f t="shared" si="64"/>
        <v>32.931613204060383</v>
      </c>
      <c r="H621">
        <v>21.277088999999997</v>
      </c>
      <c r="I621">
        <v>0</v>
      </c>
      <c r="J621">
        <v>25.532506799999997</v>
      </c>
    </row>
    <row r="622" spans="1:10">
      <c r="A622" s="421">
        <v>4</v>
      </c>
      <c r="B622" s="562" t="s">
        <v>224</v>
      </c>
      <c r="C622" s="514" t="s">
        <v>1136</v>
      </c>
      <c r="D622" s="561" t="s">
        <v>150</v>
      </c>
      <c r="E622" s="517">
        <v>14</v>
      </c>
      <c r="F622" s="158">
        <f t="shared" si="63"/>
        <v>3.3464546329175544</v>
      </c>
      <c r="G622" s="158">
        <f t="shared" si="64"/>
        <v>46.850364860845758</v>
      </c>
      <c r="H622">
        <v>2.59457</v>
      </c>
      <c r="I622">
        <v>0</v>
      </c>
      <c r="J622">
        <v>36.323979999999999</v>
      </c>
    </row>
    <row r="623" spans="1:10">
      <c r="A623" s="421">
        <v>5</v>
      </c>
      <c r="B623" s="562" t="s">
        <v>224</v>
      </c>
      <c r="C623" s="514" t="s">
        <v>1137</v>
      </c>
      <c r="D623" s="561" t="s">
        <v>150</v>
      </c>
      <c r="E623" s="517">
        <v>14</v>
      </c>
      <c r="F623" s="158">
        <f t="shared" si="63"/>
        <v>3.3464546329175544</v>
      </c>
      <c r="G623" s="158">
        <f t="shared" si="64"/>
        <v>46.850364860845758</v>
      </c>
      <c r="H623">
        <v>2.59457</v>
      </c>
      <c r="I623">
        <v>0</v>
      </c>
      <c r="J623">
        <v>36.323979999999999</v>
      </c>
    </row>
    <row r="624" spans="1:10" ht="25.5">
      <c r="A624" s="421">
        <v>6</v>
      </c>
      <c r="B624" s="562" t="s">
        <v>875</v>
      </c>
      <c r="C624" s="514" t="s">
        <v>876</v>
      </c>
      <c r="D624" s="561" t="s">
        <v>150</v>
      </c>
      <c r="E624" s="517">
        <v>0.15</v>
      </c>
      <c r="F624" s="158">
        <f t="shared" si="63"/>
        <v>9.7877155972953958</v>
      </c>
      <c r="G624" s="158">
        <f t="shared" si="64"/>
        <v>1.4681573395943093</v>
      </c>
      <c r="H624">
        <v>7.5886022799999999</v>
      </c>
      <c r="I624">
        <v>0.80498180699999999</v>
      </c>
      <c r="J624">
        <v>1.1382903419999999</v>
      </c>
    </row>
    <row r="625" spans="1:10">
      <c r="A625" s="421">
        <v>7</v>
      </c>
      <c r="B625" s="562" t="s">
        <v>1143</v>
      </c>
      <c r="C625" s="514" t="s">
        <v>1138</v>
      </c>
      <c r="D625" s="635" t="s">
        <v>131</v>
      </c>
      <c r="E625" s="517">
        <v>30</v>
      </c>
      <c r="F625" s="158">
        <f t="shared" si="63"/>
        <v>0.39423293304153667</v>
      </c>
      <c r="G625" s="158">
        <f t="shared" si="64"/>
        <v>11.826987991246099</v>
      </c>
      <c r="H625">
        <v>0.30565629996000004</v>
      </c>
      <c r="I625">
        <v>5.7118709088000008</v>
      </c>
      <c r="J625">
        <v>9.1696889988000017</v>
      </c>
    </row>
    <row r="626" spans="1:10" ht="25.5">
      <c r="A626" s="421">
        <v>8</v>
      </c>
      <c r="B626" s="562" t="s">
        <v>875</v>
      </c>
      <c r="C626" s="514" t="s">
        <v>1139</v>
      </c>
      <c r="D626" s="561" t="s">
        <v>150</v>
      </c>
      <c r="E626" s="517">
        <v>3</v>
      </c>
      <c r="F626" s="158">
        <f t="shared" si="63"/>
        <v>9.7877155972953958</v>
      </c>
      <c r="G626" s="158">
        <f t="shared" si="64"/>
        <v>29.363146791886187</v>
      </c>
      <c r="H626">
        <v>7.5886022799999999</v>
      </c>
      <c r="I626">
        <v>16.099636140000001</v>
      </c>
      <c r="J626">
        <v>22.76580684</v>
      </c>
    </row>
    <row r="627" spans="1:10" ht="25.5">
      <c r="A627" s="421">
        <v>9</v>
      </c>
      <c r="B627" s="513" t="s">
        <v>1140</v>
      </c>
      <c r="C627" s="514" t="s">
        <v>1142</v>
      </c>
      <c r="D627" s="421" t="s">
        <v>150</v>
      </c>
      <c r="E627" s="517">
        <v>2</v>
      </c>
      <c r="F627" s="158">
        <f t="shared" si="63"/>
        <v>41.206170617490706</v>
      </c>
      <c r="G627" s="158">
        <f t="shared" si="64"/>
        <v>82.412341234981412</v>
      </c>
      <c r="H627">
        <v>31.947928726532005</v>
      </c>
      <c r="I627">
        <v>58.837030253064007</v>
      </c>
      <c r="J627">
        <v>63.895857453064011</v>
      </c>
    </row>
    <row r="628" spans="1:10">
      <c r="A628" s="421">
        <v>10</v>
      </c>
      <c r="B628" s="513"/>
      <c r="C628" s="514" t="s">
        <v>354</v>
      </c>
      <c r="D628" s="421" t="s">
        <v>131</v>
      </c>
      <c r="E628" s="517">
        <v>26</v>
      </c>
      <c r="F628" s="158">
        <f t="shared" si="63"/>
        <v>1.1285421583007953</v>
      </c>
      <c r="G628" s="158">
        <f t="shared" si="64"/>
        <v>29.342096115820677</v>
      </c>
      <c r="H628">
        <v>0.87498022500000006</v>
      </c>
      <c r="I628">
        <v>22.749485850000003</v>
      </c>
      <c r="J628">
        <v>22.749485850000003</v>
      </c>
    </row>
    <row r="629" spans="1:10">
      <c r="A629" s="421">
        <v>11</v>
      </c>
      <c r="B629" s="513" t="s">
        <v>1103</v>
      </c>
      <c r="C629" s="514" t="s">
        <v>1144</v>
      </c>
      <c r="D629" s="421" t="s">
        <v>150</v>
      </c>
      <c r="E629" s="517">
        <v>0.27</v>
      </c>
      <c r="F629" s="158">
        <f t="shared" si="63"/>
        <v>66.41335919900537</v>
      </c>
      <c r="G629" s="158">
        <f t="shared" si="64"/>
        <v>17.931606983731452</v>
      </c>
      <c r="H629">
        <v>51.491542028386618</v>
      </c>
      <c r="I629">
        <v>12.613712074664388</v>
      </c>
      <c r="J629">
        <v>13.902716347664388</v>
      </c>
    </row>
    <row r="630" spans="1:10">
      <c r="A630" s="421">
        <v>12</v>
      </c>
      <c r="B630" s="506"/>
      <c r="C630" s="514" t="s">
        <v>871</v>
      </c>
      <c r="D630" s="517" t="s">
        <v>137</v>
      </c>
      <c r="E630" s="614">
        <v>7.0299999999999998E-3</v>
      </c>
      <c r="F630" s="158">
        <f t="shared" si="63"/>
        <v>463.95571906047888</v>
      </c>
      <c r="G630" s="158">
        <f t="shared" si="64"/>
        <v>3.2616087049951665</v>
      </c>
      <c r="H630">
        <v>359.71370361990006</v>
      </c>
      <c r="I630">
        <v>2.5287873364478974</v>
      </c>
      <c r="J630">
        <v>2.5287873364478974</v>
      </c>
    </row>
    <row r="631" spans="1:10">
      <c r="A631" s="421">
        <v>13</v>
      </c>
      <c r="B631" s="506"/>
      <c r="C631" s="514" t="s">
        <v>873</v>
      </c>
      <c r="D631" s="517" t="s">
        <v>137</v>
      </c>
      <c r="E631" s="614">
        <v>2.5300000000000001E-3</v>
      </c>
      <c r="F631" s="158">
        <f t="shared" si="63"/>
        <v>407.52861114543907</v>
      </c>
      <c r="G631" s="158">
        <f t="shared" si="64"/>
        <v>1.031047386197961</v>
      </c>
      <c r="H631">
        <v>315.96469236990004</v>
      </c>
      <c r="I631">
        <v>0.7993906716958471</v>
      </c>
      <c r="J631">
        <v>0.7993906716958471</v>
      </c>
    </row>
    <row r="632" spans="1:10">
      <c r="A632" s="421">
        <v>14</v>
      </c>
      <c r="B632" s="513" t="s">
        <v>905</v>
      </c>
      <c r="C632" s="514" t="s">
        <v>1214</v>
      </c>
      <c r="D632" s="421" t="s">
        <v>137</v>
      </c>
      <c r="E632" s="614">
        <v>3.2280000000000003E-2</v>
      </c>
      <c r="F632" s="158">
        <f t="shared" si="63"/>
        <v>120.86447762397941</v>
      </c>
      <c r="G632" s="158">
        <f t="shared" si="64"/>
        <v>3.9015053377020559</v>
      </c>
      <c r="H632" s="181">
        <v>93.708530999999994</v>
      </c>
      <c r="I632" s="181">
        <v>0</v>
      </c>
      <c r="J632" s="181">
        <v>3.0249113806799999</v>
      </c>
    </row>
    <row r="633" spans="1:10">
      <c r="A633" s="421">
        <v>15</v>
      </c>
      <c r="B633" s="506"/>
      <c r="C633" s="514" t="s">
        <v>888</v>
      </c>
      <c r="D633" s="517" t="s">
        <v>137</v>
      </c>
      <c r="E633" s="614">
        <v>1.264E-2</v>
      </c>
      <c r="F633" s="158">
        <f t="shared" si="63"/>
        <v>463.95571906047888</v>
      </c>
      <c r="G633" s="158">
        <f t="shared" si="64"/>
        <v>5.8644002889244531</v>
      </c>
      <c r="H633" s="181">
        <v>359.71370361990006</v>
      </c>
      <c r="I633" s="181">
        <v>4.546781213755537</v>
      </c>
      <c r="J633" s="181">
        <v>4.546781213755537</v>
      </c>
    </row>
    <row r="634" spans="1:10">
      <c r="A634" s="421">
        <v>16</v>
      </c>
      <c r="B634" s="506"/>
      <c r="C634" s="514" t="s">
        <v>886</v>
      </c>
      <c r="D634" s="517" t="s">
        <v>137</v>
      </c>
      <c r="E634" s="614">
        <v>1.9640000000000001E-2</v>
      </c>
      <c r="F634" s="158">
        <f t="shared" si="63"/>
        <v>714.74336692383702</v>
      </c>
      <c r="G634" s="158">
        <f t="shared" si="64"/>
        <v>14.03755972638416</v>
      </c>
      <c r="H634" s="181">
        <v>554.15414250000003</v>
      </c>
      <c r="I634" s="181">
        <v>10.883587358700002</v>
      </c>
      <c r="J634" s="181">
        <v>10.883587358700002</v>
      </c>
    </row>
    <row r="635" spans="1:10">
      <c r="A635" s="615" t="s">
        <v>1147</v>
      </c>
      <c r="B635" s="513" t="s">
        <v>908</v>
      </c>
      <c r="C635" s="559" t="s">
        <v>1145</v>
      </c>
      <c r="D635" s="558" t="s">
        <v>137</v>
      </c>
      <c r="E635" s="616">
        <v>0.12293999999999999</v>
      </c>
      <c r="F635" s="158">
        <f t="shared" si="63"/>
        <v>57.894017524154577</v>
      </c>
      <c r="G635" s="158">
        <f t="shared" si="64"/>
        <v>7.117490514419563</v>
      </c>
      <c r="H635">
        <v>44.886334202800001</v>
      </c>
      <c r="I635">
        <v>0.269068598912232</v>
      </c>
      <c r="J635">
        <v>5.5183259268922322</v>
      </c>
    </row>
    <row r="636" spans="1:10">
      <c r="A636" s="421">
        <v>18</v>
      </c>
      <c r="B636" s="513"/>
      <c r="C636" s="514" t="s">
        <v>911</v>
      </c>
      <c r="D636" s="421" t="s">
        <v>188</v>
      </c>
      <c r="E636" s="517">
        <v>6.38</v>
      </c>
      <c r="F636" s="158">
        <f t="shared" si="63"/>
        <v>10.834004719687636</v>
      </c>
      <c r="G636" s="158">
        <f t="shared" si="64"/>
        <v>69.120950111607115</v>
      </c>
      <c r="H636">
        <v>8.3998101600000012</v>
      </c>
      <c r="I636">
        <v>53.590788820800007</v>
      </c>
      <c r="J636">
        <v>53.590788820800007</v>
      </c>
    </row>
    <row r="637" spans="1:10">
      <c r="A637" s="615" t="s">
        <v>1148</v>
      </c>
      <c r="B637" s="513" t="s">
        <v>909</v>
      </c>
      <c r="C637" s="559" t="s">
        <v>1146</v>
      </c>
      <c r="D637" s="558" t="s">
        <v>137</v>
      </c>
      <c r="E637" s="616">
        <v>3.9199999999999999E-2</v>
      </c>
      <c r="F637" s="158">
        <f t="shared" si="63"/>
        <v>92.885028082866114</v>
      </c>
      <c r="G637" s="158">
        <f t="shared" si="64"/>
        <v>3.6410931008483516</v>
      </c>
      <c r="H637">
        <v>72.01553098685001</v>
      </c>
      <c r="I637">
        <v>0.26019391948451998</v>
      </c>
      <c r="J637">
        <v>2.8230088146845205</v>
      </c>
    </row>
    <row r="638" spans="1:10">
      <c r="A638" s="421">
        <v>20</v>
      </c>
      <c r="B638" s="513"/>
      <c r="C638" s="514" t="s">
        <v>911</v>
      </c>
      <c r="D638" s="421" t="s">
        <v>188</v>
      </c>
      <c r="E638" s="517">
        <v>1.76</v>
      </c>
      <c r="F638" s="158">
        <f t="shared" si="63"/>
        <v>10.834004719687636</v>
      </c>
      <c r="G638" s="158">
        <f t="shared" si="64"/>
        <v>19.067848306650241</v>
      </c>
      <c r="H638">
        <v>8.3998101600000012</v>
      </c>
      <c r="I638">
        <v>14.783665881600003</v>
      </c>
      <c r="J638">
        <v>14.783665881600003</v>
      </c>
    </row>
    <row r="639" spans="1:10" ht="25.5">
      <c r="A639" s="516">
        <v>21</v>
      </c>
      <c r="B639" s="516" t="s">
        <v>397</v>
      </c>
      <c r="C639" s="520" t="s">
        <v>1041</v>
      </c>
      <c r="D639" s="635" t="s">
        <v>131</v>
      </c>
      <c r="E639" s="536">
        <v>5.2</v>
      </c>
      <c r="F639" s="158">
        <f t="shared" si="63"/>
        <v>1.6562431221978071</v>
      </c>
      <c r="G639" s="158">
        <f t="shared" si="64"/>
        <v>8.6124642354285967</v>
      </c>
      <c r="H639">
        <v>1.2841168307769</v>
      </c>
      <c r="I639">
        <v>1.9626618428398803</v>
      </c>
      <c r="J639">
        <v>6.6774075200398801</v>
      </c>
    </row>
    <row r="640" spans="1:10">
      <c r="A640" s="516">
        <v>22</v>
      </c>
      <c r="B640" s="562" t="s">
        <v>1196</v>
      </c>
      <c r="C640" s="520" t="s">
        <v>1195</v>
      </c>
      <c r="D640" s="561" t="s">
        <v>150</v>
      </c>
      <c r="E640" s="536">
        <v>0.64</v>
      </c>
      <c r="F640" s="158">
        <f t="shared" si="63"/>
        <v>33.021425400111703</v>
      </c>
      <c r="G640" s="158">
        <f t="shared" si="64"/>
        <v>21.13371225607149</v>
      </c>
      <c r="H640">
        <v>25.602139905800001</v>
      </c>
      <c r="I640">
        <v>11.114628803712002</v>
      </c>
      <c r="J640">
        <v>16.385369539712002</v>
      </c>
    </row>
    <row r="641" spans="1:10" ht="25.5">
      <c r="A641" s="421">
        <v>23</v>
      </c>
      <c r="B641" s="513" t="s">
        <v>989</v>
      </c>
      <c r="C641" s="573" t="s">
        <v>1206</v>
      </c>
      <c r="D641" s="421" t="s">
        <v>150</v>
      </c>
      <c r="E641" s="517">
        <v>6.47</v>
      </c>
      <c r="F641" s="158">
        <f t="shared" si="63"/>
        <v>77.820957844254664</v>
      </c>
      <c r="G641" s="158">
        <f t="shared" si="64"/>
        <v>503.50159725232766</v>
      </c>
      <c r="H641">
        <v>60.336070481234657</v>
      </c>
      <c r="I641">
        <v>303.58274411458819</v>
      </c>
      <c r="J641">
        <v>390.37437601358823</v>
      </c>
    </row>
    <row r="642" spans="1:10">
      <c r="A642" s="421">
        <v>24</v>
      </c>
      <c r="B642" s="506"/>
      <c r="C642" s="514" t="s">
        <v>871</v>
      </c>
      <c r="D642" s="517" t="s">
        <v>137</v>
      </c>
      <c r="E642" s="614">
        <v>0.42714000000000002</v>
      </c>
      <c r="F642" s="158">
        <f t="shared" si="63"/>
        <v>463.95571906047888</v>
      </c>
      <c r="G642" s="158">
        <f t="shared" si="64"/>
        <v>198.17404583949295</v>
      </c>
      <c r="H642">
        <v>359.71370361990006</v>
      </c>
      <c r="I642">
        <v>153.64811136420411</v>
      </c>
      <c r="J642">
        <v>153.64811136420411</v>
      </c>
    </row>
    <row r="643" spans="1:10">
      <c r="A643" s="421">
        <v>25</v>
      </c>
      <c r="B643" s="506"/>
      <c r="C643" s="514" t="s">
        <v>873</v>
      </c>
      <c r="D643" s="517" t="s">
        <v>137</v>
      </c>
      <c r="E643" s="614">
        <v>6.5589999999999996E-2</v>
      </c>
      <c r="F643" s="158">
        <f t="shared" si="63"/>
        <v>407.52861114543907</v>
      </c>
      <c r="G643" s="158">
        <f t="shared" si="64"/>
        <v>26.729801605029348</v>
      </c>
      <c r="H643">
        <v>315.96469236990004</v>
      </c>
      <c r="I643">
        <v>20.724124172541742</v>
      </c>
      <c r="J643">
        <v>20.724124172541742</v>
      </c>
    </row>
    <row r="644" spans="1:10" ht="25.5">
      <c r="A644" s="421">
        <v>26</v>
      </c>
      <c r="B644" s="562" t="s">
        <v>1168</v>
      </c>
      <c r="C644" s="514" t="s">
        <v>876</v>
      </c>
      <c r="D644" s="561" t="s">
        <v>150</v>
      </c>
      <c r="E644" s="517">
        <v>2</v>
      </c>
      <c r="F644" s="158">
        <f t="shared" si="63"/>
        <v>10.993339323008637</v>
      </c>
      <c r="G644" s="158">
        <f t="shared" si="64"/>
        <v>21.986678646017275</v>
      </c>
      <c r="H644">
        <v>8.523345312</v>
      </c>
      <c r="I644">
        <v>11.759734224000001</v>
      </c>
      <c r="J644">
        <v>17.046690624</v>
      </c>
    </row>
    <row r="645" spans="1:10" ht="25.5">
      <c r="A645" s="545">
        <v>27</v>
      </c>
      <c r="B645" s="617" t="s">
        <v>1079</v>
      </c>
      <c r="C645" s="547" t="s">
        <v>1167</v>
      </c>
      <c r="D645" s="618" t="s">
        <v>150</v>
      </c>
      <c r="E645" s="548">
        <v>0.8</v>
      </c>
      <c r="F645" s="158">
        <f t="shared" si="63"/>
        <v>10.712384830332107</v>
      </c>
      <c r="G645" s="158">
        <f t="shared" si="64"/>
        <v>8.5699078642656854</v>
      </c>
      <c r="H645">
        <v>8.3055159439000015</v>
      </c>
      <c r="I645">
        <v>5.9853313951200011</v>
      </c>
      <c r="J645">
        <v>6.6444127551200012</v>
      </c>
    </row>
    <row r="646" spans="1:10">
      <c r="A646" s="545">
        <v>28</v>
      </c>
      <c r="B646" s="619" t="s">
        <v>1082</v>
      </c>
      <c r="C646" s="547" t="s">
        <v>1083</v>
      </c>
      <c r="D646" s="548" t="s">
        <v>137</v>
      </c>
      <c r="E646" s="548">
        <v>0.04</v>
      </c>
      <c r="F646" s="158">
        <f t="shared" si="63"/>
        <v>71.474336692383702</v>
      </c>
      <c r="G646" s="158">
        <f t="shared" si="64"/>
        <v>2.858973467695348</v>
      </c>
      <c r="H646">
        <v>55.415414250000005</v>
      </c>
      <c r="I646">
        <v>2.2166165700000002</v>
      </c>
      <c r="J646">
        <v>2.2166165700000002</v>
      </c>
    </row>
    <row r="647" spans="1:10" ht="25.5">
      <c r="A647" s="580">
        <v>29</v>
      </c>
      <c r="B647" s="524" t="s">
        <v>1085</v>
      </c>
      <c r="C647" s="525" t="s">
        <v>1087</v>
      </c>
      <c r="D647" s="523" t="s">
        <v>131</v>
      </c>
      <c r="E647" s="584">
        <v>20</v>
      </c>
      <c r="F647" s="158">
        <f t="shared" si="63"/>
        <v>8.0662482118776282</v>
      </c>
      <c r="G647" s="158">
        <f t="shared" si="64"/>
        <v>161.32496423755256</v>
      </c>
      <c r="H647">
        <v>6.25391583595</v>
      </c>
      <c r="I647">
        <v>107.01591471900001</v>
      </c>
      <c r="J647">
        <v>125.078316719</v>
      </c>
    </row>
    <row r="648" spans="1:10">
      <c r="A648" s="421"/>
      <c r="B648" s="506"/>
      <c r="C648" s="507" t="s">
        <v>883</v>
      </c>
      <c r="D648" s="507"/>
      <c r="E648" s="507"/>
      <c r="F648" s="158"/>
      <c r="G648" s="158"/>
    </row>
    <row r="649" spans="1:10">
      <c r="A649" s="421"/>
      <c r="B649" s="506"/>
      <c r="C649" s="507" t="s">
        <v>882</v>
      </c>
      <c r="D649" s="507"/>
      <c r="E649" s="507"/>
      <c r="F649" s="158"/>
      <c r="G649" s="158"/>
    </row>
    <row r="650" spans="1:10">
      <c r="A650" s="421">
        <v>1</v>
      </c>
      <c r="B650" s="562" t="s">
        <v>224</v>
      </c>
      <c r="C650" s="514" t="s">
        <v>1163</v>
      </c>
      <c r="D650" s="561" t="s">
        <v>150</v>
      </c>
      <c r="E650" s="556">
        <v>5.19</v>
      </c>
      <c r="F650" s="158">
        <f t="shared" ref="F650:F661" si="65">+H650*1.28979161592</f>
        <v>3.3464546329175544</v>
      </c>
      <c r="G650" s="158">
        <f t="shared" ref="G650:G661" si="66">+E650*F650</f>
        <v>17.36809954484211</v>
      </c>
      <c r="H650">
        <v>2.59457</v>
      </c>
      <c r="I650">
        <v>0</v>
      </c>
      <c r="J650">
        <v>13.4658183</v>
      </c>
    </row>
    <row r="651" spans="1:10" ht="25.5">
      <c r="A651" s="518">
        <v>2</v>
      </c>
      <c r="B651" s="530" t="s">
        <v>136</v>
      </c>
      <c r="C651" s="520" t="s">
        <v>1164</v>
      </c>
      <c r="D651" s="635" t="s">
        <v>137</v>
      </c>
      <c r="E651" s="521">
        <v>7.8</v>
      </c>
      <c r="F651" s="158">
        <f t="shared" si="65"/>
        <v>0.60844629689410079</v>
      </c>
      <c r="G651" s="158">
        <f t="shared" si="66"/>
        <v>4.7458811157739857</v>
      </c>
      <c r="H651">
        <v>0.47173999999999999</v>
      </c>
      <c r="I651">
        <v>0</v>
      </c>
      <c r="J651">
        <v>3.6795719999999998</v>
      </c>
    </row>
    <row r="652" spans="1:10" ht="25.5">
      <c r="A652" s="635">
        <v>3</v>
      </c>
      <c r="B652" s="635" t="s">
        <v>846</v>
      </c>
      <c r="C652" s="520" t="s">
        <v>1165</v>
      </c>
      <c r="D652" s="635" t="s">
        <v>137</v>
      </c>
      <c r="E652" s="536">
        <v>7.8</v>
      </c>
      <c r="F652" s="158">
        <f t="shared" si="65"/>
        <v>2.0229543131154855</v>
      </c>
      <c r="G652" s="158">
        <f t="shared" si="66"/>
        <v>15.779043642300786</v>
      </c>
      <c r="H652">
        <v>1.568435</v>
      </c>
      <c r="I652">
        <v>0</v>
      </c>
      <c r="J652">
        <v>12.233793</v>
      </c>
    </row>
    <row r="653" spans="1:10" ht="25.5">
      <c r="A653" s="421">
        <v>4</v>
      </c>
      <c r="B653" s="562" t="s">
        <v>875</v>
      </c>
      <c r="C653" s="514" t="s">
        <v>876</v>
      </c>
      <c r="D653" s="561" t="s">
        <v>150</v>
      </c>
      <c r="E653" s="517">
        <v>11</v>
      </c>
      <c r="F653" s="158">
        <f t="shared" si="65"/>
        <v>9.7877155972953958</v>
      </c>
      <c r="G653" s="158">
        <f t="shared" si="66"/>
        <v>107.66487157024935</v>
      </c>
      <c r="H653">
        <v>7.5886022799999999</v>
      </c>
      <c r="I653">
        <v>59.03199918</v>
      </c>
      <c r="J653">
        <v>83.474625079999996</v>
      </c>
    </row>
    <row r="654" spans="1:10" ht="25.5">
      <c r="A654" s="421">
        <v>5</v>
      </c>
      <c r="B654" s="513" t="s">
        <v>877</v>
      </c>
      <c r="C654" s="514" t="s">
        <v>879</v>
      </c>
      <c r="D654" s="421" t="s">
        <v>150</v>
      </c>
      <c r="E654" s="556">
        <v>5.19</v>
      </c>
      <c r="F654" s="158">
        <f t="shared" si="65"/>
        <v>61.141555337692161</v>
      </c>
      <c r="G654" s="158">
        <f t="shared" si="66"/>
        <v>317.32467220262237</v>
      </c>
      <c r="H654">
        <v>47.404212109163296</v>
      </c>
      <c r="I654">
        <v>196.18005483555751</v>
      </c>
      <c r="J654">
        <v>246.02786084655753</v>
      </c>
    </row>
    <row r="655" spans="1:10">
      <c r="A655" s="421">
        <v>3</v>
      </c>
      <c r="B655" s="506"/>
      <c r="C655" s="514" t="s">
        <v>871</v>
      </c>
      <c r="D655" s="517" t="s">
        <v>137</v>
      </c>
      <c r="E655" s="614">
        <v>0.11002000000000001</v>
      </c>
      <c r="F655" s="158">
        <f t="shared" si="65"/>
        <v>463.95571906047888</v>
      </c>
      <c r="G655" s="158">
        <f t="shared" si="66"/>
        <v>51.04440821103389</v>
      </c>
      <c r="H655">
        <v>359.71370361990006</v>
      </c>
      <c r="I655">
        <v>39.57570167226141</v>
      </c>
      <c r="J655">
        <v>39.57570167226141</v>
      </c>
    </row>
    <row r="656" spans="1:10">
      <c r="A656" s="421">
        <v>4</v>
      </c>
      <c r="B656" s="506"/>
      <c r="C656" s="514" t="s">
        <v>880</v>
      </c>
      <c r="D656" s="517" t="s">
        <v>137</v>
      </c>
      <c r="E656" s="614">
        <v>0.30121999999999999</v>
      </c>
      <c r="F656" s="158">
        <f t="shared" si="65"/>
        <v>515.36758562402986</v>
      </c>
      <c r="G656" s="158">
        <f t="shared" si="66"/>
        <v>155.23902414167026</v>
      </c>
      <c r="H656">
        <v>399.57430275000002</v>
      </c>
      <c r="I656">
        <v>120.359771474355</v>
      </c>
      <c r="J656">
        <v>120.359771474355</v>
      </c>
    </row>
    <row r="657" spans="1:10">
      <c r="A657" s="421">
        <v>5</v>
      </c>
      <c r="B657" s="513"/>
      <c r="C657" s="514" t="s">
        <v>354</v>
      </c>
      <c r="D657" s="421" t="s">
        <v>131</v>
      </c>
      <c r="E657" s="517">
        <v>32.4</v>
      </c>
      <c r="F657" s="158">
        <f t="shared" si="65"/>
        <v>1.1285421583007953</v>
      </c>
      <c r="G657" s="158">
        <f t="shared" si="66"/>
        <v>36.564765928945768</v>
      </c>
      <c r="H657">
        <v>0.87498022500000006</v>
      </c>
      <c r="I657">
        <v>28.349359289999999</v>
      </c>
      <c r="J657">
        <v>28.349359289999999</v>
      </c>
    </row>
    <row r="658" spans="1:10">
      <c r="A658" s="421">
        <v>6</v>
      </c>
      <c r="B658" s="506"/>
      <c r="C658" s="514" t="s">
        <v>873</v>
      </c>
      <c r="D658" s="517" t="s">
        <v>137</v>
      </c>
      <c r="E658" s="599">
        <v>3.8399999999999997E-2</v>
      </c>
      <c r="F658" s="158">
        <f t="shared" si="65"/>
        <v>407.52861114543907</v>
      </c>
      <c r="G658" s="158">
        <f t="shared" si="66"/>
        <v>15.649098667984859</v>
      </c>
      <c r="H658">
        <v>315.96469236990004</v>
      </c>
      <c r="I658">
        <v>12.13304418700416</v>
      </c>
      <c r="J658">
        <v>12.13304418700416</v>
      </c>
    </row>
    <row r="659" spans="1:10">
      <c r="A659" s="421">
        <v>7</v>
      </c>
      <c r="B659" s="513" t="s">
        <v>905</v>
      </c>
      <c r="C659" s="514" t="s">
        <v>885</v>
      </c>
      <c r="D659" s="421" t="s">
        <v>137</v>
      </c>
      <c r="E659" s="614">
        <v>1.6140000000000002E-2</v>
      </c>
      <c r="F659" s="158">
        <f t="shared" si="65"/>
        <v>120.86447762397941</v>
      </c>
      <c r="G659" s="158">
        <f t="shared" si="66"/>
        <v>1.9507526688510279</v>
      </c>
      <c r="H659">
        <v>93.708530999999994</v>
      </c>
      <c r="I659">
        <v>0</v>
      </c>
      <c r="J659">
        <v>1.5124556903399999</v>
      </c>
    </row>
    <row r="660" spans="1:10">
      <c r="A660" s="421">
        <v>3</v>
      </c>
      <c r="B660" s="506"/>
      <c r="C660" s="514" t="s">
        <v>888</v>
      </c>
      <c r="D660" s="517" t="s">
        <v>137</v>
      </c>
      <c r="E660" s="614">
        <v>6.2199999999999998E-3</v>
      </c>
      <c r="F660" s="158">
        <f t="shared" si="65"/>
        <v>463.95571906047888</v>
      </c>
      <c r="G660" s="158">
        <f t="shared" si="66"/>
        <v>2.8858045725561787</v>
      </c>
      <c r="H660">
        <v>359.71370361990006</v>
      </c>
      <c r="I660">
        <v>2.2374192365157781</v>
      </c>
      <c r="J660">
        <v>2.2374192365157781</v>
      </c>
    </row>
    <row r="661" spans="1:10">
      <c r="A661" s="421">
        <v>3</v>
      </c>
      <c r="B661" s="506"/>
      <c r="C661" s="514" t="s">
        <v>886</v>
      </c>
      <c r="D661" s="517" t="s">
        <v>137</v>
      </c>
      <c r="E661" s="614">
        <v>9.8200000000000006E-3</v>
      </c>
      <c r="F661" s="158">
        <f t="shared" si="65"/>
        <v>714.74336692383702</v>
      </c>
      <c r="G661" s="158">
        <f t="shared" si="66"/>
        <v>7.0187798631920799</v>
      </c>
      <c r="H661">
        <v>554.15414250000003</v>
      </c>
      <c r="I661">
        <v>5.4417936793500008</v>
      </c>
      <c r="J661">
        <v>5.4417936793500008</v>
      </c>
    </row>
    <row r="662" spans="1:10">
      <c r="A662" s="421"/>
      <c r="B662" s="506"/>
      <c r="C662" s="507" t="s">
        <v>884</v>
      </c>
      <c r="D662" s="507"/>
      <c r="E662" s="507"/>
      <c r="F662" s="158"/>
      <c r="G662" s="158"/>
    </row>
    <row r="663" spans="1:10" ht="25.5">
      <c r="A663" s="421">
        <v>1</v>
      </c>
      <c r="B663" s="506" t="s">
        <v>149</v>
      </c>
      <c r="C663" s="514" t="s">
        <v>895</v>
      </c>
      <c r="D663" s="421" t="s">
        <v>150</v>
      </c>
      <c r="E663" s="517">
        <v>18.8</v>
      </c>
      <c r="F663" s="158">
        <f t="shared" ref="F663:F669" si="67">+H663*1.28979161592</f>
        <v>31.620166126013117</v>
      </c>
      <c r="G663" s="158">
        <f t="shared" ref="G663:G669" si="68">+E663*F663</f>
        <v>594.45912316904662</v>
      </c>
      <c r="H663">
        <v>24.515716907849999</v>
      </c>
      <c r="I663">
        <v>323.71771714758</v>
      </c>
      <c r="J663">
        <v>460.89547786757998</v>
      </c>
    </row>
    <row r="664" spans="1:10">
      <c r="A664" s="421">
        <v>2</v>
      </c>
      <c r="B664" s="513" t="s">
        <v>893</v>
      </c>
      <c r="C664" s="514" t="s">
        <v>894</v>
      </c>
      <c r="D664" s="421" t="s">
        <v>137</v>
      </c>
      <c r="E664" s="599">
        <v>3.8800000000000001E-2</v>
      </c>
      <c r="F664" s="158">
        <f t="shared" si="67"/>
        <v>497.68600031791783</v>
      </c>
      <c r="G664" s="158">
        <f t="shared" si="68"/>
        <v>19.310216812335213</v>
      </c>
      <c r="H664">
        <v>385.86543296990004</v>
      </c>
      <c r="I664">
        <v>12.259430063952122</v>
      </c>
      <c r="J664">
        <v>14.971578799232121</v>
      </c>
    </row>
    <row r="665" spans="1:10" ht="25.5">
      <c r="A665" s="421">
        <v>3</v>
      </c>
      <c r="B665" s="513" t="s">
        <v>153</v>
      </c>
      <c r="C665" s="514" t="s">
        <v>891</v>
      </c>
      <c r="D665" s="421" t="s">
        <v>137</v>
      </c>
      <c r="E665" s="614">
        <v>6.114E-2</v>
      </c>
      <c r="F665" s="158">
        <f t="shared" si="67"/>
        <v>88.25332062768571</v>
      </c>
      <c r="G665" s="158">
        <f t="shared" si="68"/>
        <v>5.3958080231767047</v>
      </c>
      <c r="H665">
        <v>68.424479999999988</v>
      </c>
      <c r="I665">
        <v>0</v>
      </c>
      <c r="J665">
        <v>4.1834727071999991</v>
      </c>
    </row>
    <row r="666" spans="1:10">
      <c r="A666" s="421">
        <v>4</v>
      </c>
      <c r="B666" s="506"/>
      <c r="C666" s="514" t="s">
        <v>880</v>
      </c>
      <c r="D666" s="517" t="s">
        <v>137</v>
      </c>
      <c r="E666" s="614">
        <v>6.7799999999999996E-3</v>
      </c>
      <c r="F666" s="158">
        <f t="shared" si="67"/>
        <v>515.36758562402986</v>
      </c>
      <c r="G666" s="158">
        <f t="shared" si="68"/>
        <v>3.4941922305309223</v>
      </c>
      <c r="H666">
        <v>399.57430275000002</v>
      </c>
      <c r="I666">
        <v>2.7091137726449999</v>
      </c>
      <c r="J666">
        <v>2.7091137726449999</v>
      </c>
    </row>
    <row r="667" spans="1:10">
      <c r="A667" s="421">
        <v>5</v>
      </c>
      <c r="B667" s="506"/>
      <c r="C667" s="514" t="s">
        <v>873</v>
      </c>
      <c r="D667" s="517" t="s">
        <v>137</v>
      </c>
      <c r="E667" s="614">
        <v>5.4359999999999999E-2</v>
      </c>
      <c r="F667" s="158">
        <f t="shared" si="67"/>
        <v>407.52861114543907</v>
      </c>
      <c r="G667" s="158">
        <f t="shared" si="68"/>
        <v>22.153255301866068</v>
      </c>
      <c r="H667">
        <v>315.96469236990004</v>
      </c>
      <c r="I667">
        <v>17.175840677227765</v>
      </c>
      <c r="J667">
        <v>17.175840677227765</v>
      </c>
    </row>
    <row r="668" spans="1:10" ht="25.5">
      <c r="A668" s="421">
        <v>6</v>
      </c>
      <c r="B668" s="513" t="s">
        <v>896</v>
      </c>
      <c r="C668" s="514" t="s">
        <v>897</v>
      </c>
      <c r="D668" s="421" t="s">
        <v>181</v>
      </c>
      <c r="E668" s="517">
        <v>182</v>
      </c>
      <c r="F668" s="158">
        <f t="shared" si="67"/>
        <v>3.7059952646690961</v>
      </c>
      <c r="G668" s="158">
        <f t="shared" si="68"/>
        <v>674.49113816977547</v>
      </c>
      <c r="H668">
        <v>2.8733286981599999</v>
      </c>
      <c r="I668">
        <v>205.36415866511999</v>
      </c>
      <c r="J668">
        <v>522.94582306511995</v>
      </c>
    </row>
    <row r="669" spans="1:10">
      <c r="A669" s="421">
        <v>7</v>
      </c>
      <c r="B669" s="513"/>
      <c r="C669" s="514" t="s">
        <v>899</v>
      </c>
      <c r="D669" s="421" t="s">
        <v>131</v>
      </c>
      <c r="E669" s="517">
        <v>182</v>
      </c>
      <c r="F669" s="158">
        <f t="shared" si="67"/>
        <v>1.1947499649211086</v>
      </c>
      <c r="G669" s="158">
        <f t="shared" si="68"/>
        <v>217.44449361564176</v>
      </c>
      <c r="H669">
        <v>0.92631239820000011</v>
      </c>
      <c r="I669">
        <v>168.58885647240001</v>
      </c>
      <c r="J669">
        <v>168.58885647240001</v>
      </c>
    </row>
    <row r="670" spans="1:10">
      <c r="A670" s="421"/>
      <c r="B670" s="506"/>
      <c r="C670" s="507" t="s">
        <v>901</v>
      </c>
      <c r="D670" s="507"/>
      <c r="E670" s="507"/>
      <c r="F670" s="158"/>
      <c r="G670" s="158"/>
    </row>
    <row r="671" spans="1:10">
      <c r="A671" s="615" t="s">
        <v>144</v>
      </c>
      <c r="B671" s="513" t="s">
        <v>908</v>
      </c>
      <c r="C671" s="559" t="s">
        <v>913</v>
      </c>
      <c r="D671" s="558" t="s">
        <v>137</v>
      </c>
      <c r="E671" s="616">
        <v>0.81128</v>
      </c>
      <c r="F671" s="158">
        <f t="shared" ref="F671:F677" si="69">+H671*1.28979161592</f>
        <v>57.894017524154577</v>
      </c>
      <c r="G671" s="158">
        <f t="shared" ref="G671:G677" si="70">+E671*F671</f>
        <v>46.968258536996125</v>
      </c>
      <c r="H671">
        <v>44.886334202800001</v>
      </c>
      <c r="I671">
        <v>1.7755813642875842</v>
      </c>
      <c r="J671">
        <v>36.415385212047582</v>
      </c>
    </row>
    <row r="672" spans="1:10">
      <c r="A672" s="421">
        <v>2</v>
      </c>
      <c r="B672" s="513"/>
      <c r="C672" s="514" t="s">
        <v>911</v>
      </c>
      <c r="D672" s="421" t="s">
        <v>188</v>
      </c>
      <c r="E672" s="517">
        <v>41.6</v>
      </c>
      <c r="F672" s="158">
        <f t="shared" si="69"/>
        <v>10.834004719687636</v>
      </c>
      <c r="G672" s="158">
        <f t="shared" si="70"/>
        <v>450.69459633900567</v>
      </c>
      <c r="H672">
        <v>8.3998101600000012</v>
      </c>
      <c r="I672">
        <v>349.43210265600004</v>
      </c>
      <c r="J672">
        <v>349.43210265600004</v>
      </c>
    </row>
    <row r="673" spans="1:10">
      <c r="A673" s="421">
        <v>3</v>
      </c>
      <c r="B673" s="513"/>
      <c r="C673" s="514" t="s">
        <v>912</v>
      </c>
      <c r="D673" s="421" t="s">
        <v>137</v>
      </c>
      <c r="E673" s="614">
        <v>9.6399999999999993E-3</v>
      </c>
      <c r="F673" s="158">
        <f t="shared" si="69"/>
        <v>714.74336692383702</v>
      </c>
      <c r="G673" s="158">
        <f t="shared" si="70"/>
        <v>6.8901260571457881</v>
      </c>
      <c r="H673">
        <v>554.15414250000003</v>
      </c>
      <c r="I673">
        <v>5.3420459336999997</v>
      </c>
      <c r="J673">
        <v>5.3420459336999997</v>
      </c>
    </row>
    <row r="674" spans="1:10" ht="25.5">
      <c r="A674" s="615" t="s">
        <v>146</v>
      </c>
      <c r="B674" s="513" t="s">
        <v>909</v>
      </c>
      <c r="C674" s="559" t="s">
        <v>914</v>
      </c>
      <c r="D674" s="558" t="s">
        <v>137</v>
      </c>
      <c r="E674" s="616">
        <v>3.5617399999999999</v>
      </c>
      <c r="F674" s="158">
        <f t="shared" si="69"/>
        <v>92.885028082866114</v>
      </c>
      <c r="G674" s="158">
        <f t="shared" si="70"/>
        <v>330.83231992386754</v>
      </c>
      <c r="H674">
        <v>72.01553098685001</v>
      </c>
      <c r="I674">
        <v>23.641405377163117</v>
      </c>
      <c r="J674">
        <v>256.50059733710316</v>
      </c>
    </row>
    <row r="675" spans="1:10">
      <c r="A675" s="421">
        <v>5</v>
      </c>
      <c r="B675" s="513"/>
      <c r="C675" s="514" t="s">
        <v>911</v>
      </c>
      <c r="D675" s="421" t="s">
        <v>188</v>
      </c>
      <c r="E675" s="517">
        <v>30.4</v>
      </c>
      <c r="F675" s="158">
        <f t="shared" si="69"/>
        <v>10.834004719687636</v>
      </c>
      <c r="G675" s="158">
        <f t="shared" si="70"/>
        <v>329.3537434785041</v>
      </c>
      <c r="H675">
        <v>8.3998101600000012</v>
      </c>
      <c r="I675">
        <v>255.35422886400002</v>
      </c>
      <c r="J675">
        <v>255.35422886400002</v>
      </c>
    </row>
    <row r="676" spans="1:10">
      <c r="A676" s="421">
        <v>6</v>
      </c>
      <c r="B676" s="513"/>
      <c r="C676" s="514" t="s">
        <v>915</v>
      </c>
      <c r="D676" s="421" t="s">
        <v>188</v>
      </c>
      <c r="E676" s="517">
        <v>42.48</v>
      </c>
      <c r="F676" s="158">
        <f t="shared" si="69"/>
        <v>8.6521565469727637</v>
      </c>
      <c r="G676" s="158">
        <f t="shared" si="70"/>
        <v>367.543610115403</v>
      </c>
      <c r="H676">
        <v>6.7081817250000002</v>
      </c>
      <c r="I676">
        <v>284.96355967799997</v>
      </c>
      <c r="J676">
        <v>284.96355967799997</v>
      </c>
    </row>
    <row r="677" spans="1:10">
      <c r="A677" s="421">
        <v>7</v>
      </c>
      <c r="B677" s="513"/>
      <c r="C677" s="514" t="s">
        <v>970</v>
      </c>
      <c r="D677" s="421" t="s">
        <v>188</v>
      </c>
      <c r="E677" s="517">
        <v>42.48</v>
      </c>
      <c r="F677" s="158">
        <f t="shared" si="69"/>
        <v>2.645302819057064</v>
      </c>
      <c r="G677" s="158">
        <f t="shared" si="70"/>
        <v>112.37246375354407</v>
      </c>
      <c r="H677">
        <v>2.0509536474000001</v>
      </c>
      <c r="I677">
        <v>87.124510941552003</v>
      </c>
      <c r="J677">
        <v>87.124510941552003</v>
      </c>
    </row>
    <row r="678" spans="1:10">
      <c r="A678" s="580"/>
      <c r="B678" s="620"/>
      <c r="C678" s="621" t="s">
        <v>916</v>
      </c>
      <c r="D678" s="621"/>
      <c r="E678" s="621"/>
      <c r="F678" s="158"/>
      <c r="G678" s="158"/>
    </row>
    <row r="679" spans="1:10" ht="25.5">
      <c r="A679" s="523">
        <v>1</v>
      </c>
      <c r="B679" s="524" t="s">
        <v>931</v>
      </c>
      <c r="C679" s="525" t="s">
        <v>933</v>
      </c>
      <c r="D679" s="523" t="s">
        <v>433</v>
      </c>
      <c r="E679" s="622">
        <v>2.04</v>
      </c>
      <c r="F679" s="158">
        <f t="shared" ref="F679:F696" si="71">+H679*1.28979161592</f>
        <v>242.21257726916679</v>
      </c>
      <c r="G679" s="158">
        <f t="shared" ref="G679:G696" si="72">+E679*F679</f>
        <v>494.11365762910026</v>
      </c>
      <c r="H679">
        <v>187.79202336216002</v>
      </c>
      <c r="I679">
        <v>309.02935177880647</v>
      </c>
      <c r="J679">
        <v>383.09572765880648</v>
      </c>
    </row>
    <row r="680" spans="1:10">
      <c r="A680" s="580">
        <v>2</v>
      </c>
      <c r="B680" s="524"/>
      <c r="C680" s="525" t="s">
        <v>961</v>
      </c>
      <c r="D680" s="523" t="s">
        <v>151</v>
      </c>
      <c r="E680" s="584">
        <v>80</v>
      </c>
      <c r="F680" s="158">
        <f t="shared" si="71"/>
        <v>1.429486733847674</v>
      </c>
      <c r="G680" s="158">
        <f t="shared" si="72"/>
        <v>114.35893870781392</v>
      </c>
      <c r="H680">
        <v>1.1083082850000001</v>
      </c>
      <c r="I680">
        <v>88.664662800000002</v>
      </c>
      <c r="J680">
        <v>88.664662800000002</v>
      </c>
    </row>
    <row r="681" spans="1:10" ht="38.25">
      <c r="A681" s="580">
        <v>3</v>
      </c>
      <c r="B681" s="524" t="s">
        <v>925</v>
      </c>
      <c r="C681" s="525" t="s">
        <v>976</v>
      </c>
      <c r="D681" s="580" t="s">
        <v>977</v>
      </c>
      <c r="E681" s="581">
        <v>1.0860000000000001</v>
      </c>
      <c r="F681" s="158">
        <f t="shared" si="71"/>
        <v>1003.1770590006347</v>
      </c>
      <c r="G681" s="158">
        <f t="shared" si="72"/>
        <v>1089.4502860746893</v>
      </c>
      <c r="H681">
        <v>777.78227631374</v>
      </c>
      <c r="I681">
        <v>738.65165469532167</v>
      </c>
      <c r="J681">
        <v>844.6715520767217</v>
      </c>
    </row>
    <row r="682" spans="1:10">
      <c r="A682" s="580">
        <v>4</v>
      </c>
      <c r="B682" s="524"/>
      <c r="C682" s="525" t="s">
        <v>929</v>
      </c>
      <c r="D682" s="523" t="s">
        <v>433</v>
      </c>
      <c r="E682" s="584">
        <v>0.12</v>
      </c>
      <c r="F682" s="158">
        <f t="shared" si="71"/>
        <v>175.55150397663851</v>
      </c>
      <c r="G682" s="158">
        <f t="shared" si="72"/>
        <v>21.066180477196621</v>
      </c>
      <c r="H682">
        <v>136.10842388010002</v>
      </c>
      <c r="I682">
        <v>16.333010865612003</v>
      </c>
      <c r="J682">
        <v>16.333010865612003</v>
      </c>
    </row>
    <row r="683" spans="1:10" ht="25.5">
      <c r="A683" s="523">
        <v>5</v>
      </c>
      <c r="B683" s="524" t="s">
        <v>917</v>
      </c>
      <c r="C683" s="583" t="s">
        <v>918</v>
      </c>
      <c r="D683" s="523" t="s">
        <v>150</v>
      </c>
      <c r="E683" s="526">
        <v>2.04</v>
      </c>
      <c r="F683" s="158">
        <f t="shared" si="71"/>
        <v>7.9442861152040329</v>
      </c>
      <c r="G683" s="158">
        <f t="shared" si="72"/>
        <v>16.206343675016228</v>
      </c>
      <c r="H683">
        <v>6.1593563000000007</v>
      </c>
      <c r="I683">
        <v>9.5197848480000005</v>
      </c>
      <c r="J683">
        <v>12.565086852000002</v>
      </c>
    </row>
    <row r="684" spans="1:10" ht="28.5">
      <c r="A684" s="523">
        <v>6</v>
      </c>
      <c r="B684" s="524" t="s">
        <v>920</v>
      </c>
      <c r="C684" s="583" t="s">
        <v>921</v>
      </c>
      <c r="D684" s="523" t="s">
        <v>978</v>
      </c>
      <c r="E684" s="526">
        <v>108.6</v>
      </c>
      <c r="F684" s="158">
        <f t="shared" si="71"/>
        <v>0.26088446037034657</v>
      </c>
      <c r="G684" s="158">
        <f t="shared" si="72"/>
        <v>28.332052396219638</v>
      </c>
      <c r="H684">
        <v>0.20226868988000002</v>
      </c>
      <c r="I684">
        <v>16.419948900768002</v>
      </c>
      <c r="J684">
        <v>21.966379720968</v>
      </c>
    </row>
    <row r="685" spans="1:10" ht="25.5">
      <c r="A685" s="580">
        <v>7</v>
      </c>
      <c r="B685" s="524" t="s">
        <v>944</v>
      </c>
      <c r="C685" s="525" t="s">
        <v>943</v>
      </c>
      <c r="D685" s="580" t="s">
        <v>188</v>
      </c>
      <c r="E685" s="584">
        <v>24</v>
      </c>
      <c r="F685" s="158">
        <f t="shared" si="71"/>
        <v>1.7528288209745699</v>
      </c>
      <c r="G685" s="158">
        <f t="shared" si="72"/>
        <v>42.067891703389677</v>
      </c>
      <c r="H685">
        <v>1.3590015622207998</v>
      </c>
      <c r="I685">
        <v>5.2173332692991998</v>
      </c>
      <c r="J685">
        <v>32.616037493299196</v>
      </c>
    </row>
    <row r="686" spans="1:10" ht="25.5">
      <c r="A686" s="523">
        <v>8</v>
      </c>
      <c r="B686" s="524"/>
      <c r="C686" s="525" t="s">
        <v>983</v>
      </c>
      <c r="D686" s="523" t="s">
        <v>188</v>
      </c>
      <c r="E686" s="584">
        <v>24</v>
      </c>
      <c r="F686" s="158">
        <f t="shared" si="71"/>
        <v>2.5083730371832345</v>
      </c>
      <c r="G686" s="158">
        <f t="shared" si="72"/>
        <v>60.200952892397623</v>
      </c>
      <c r="H686">
        <v>1.9447893801000002</v>
      </c>
      <c r="I686">
        <v>46.674945122400004</v>
      </c>
      <c r="J686">
        <v>46.674945122400004</v>
      </c>
    </row>
    <row r="687" spans="1:10">
      <c r="A687" s="523">
        <v>9</v>
      </c>
      <c r="B687" s="524"/>
      <c r="C687" s="525" t="s">
        <v>945</v>
      </c>
      <c r="D687" s="523" t="s">
        <v>151</v>
      </c>
      <c r="E687" s="584">
        <v>36</v>
      </c>
      <c r="F687" s="158">
        <f t="shared" si="71"/>
        <v>0.50107271828555311</v>
      </c>
      <c r="G687" s="158">
        <f t="shared" si="72"/>
        <v>18.038617858279913</v>
      </c>
      <c r="H687">
        <v>0.38849121990000007</v>
      </c>
      <c r="I687">
        <v>13.985683916400003</v>
      </c>
      <c r="J687">
        <v>13.985683916400003</v>
      </c>
    </row>
    <row r="688" spans="1:10" ht="25.5">
      <c r="A688" s="523">
        <v>10</v>
      </c>
      <c r="B688" s="524" t="s">
        <v>936</v>
      </c>
      <c r="C688" s="525" t="s">
        <v>940</v>
      </c>
      <c r="D688" s="523" t="s">
        <v>188</v>
      </c>
      <c r="E688" s="526">
        <v>16</v>
      </c>
      <c r="F688" s="158">
        <f t="shared" si="71"/>
        <v>5.0824000510616099</v>
      </c>
      <c r="G688" s="158">
        <f t="shared" si="72"/>
        <v>81.318400816985758</v>
      </c>
      <c r="H688">
        <v>3.9404815385129996</v>
      </c>
      <c r="I688">
        <v>56.254648616207994</v>
      </c>
      <c r="J688">
        <v>63.047704616207994</v>
      </c>
    </row>
    <row r="689" spans="1:10" ht="25.5">
      <c r="A689" s="523">
        <v>11</v>
      </c>
      <c r="B689" s="524"/>
      <c r="C689" s="525" t="s">
        <v>938</v>
      </c>
      <c r="D689" s="523" t="s">
        <v>151</v>
      </c>
      <c r="E689" s="526">
        <v>16</v>
      </c>
      <c r="F689" s="158">
        <f t="shared" si="71"/>
        <v>82.759758275391647</v>
      </c>
      <c r="G689" s="158">
        <f t="shared" si="72"/>
        <v>1324.1561324062664</v>
      </c>
      <c r="H689">
        <v>64.1652165</v>
      </c>
      <c r="I689">
        <v>1026.643464</v>
      </c>
      <c r="J689">
        <v>1026.643464</v>
      </c>
    </row>
    <row r="690" spans="1:10">
      <c r="A690" s="523">
        <v>12</v>
      </c>
      <c r="B690" s="524" t="s">
        <v>952</v>
      </c>
      <c r="C690" s="525" t="s">
        <v>953</v>
      </c>
      <c r="D690" s="523" t="s">
        <v>151</v>
      </c>
      <c r="E690" s="526">
        <v>16</v>
      </c>
      <c r="F690" s="158">
        <f t="shared" si="71"/>
        <v>3.5763567962210447</v>
      </c>
      <c r="G690" s="158">
        <f t="shared" si="72"/>
        <v>57.221708739536716</v>
      </c>
      <c r="H690">
        <v>2.7728175249999998</v>
      </c>
      <c r="I690">
        <v>32.665928399999999</v>
      </c>
      <c r="J690">
        <v>44.365080399999997</v>
      </c>
    </row>
    <row r="691" spans="1:10">
      <c r="A691" s="523">
        <v>13</v>
      </c>
      <c r="B691" s="524" t="s">
        <v>952</v>
      </c>
      <c r="C691" s="525" t="s">
        <v>954</v>
      </c>
      <c r="D691" s="523" t="s">
        <v>151</v>
      </c>
      <c r="E691" s="526">
        <v>8</v>
      </c>
      <c r="F691" s="158">
        <f t="shared" si="71"/>
        <v>3.5763567962210447</v>
      </c>
      <c r="G691" s="158">
        <f t="shared" si="72"/>
        <v>28.610854369768358</v>
      </c>
      <c r="H691">
        <v>2.7728175249999998</v>
      </c>
      <c r="I691">
        <v>16.332964199999999</v>
      </c>
      <c r="J691">
        <v>22.182540199999998</v>
      </c>
    </row>
    <row r="692" spans="1:10" ht="25.5">
      <c r="A692" s="580">
        <v>14</v>
      </c>
      <c r="B692" s="524" t="s">
        <v>934</v>
      </c>
      <c r="C692" s="525" t="s">
        <v>946</v>
      </c>
      <c r="D692" s="523" t="s">
        <v>131</v>
      </c>
      <c r="E692" s="526">
        <v>42.6</v>
      </c>
      <c r="F692" s="158">
        <f t="shared" si="71"/>
        <v>1.4398855691187415</v>
      </c>
      <c r="G692" s="158">
        <f t="shared" si="72"/>
        <v>61.339125244458394</v>
      </c>
      <c r="H692">
        <v>1.1163707</v>
      </c>
      <c r="I692">
        <v>0</v>
      </c>
      <c r="J692">
        <v>47.557391820000007</v>
      </c>
    </row>
    <row r="693" spans="1:10" ht="25.5">
      <c r="A693" s="523">
        <v>15</v>
      </c>
      <c r="B693" s="524"/>
      <c r="C693" s="525" t="s">
        <v>949</v>
      </c>
      <c r="D693" s="523" t="s">
        <v>131</v>
      </c>
      <c r="E693" s="584">
        <v>31.4</v>
      </c>
      <c r="F693" s="158">
        <f t="shared" si="71"/>
        <v>4.3636963454297417</v>
      </c>
      <c r="G693" s="158">
        <f t="shared" si="72"/>
        <v>137.02006524649389</v>
      </c>
      <c r="H693">
        <v>3.3832568700000003</v>
      </c>
      <c r="I693">
        <v>106.234265718</v>
      </c>
      <c r="J693">
        <v>106.234265718</v>
      </c>
    </row>
    <row r="694" spans="1:10" ht="25.5">
      <c r="A694" s="523">
        <v>16</v>
      </c>
      <c r="B694" s="524"/>
      <c r="C694" s="525" t="s">
        <v>950</v>
      </c>
      <c r="D694" s="523" t="s">
        <v>131</v>
      </c>
      <c r="E694" s="584">
        <v>11.2</v>
      </c>
      <c r="F694" s="158">
        <f t="shared" si="71"/>
        <v>5.3297284329352221</v>
      </c>
      <c r="G694" s="158">
        <f t="shared" si="72"/>
        <v>59.692958448874485</v>
      </c>
      <c r="H694">
        <v>4.1322399426</v>
      </c>
      <c r="I694">
        <v>46.281087357120001</v>
      </c>
      <c r="J694">
        <v>46.281087357120001</v>
      </c>
    </row>
    <row r="695" spans="1:10" ht="25.5">
      <c r="A695" s="523">
        <v>17</v>
      </c>
      <c r="B695" s="524" t="s">
        <v>951</v>
      </c>
      <c r="C695" s="583" t="s">
        <v>958</v>
      </c>
      <c r="D695" s="523" t="s">
        <v>131</v>
      </c>
      <c r="E695" s="526">
        <v>48.6</v>
      </c>
      <c r="F695" s="158">
        <f t="shared" si="71"/>
        <v>4.6378441380198545</v>
      </c>
      <c r="G695" s="158">
        <f t="shared" si="72"/>
        <v>225.39922510776495</v>
      </c>
      <c r="H695">
        <v>3.5958088739100003</v>
      </c>
      <c r="I695">
        <v>125.854145632026</v>
      </c>
      <c r="J695">
        <v>174.75631127202601</v>
      </c>
    </row>
    <row r="696" spans="1:10" ht="25.5">
      <c r="A696" s="523">
        <v>18</v>
      </c>
      <c r="B696" s="524" t="s">
        <v>951</v>
      </c>
      <c r="C696" s="583" t="s">
        <v>959</v>
      </c>
      <c r="D696" s="523" t="s">
        <v>131</v>
      </c>
      <c r="E696" s="526">
        <v>48.6</v>
      </c>
      <c r="F696" s="158">
        <f t="shared" si="71"/>
        <v>2.4164217536205692</v>
      </c>
      <c r="G696" s="158">
        <f t="shared" si="72"/>
        <v>117.43809722595967</v>
      </c>
      <c r="H696">
        <v>1.8734977990199999</v>
      </c>
      <c r="I696">
        <v>42.149827392372003</v>
      </c>
      <c r="J696">
        <v>91.051993032371996</v>
      </c>
    </row>
    <row r="697" spans="1:10">
      <c r="A697" s="421"/>
      <c r="B697" s="513"/>
      <c r="C697" s="507" t="s">
        <v>156</v>
      </c>
      <c r="D697" s="507"/>
      <c r="E697" s="507"/>
      <c r="F697" s="158"/>
      <c r="G697" s="158"/>
    </row>
    <row r="698" spans="1:10">
      <c r="A698" s="421">
        <v>1</v>
      </c>
      <c r="B698" s="562" t="s">
        <v>1143</v>
      </c>
      <c r="C698" s="514" t="s">
        <v>1138</v>
      </c>
      <c r="D698" s="635" t="s">
        <v>131</v>
      </c>
      <c r="E698" s="517">
        <v>48.6</v>
      </c>
      <c r="F698" s="158">
        <f>+H698*1.28979161592</f>
        <v>0.39423293304153667</v>
      </c>
      <c r="G698" s="158">
        <f>+E698*F698</f>
        <v>19.159720545818683</v>
      </c>
      <c r="H698">
        <v>0.30565629996000004</v>
      </c>
      <c r="I698">
        <v>9.253230872256001</v>
      </c>
      <c r="J698">
        <v>14.854896178056002</v>
      </c>
    </row>
    <row r="699" spans="1:10" ht="25.5">
      <c r="A699" s="421">
        <v>2</v>
      </c>
      <c r="B699" s="513" t="s">
        <v>157</v>
      </c>
      <c r="C699" s="514" t="s">
        <v>355</v>
      </c>
      <c r="D699" s="421" t="s">
        <v>150</v>
      </c>
      <c r="E699" s="517">
        <v>4.8</v>
      </c>
      <c r="F699" s="158">
        <f>+H699*1.28979161592</f>
        <v>17.288949919103736</v>
      </c>
      <c r="G699" s="158">
        <f>+E699*F699</f>
        <v>82.986959611697927</v>
      </c>
      <c r="H699">
        <v>13.404452087999999</v>
      </c>
      <c r="I699">
        <v>27.775372262400001</v>
      </c>
      <c r="J699">
        <v>64.3413700224</v>
      </c>
    </row>
    <row r="700" spans="1:10" ht="25.5">
      <c r="A700" s="421">
        <v>3</v>
      </c>
      <c r="B700" s="513" t="s">
        <v>161</v>
      </c>
      <c r="C700" s="514" t="s">
        <v>1170</v>
      </c>
      <c r="D700" s="421" t="s">
        <v>150</v>
      </c>
      <c r="E700" s="517">
        <v>4.8</v>
      </c>
      <c r="F700" s="158">
        <f>+H700*1.28979161592</f>
        <v>50.0397661236589</v>
      </c>
      <c r="G700" s="158">
        <f>+E700*F700</f>
        <v>240.19087739356272</v>
      </c>
      <c r="H700">
        <v>38.796783531552002</v>
      </c>
      <c r="I700">
        <v>167.88330975144959</v>
      </c>
      <c r="J700">
        <v>186.2245609514496</v>
      </c>
    </row>
    <row r="701" spans="1:10">
      <c r="A701" s="421">
        <v>4</v>
      </c>
      <c r="B701" s="513"/>
      <c r="C701" s="514" t="s">
        <v>354</v>
      </c>
      <c r="D701" s="421" t="s">
        <v>131</v>
      </c>
      <c r="E701" s="517">
        <v>97.2</v>
      </c>
      <c r="F701" s="158">
        <f>+H701*1.28979161592</f>
        <v>1.1285421583007953</v>
      </c>
      <c r="G701" s="158">
        <f>+E701*F701</f>
        <v>109.69429778683731</v>
      </c>
      <c r="H701">
        <v>0.87498022500000006</v>
      </c>
      <c r="I701">
        <v>85.048077870000014</v>
      </c>
      <c r="J701">
        <v>85.048077870000014</v>
      </c>
    </row>
    <row r="702" spans="1:10" ht="25.5">
      <c r="A702" s="421">
        <v>5</v>
      </c>
      <c r="B702" s="513" t="s">
        <v>352</v>
      </c>
      <c r="C702" s="514" t="s">
        <v>1171</v>
      </c>
      <c r="D702" s="421" t="s">
        <v>131</v>
      </c>
      <c r="E702" s="517">
        <v>48.6</v>
      </c>
      <c r="F702" s="158">
        <f>+H702*1.28979161592</f>
        <v>7.6769640412194278</v>
      </c>
      <c r="G702" s="158">
        <f>+E702*F702</f>
        <v>373.10045240326423</v>
      </c>
      <c r="H702">
        <v>5.9520964057000008</v>
      </c>
      <c r="I702">
        <v>211.99650877062001</v>
      </c>
      <c r="J702">
        <v>289.27188531702006</v>
      </c>
    </row>
    <row r="703" spans="1:10">
      <c r="A703" s="421"/>
      <c r="B703" s="506"/>
      <c r="C703" s="507" t="s">
        <v>1193</v>
      </c>
      <c r="D703" s="507"/>
      <c r="E703" s="507"/>
    </row>
    <row r="704" spans="1:10" ht="25.5">
      <c r="A704" s="421">
        <v>1</v>
      </c>
      <c r="B704" s="571" t="s">
        <v>1057</v>
      </c>
      <c r="C704" s="623" t="s">
        <v>1066</v>
      </c>
      <c r="D704" s="635" t="s">
        <v>131</v>
      </c>
      <c r="E704" s="590">
        <v>212.5</v>
      </c>
      <c r="F704" s="158">
        <f t="shared" ref="F704:F725" si="73">+H704*1.28979161592</f>
        <v>2.1685889176992341</v>
      </c>
      <c r="G704" s="158">
        <f t="shared" ref="G704:G725" si="74">+E704*F704</f>
        <v>460.82514501108727</v>
      </c>
      <c r="H704">
        <v>1.681348282104</v>
      </c>
      <c r="I704">
        <v>146.1881960721</v>
      </c>
      <c r="J704">
        <v>357.2865099471</v>
      </c>
    </row>
    <row r="705" spans="1:10" ht="25.5">
      <c r="A705" s="421">
        <v>2</v>
      </c>
      <c r="B705" s="513" t="s">
        <v>1069</v>
      </c>
      <c r="C705" s="514" t="s">
        <v>1070</v>
      </c>
      <c r="D705" s="421" t="s">
        <v>131</v>
      </c>
      <c r="E705" s="517">
        <v>20</v>
      </c>
      <c r="F705" s="158">
        <f t="shared" si="73"/>
        <v>27.128683293877376</v>
      </c>
      <c r="G705" s="158">
        <f t="shared" si="74"/>
        <v>542.57366587754757</v>
      </c>
      <c r="H705">
        <v>21.033384741399999</v>
      </c>
      <c r="I705">
        <v>133.88364082800001</v>
      </c>
      <c r="J705">
        <v>420.66769482799998</v>
      </c>
    </row>
    <row r="706" spans="1:10">
      <c r="A706" s="421">
        <v>3</v>
      </c>
      <c r="B706" s="421" t="s">
        <v>1046</v>
      </c>
      <c r="C706" s="573" t="s">
        <v>1049</v>
      </c>
      <c r="D706" s="421" t="s">
        <v>150</v>
      </c>
      <c r="E706" s="517">
        <v>1.7</v>
      </c>
      <c r="F706" s="158">
        <f t="shared" si="73"/>
        <v>79.269851719143901</v>
      </c>
      <c r="G706" s="158">
        <f t="shared" si="74"/>
        <v>134.75874792254461</v>
      </c>
      <c r="H706">
        <v>61.459425492234445</v>
      </c>
      <c r="I706">
        <v>79.140314696798555</v>
      </c>
      <c r="J706">
        <v>104.48102333679856</v>
      </c>
    </row>
    <row r="707" spans="1:10">
      <c r="A707" s="421">
        <v>4</v>
      </c>
      <c r="B707" s="513"/>
      <c r="C707" s="514" t="s">
        <v>354</v>
      </c>
      <c r="D707" s="421" t="s">
        <v>131</v>
      </c>
      <c r="E707" s="517">
        <v>16</v>
      </c>
      <c r="F707" s="158">
        <f t="shared" si="73"/>
        <v>1.1285421583007953</v>
      </c>
      <c r="G707" s="158">
        <f t="shared" si="74"/>
        <v>18.056674532812725</v>
      </c>
      <c r="H707">
        <v>0.87498022500000006</v>
      </c>
      <c r="I707">
        <v>13.999683600000001</v>
      </c>
      <c r="J707">
        <v>13.999683600000001</v>
      </c>
    </row>
    <row r="708" spans="1:10" ht="25.5">
      <c r="A708" s="421">
        <v>5</v>
      </c>
      <c r="B708" s="530" t="s">
        <v>1059</v>
      </c>
      <c r="C708" s="520" t="s">
        <v>1621</v>
      </c>
      <c r="D708" s="541" t="s">
        <v>1001</v>
      </c>
      <c r="E708" s="521">
        <v>49.42</v>
      </c>
      <c r="F708" s="158">
        <f t="shared" si="73"/>
        <v>28.685294549353173</v>
      </c>
      <c r="G708" s="158">
        <f t="shared" si="74"/>
        <v>1417.6272566290338</v>
      </c>
      <c r="H708">
        <v>22.240255088720001</v>
      </c>
      <c r="I708">
        <v>913.39933270854249</v>
      </c>
      <c r="J708">
        <v>1099.1134064845426</v>
      </c>
    </row>
    <row r="709" spans="1:10" ht="25.5">
      <c r="A709" s="421">
        <v>6</v>
      </c>
      <c r="B709" s="513" t="s">
        <v>1069</v>
      </c>
      <c r="C709" s="514" t="s">
        <v>1072</v>
      </c>
      <c r="D709" s="421" t="s">
        <v>131</v>
      </c>
      <c r="E709" s="517">
        <v>40</v>
      </c>
      <c r="F709" s="158">
        <f t="shared" si="73"/>
        <v>27.128683293877376</v>
      </c>
      <c r="G709" s="158">
        <f t="shared" si="74"/>
        <v>1085.1473317550951</v>
      </c>
      <c r="H709">
        <v>21.033384741399999</v>
      </c>
      <c r="I709">
        <v>267.76728165600002</v>
      </c>
      <c r="J709">
        <v>841.33538965599996</v>
      </c>
    </row>
    <row r="710" spans="1:10" ht="25.5">
      <c r="A710" s="421">
        <v>7</v>
      </c>
      <c r="B710" s="571" t="s">
        <v>1057</v>
      </c>
      <c r="C710" s="623" t="s">
        <v>1073</v>
      </c>
      <c r="D710" s="635" t="s">
        <v>131</v>
      </c>
      <c r="E710" s="590">
        <v>36</v>
      </c>
      <c r="F710" s="158">
        <f t="shared" si="73"/>
        <v>2.1685889176992341</v>
      </c>
      <c r="G710" s="158">
        <f t="shared" si="74"/>
        <v>78.069201037172434</v>
      </c>
      <c r="H710">
        <v>1.681348282104</v>
      </c>
      <c r="I710">
        <v>24.766000275744002</v>
      </c>
      <c r="J710">
        <v>60.528538155744002</v>
      </c>
    </row>
    <row r="711" spans="1:10" ht="38.25">
      <c r="A711" s="421">
        <v>8</v>
      </c>
      <c r="B711" s="530" t="s">
        <v>1059</v>
      </c>
      <c r="C711" s="520" t="s">
        <v>1622</v>
      </c>
      <c r="D711" s="541" t="s">
        <v>1001</v>
      </c>
      <c r="E711" s="521">
        <v>13.5</v>
      </c>
      <c r="F711" s="158">
        <f t="shared" si="73"/>
        <v>28.685294549353173</v>
      </c>
      <c r="G711" s="158">
        <f t="shared" si="74"/>
        <v>387.25147641626785</v>
      </c>
      <c r="H711">
        <v>22.240255088720001</v>
      </c>
      <c r="I711">
        <v>249.51216089772001</v>
      </c>
      <c r="J711">
        <v>300.24344369772001</v>
      </c>
    </row>
    <row r="712" spans="1:10">
      <c r="A712" s="580">
        <v>9</v>
      </c>
      <c r="B712" s="524" t="s">
        <v>1074</v>
      </c>
      <c r="C712" s="525" t="s">
        <v>1075</v>
      </c>
      <c r="D712" s="580" t="s">
        <v>188</v>
      </c>
      <c r="E712" s="584">
        <v>47</v>
      </c>
      <c r="F712" s="158">
        <f t="shared" si="73"/>
        <v>8.8526734308933044</v>
      </c>
      <c r="G712" s="158">
        <f t="shared" si="74"/>
        <v>416.07565125198528</v>
      </c>
      <c r="H712">
        <v>6.8636462833407004</v>
      </c>
      <c r="I712">
        <v>255.91613299801293</v>
      </c>
      <c r="J712">
        <v>322.59137531701293</v>
      </c>
    </row>
    <row r="713" spans="1:10" ht="25.5">
      <c r="A713" s="421">
        <v>10</v>
      </c>
      <c r="B713" s="562" t="s">
        <v>1168</v>
      </c>
      <c r="C713" s="514" t="s">
        <v>876</v>
      </c>
      <c r="D713" s="561" t="s">
        <v>150</v>
      </c>
      <c r="E713" s="517">
        <v>34</v>
      </c>
      <c r="F713" s="158">
        <f t="shared" si="73"/>
        <v>10.993339323008637</v>
      </c>
      <c r="G713" s="158">
        <f t="shared" si="74"/>
        <v>373.77353698229365</v>
      </c>
      <c r="H713">
        <v>8.523345312</v>
      </c>
      <c r="I713">
        <v>199.91548180800001</v>
      </c>
      <c r="J713">
        <v>289.79374060800001</v>
      </c>
    </row>
    <row r="714" spans="1:10" ht="25.5">
      <c r="A714" s="545">
        <v>11</v>
      </c>
      <c r="B714" s="617" t="s">
        <v>1079</v>
      </c>
      <c r="C714" s="547" t="s">
        <v>1167</v>
      </c>
      <c r="D714" s="618" t="s">
        <v>150</v>
      </c>
      <c r="E714" s="548">
        <v>13.6</v>
      </c>
      <c r="F714" s="158">
        <f t="shared" si="73"/>
        <v>10.712384830332107</v>
      </c>
      <c r="G714" s="158">
        <f t="shared" si="74"/>
        <v>145.68843369251667</v>
      </c>
      <c r="H714">
        <v>8.3055159439000015</v>
      </c>
      <c r="I714">
        <v>101.75063371704002</v>
      </c>
      <c r="J714">
        <v>112.95501683704002</v>
      </c>
    </row>
    <row r="715" spans="1:10">
      <c r="A715" s="545">
        <v>12</v>
      </c>
      <c r="B715" s="619" t="s">
        <v>1082</v>
      </c>
      <c r="C715" s="547" t="s">
        <v>1083</v>
      </c>
      <c r="D715" s="548" t="s">
        <v>137</v>
      </c>
      <c r="E715" s="548">
        <v>0.7</v>
      </c>
      <c r="F715" s="158">
        <f t="shared" si="73"/>
        <v>71.474336692383702</v>
      </c>
      <c r="G715" s="158">
        <f t="shared" si="74"/>
        <v>50.032035684668585</v>
      </c>
      <c r="H715">
        <v>55.415414250000005</v>
      </c>
      <c r="I715">
        <v>38.790789975000003</v>
      </c>
      <c r="J715">
        <v>38.790789975000003</v>
      </c>
    </row>
    <row r="716" spans="1:10" ht="25.5">
      <c r="A716" s="580">
        <v>13</v>
      </c>
      <c r="B716" s="524" t="s">
        <v>1085</v>
      </c>
      <c r="C716" s="525" t="s">
        <v>1087</v>
      </c>
      <c r="D716" s="523" t="s">
        <v>131</v>
      </c>
      <c r="E716" s="584">
        <v>340</v>
      </c>
      <c r="F716" s="158">
        <f t="shared" si="73"/>
        <v>8.0662482118776282</v>
      </c>
      <c r="G716" s="158">
        <f t="shared" si="74"/>
        <v>2742.5243920383937</v>
      </c>
      <c r="H716">
        <v>6.25391583595</v>
      </c>
      <c r="I716">
        <v>1819.2705502230001</v>
      </c>
      <c r="J716">
        <v>2126.331384223</v>
      </c>
    </row>
    <row r="717" spans="1:10" ht="25.5">
      <c r="A717" s="545">
        <v>14</v>
      </c>
      <c r="B717" s="617" t="s">
        <v>1079</v>
      </c>
      <c r="C717" s="547" t="s">
        <v>1090</v>
      </c>
      <c r="D717" s="618" t="s">
        <v>150</v>
      </c>
      <c r="E717" s="548">
        <v>5.0999999999999996</v>
      </c>
      <c r="F717" s="158">
        <f t="shared" si="73"/>
        <v>12.648963173976274</v>
      </c>
      <c r="G717" s="158">
        <f t="shared" si="74"/>
        <v>64.509712187278993</v>
      </c>
      <c r="H717">
        <v>9.8069820100000022</v>
      </c>
      <c r="I717">
        <v>45.813964581000008</v>
      </c>
      <c r="J717">
        <v>50.01560825100001</v>
      </c>
    </row>
    <row r="718" spans="1:10" ht="25.5">
      <c r="A718" s="421">
        <v>15</v>
      </c>
      <c r="B718" s="513" t="s">
        <v>1005</v>
      </c>
      <c r="C718" s="520" t="s">
        <v>1034</v>
      </c>
      <c r="D718" s="518" t="s">
        <v>137</v>
      </c>
      <c r="E718" s="533">
        <v>1.2669999999999999</v>
      </c>
      <c r="F718" s="158">
        <f t="shared" si="73"/>
        <v>111.56771097630781</v>
      </c>
      <c r="G718" s="158">
        <f t="shared" si="74"/>
        <v>141.35628980698198</v>
      </c>
      <c r="H718">
        <v>86.500570789280005</v>
      </c>
      <c r="I718">
        <v>24.267400611017759</v>
      </c>
      <c r="J718">
        <v>109.59622319001775</v>
      </c>
    </row>
    <row r="719" spans="1:10">
      <c r="A719" s="421">
        <v>16</v>
      </c>
      <c r="B719" s="513"/>
      <c r="C719" s="514" t="s">
        <v>1035</v>
      </c>
      <c r="D719" s="421" t="s">
        <v>188</v>
      </c>
      <c r="E719" s="517">
        <v>58.41</v>
      </c>
      <c r="F719" s="158">
        <f t="shared" si="73"/>
        <v>1.871875259901586</v>
      </c>
      <c r="G719" s="158">
        <f t="shared" si="74"/>
        <v>109.33623393085163</v>
      </c>
      <c r="H719">
        <v>1.4513005332000002</v>
      </c>
      <c r="I719">
        <v>84.770464144211999</v>
      </c>
      <c r="J719">
        <v>84.770464144211999</v>
      </c>
    </row>
    <row r="720" spans="1:10">
      <c r="A720" s="421">
        <v>17</v>
      </c>
      <c r="B720" s="513"/>
      <c r="C720" s="514" t="s">
        <v>1036</v>
      </c>
      <c r="D720" s="421" t="s">
        <v>188</v>
      </c>
      <c r="E720" s="517">
        <v>223.02</v>
      </c>
      <c r="F720" s="158">
        <f t="shared" si="73"/>
        <v>1.1435893870781393</v>
      </c>
      <c r="G720" s="158">
        <f t="shared" si="74"/>
        <v>255.04330510616663</v>
      </c>
      <c r="H720">
        <v>0.88664662800000005</v>
      </c>
      <c r="I720">
        <v>197.73993097656003</v>
      </c>
      <c r="J720">
        <v>197.73993097656003</v>
      </c>
    </row>
    <row r="721" spans="1:10">
      <c r="A721" s="421">
        <v>18</v>
      </c>
      <c r="B721" s="513"/>
      <c r="C721" s="514" t="s">
        <v>1037</v>
      </c>
      <c r="D721" s="421" t="s">
        <v>188</v>
      </c>
      <c r="E721" s="517">
        <v>514</v>
      </c>
      <c r="F721" s="158">
        <f t="shared" si="73"/>
        <v>0.59135609094961672</v>
      </c>
      <c r="G721" s="158">
        <f t="shared" si="74"/>
        <v>303.95703074810297</v>
      </c>
      <c r="H721">
        <v>0.45848963790000002</v>
      </c>
      <c r="I721">
        <v>235.66367388060002</v>
      </c>
      <c r="J721">
        <v>235.66367388060002</v>
      </c>
    </row>
    <row r="722" spans="1:10">
      <c r="A722" s="421">
        <v>19</v>
      </c>
      <c r="B722" s="513"/>
      <c r="C722" s="514" t="s">
        <v>1038</v>
      </c>
      <c r="D722" s="421" t="s">
        <v>137</v>
      </c>
      <c r="E722" s="614">
        <v>3.7600000000000001E-2</v>
      </c>
      <c r="F722" s="158">
        <f t="shared" si="73"/>
        <v>714.74336692383702</v>
      </c>
      <c r="G722" s="158">
        <f t="shared" si="74"/>
        <v>26.874350596336274</v>
      </c>
      <c r="H722">
        <v>554.15414250000003</v>
      </c>
      <c r="I722">
        <v>20.836195758000002</v>
      </c>
      <c r="J722">
        <v>20.836195758000002</v>
      </c>
    </row>
    <row r="723" spans="1:10" ht="25.5">
      <c r="A723" s="516">
        <v>20</v>
      </c>
      <c r="B723" s="516" t="s">
        <v>397</v>
      </c>
      <c r="C723" s="520" t="s">
        <v>1041</v>
      </c>
      <c r="D723" s="635" t="s">
        <v>131</v>
      </c>
      <c r="E723" s="536">
        <v>187.62</v>
      </c>
      <c r="F723" s="158">
        <f t="shared" si="73"/>
        <v>1.6562431221978071</v>
      </c>
      <c r="G723" s="158">
        <f t="shared" si="74"/>
        <v>310.74433458675259</v>
      </c>
      <c r="H723">
        <v>1.2841168307769</v>
      </c>
      <c r="I723">
        <v>70.814349029541987</v>
      </c>
      <c r="J723">
        <v>240.92599979036197</v>
      </c>
    </row>
    <row r="724" spans="1:10">
      <c r="A724" s="558">
        <v>21</v>
      </c>
      <c r="B724" s="558" t="s">
        <v>322</v>
      </c>
      <c r="C724" s="559" t="s">
        <v>1174</v>
      </c>
      <c r="D724" s="558" t="s">
        <v>188</v>
      </c>
      <c r="E724" s="517">
        <v>7.5</v>
      </c>
      <c r="F724" s="158">
        <f t="shared" si="73"/>
        <v>4.0357224258767248</v>
      </c>
      <c r="G724" s="158">
        <f t="shared" si="74"/>
        <v>30.267918194075435</v>
      </c>
      <c r="H724">
        <v>3.1289724449000005</v>
      </c>
      <c r="I724">
        <v>18.225838086750002</v>
      </c>
      <c r="J724">
        <v>23.467293336750004</v>
      </c>
    </row>
    <row r="725" spans="1:10">
      <c r="A725" s="516">
        <v>22</v>
      </c>
      <c r="B725" s="558" t="s">
        <v>1173</v>
      </c>
      <c r="C725" s="559" t="s">
        <v>1175</v>
      </c>
      <c r="D725" s="558" t="s">
        <v>151</v>
      </c>
      <c r="E725" s="517">
        <v>2</v>
      </c>
      <c r="F725" s="158">
        <f t="shared" si="73"/>
        <v>21.646195683896025</v>
      </c>
      <c r="G725" s="158">
        <f t="shared" si="74"/>
        <v>43.29239136779205</v>
      </c>
      <c r="H725">
        <v>16.7827077</v>
      </c>
      <c r="I725">
        <v>27.999367200000002</v>
      </c>
      <c r="J725">
        <v>33.565415399999999</v>
      </c>
    </row>
    <row r="726" spans="1:10">
      <c r="A726" s="508"/>
      <c r="B726" s="508"/>
      <c r="C726" s="508"/>
      <c r="D726" s="508"/>
      <c r="E726" s="508"/>
      <c r="J726" s="186">
        <f>SUM(J17:J725)</f>
        <v>73889.445096787007</v>
      </c>
    </row>
    <row r="727" spans="1:10" s="1" customFormat="1" ht="12.75">
      <c r="B727" s="185"/>
      <c r="C727" s="48"/>
      <c r="D727" s="69" t="s">
        <v>43</v>
      </c>
      <c r="E727" s="159"/>
      <c r="F727" s="11"/>
      <c r="G727" s="11">
        <f>SUM(G17:G725)</f>
        <v>95301.986790817013</v>
      </c>
    </row>
    <row r="728" spans="1:10" s="1" customFormat="1" ht="12.75">
      <c r="B728" s="185"/>
      <c r="C728" s="48"/>
      <c r="D728" s="69" t="s">
        <v>335</v>
      </c>
      <c r="E728" s="159"/>
      <c r="F728" s="11"/>
      <c r="G728" s="11">
        <f>+G727*20%</f>
        <v>19060.397358163402</v>
      </c>
    </row>
    <row r="729" spans="1:10" s="1" customFormat="1" ht="12.75">
      <c r="B729" s="185"/>
      <c r="C729" s="48"/>
      <c r="D729" s="69" t="s">
        <v>189</v>
      </c>
      <c r="E729" s="159"/>
      <c r="F729" s="11"/>
      <c r="G729" s="11">
        <f>+G727+G728</f>
        <v>114362.38414898042</v>
      </c>
    </row>
    <row r="730" spans="1:10" s="1" customFormat="1" ht="12.75"/>
    <row r="731" spans="1:10" s="1" customFormat="1" ht="12.75"/>
    <row r="732" spans="1:10" s="1" customFormat="1" ht="12.75"/>
    <row r="733" spans="1:10" s="1" customFormat="1" ht="12.75">
      <c r="C733" s="716" t="s">
        <v>336</v>
      </c>
      <c r="D733" s="716"/>
      <c r="E733" s="2"/>
      <c r="F733" s="716" t="s">
        <v>127</v>
      </c>
      <c r="G733" s="716"/>
    </row>
  </sheetData>
  <mergeCells count="8">
    <mergeCell ref="C733:D733"/>
    <mergeCell ref="F733:G733"/>
    <mergeCell ref="B492:C492"/>
    <mergeCell ref="B497:C497"/>
    <mergeCell ref="B507:C507"/>
    <mergeCell ref="B513:C513"/>
    <mergeCell ref="B521:C521"/>
    <mergeCell ref="B555:E55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4</vt:i4>
      </vt:variant>
    </vt:vector>
  </HeadingPairs>
  <TitlesOfParts>
    <vt:vector size="20" baseType="lpstr">
      <vt:lpstr>Տիտուլ</vt:lpstr>
      <vt:lpstr>Лист2</vt:lpstr>
      <vt:lpstr>Բացատրագիր</vt:lpstr>
      <vt:lpstr>Ամփոփ</vt:lpstr>
      <vt:lpstr>Հավաք</vt:lpstr>
      <vt:lpstr>Շին.</vt:lpstr>
      <vt:lpstr>Ներքին ջուր</vt:lpstr>
      <vt:lpstr>Ներքին կոյուղի</vt:lpstr>
      <vt:lpstr>Ներքին ջեռուցում</vt:lpstr>
      <vt:lpstr>Ներքին գազ</vt:lpstr>
      <vt:lpstr>Էլեկտրո</vt:lpstr>
      <vt:lpstr>Հրդեհային համակարգ</vt:lpstr>
      <vt:lpstr>Բարեկարգում</vt:lpstr>
      <vt:lpstr>Ծավալաթերթ</vt:lpstr>
      <vt:lpstr>Ռուսերեն</vt:lpstr>
      <vt:lpstr>Лист1</vt:lpstr>
      <vt:lpstr>'Հրդեհային համակարգ'!Область_печати</vt:lpstr>
      <vt:lpstr>'Ներքին ջուր'!Область_печати</vt:lpstr>
      <vt:lpstr>Ռուսերեն!Область_печати</vt:lpstr>
      <vt:lpstr>Տիտուլ!Область_печати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ComPoint</cp:lastModifiedBy>
  <cp:lastPrinted>2025-01-22T06:23:37Z</cp:lastPrinted>
  <dcterms:created xsi:type="dcterms:W3CDTF">2015-06-05T18:19:34Z</dcterms:created>
  <dcterms:modified xsi:type="dcterms:W3CDTF">2025-08-20T17:05:11Z</dcterms:modified>
</cp:coreProperties>
</file>